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I:\projects\a2400\FRIB\__CurrentDesign\"/>
    </mc:Choice>
  </mc:AlternateContent>
  <bookViews>
    <workbookView xWindow="34410" yWindow="-2460" windowWidth="20190" windowHeight="11475" firstSheet="2" activeTab="6"/>
  </bookViews>
  <sheets>
    <sheet name="WBS_T_RED" sheetId="2" state="hidden" r:id="rId1"/>
    <sheet name="Cover Page" sheetId="8" r:id="rId2"/>
    <sheet name="Revision History" sheetId="9" r:id="rId3"/>
    <sheet name="ChangeInfo" sheetId="10" r:id="rId4"/>
    <sheet name="Lattice_ARR07_CUO" sheetId="19" r:id="rId5"/>
    <sheet name="Dipoles_ARR07_CUO" sheetId="15" r:id="rId6"/>
    <sheet name="Lattice_PAC1" sheetId="25" r:id="rId7"/>
    <sheet name="Lattice_PAC2" sheetId="26" r:id="rId8"/>
    <sheet name="Lattice_PAC3" sheetId="27" r:id="rId9"/>
    <sheet name="Beam Distribution Graphics" sheetId="24" r:id="rId10"/>
    <sheet name="WBS_T_COLOR" sheetId="7" state="hidden" r:id="rId11"/>
    <sheet name="IMPACTS" sheetId="3" state="hidden" r:id="rId12"/>
  </sheets>
  <externalReferences>
    <externalReference r:id="rId13"/>
    <externalReference r:id="rId14"/>
  </externalReferences>
  <definedNames>
    <definedName name="_xlnm._FilterDatabase" localSheetId="4" hidden="1">Lattice_ARR07_CUO!$A$1:$BI$72</definedName>
    <definedName name="_Toc317087943" localSheetId="2">'Revision History'!$A$15</definedName>
    <definedName name="_Toc317087944" localSheetId="2">'Revision History'!$A$17</definedName>
    <definedName name="_Toc317087945" localSheetId="2">'Revision History'!$A$19</definedName>
    <definedName name="Brho">[1]ScalingParameters!$C$3</definedName>
    <definedName name="Brho2">[1]ScalingParameters!$C$4</definedName>
    <definedName name="_xlnm.Print_Area" localSheetId="3">ChangeInfo!$A$1:$D$73</definedName>
    <definedName name="_xlnm.Print_Area" localSheetId="11">IMPACTS!$B$1:$H$25</definedName>
    <definedName name="_xlnm.Print_Area" localSheetId="4">Lattice_ARR07_CUO!$A$1:$AP$408</definedName>
    <definedName name="_xlnm.Print_Area" localSheetId="10">WBS_T_COLOR!$A$2:$Q$73</definedName>
    <definedName name="_xlnm.Print_Area" localSheetId="0">WBS_T_RED!$A$2:$Q$67</definedName>
    <definedName name="_xlnm.Print_Titles" localSheetId="4">Lattice_ARR07_CUO!$8:$8</definedName>
    <definedName name="PSMAxBrho">[1]ScalingParameters!$C$3</definedName>
    <definedName name="PSMAxBrhoDump2">[1]ScalingParameters!$C$4</definedName>
    <definedName name="solver_adj" localSheetId="4" hidden="1">Lattice_ARR07_CUO!$K$696,Lattice_ARR07_CUO!$K$700</definedName>
    <definedName name="solver_cvg" localSheetId="4" hidden="1">0.00001</definedName>
    <definedName name="solver_drv" localSheetId="4" hidden="1">2</definedName>
    <definedName name="solver_eng" localSheetId="4" hidden="1">1</definedName>
    <definedName name="solver_est" localSheetId="4" hidden="1">1</definedName>
    <definedName name="solver_itr" localSheetId="4" hidden="1">2147483647</definedName>
    <definedName name="solver_mip" localSheetId="4" hidden="1">2147483647</definedName>
    <definedName name="solver_mni" localSheetId="4" hidden="1">30</definedName>
    <definedName name="solver_mrt" localSheetId="4" hidden="1">0.075</definedName>
    <definedName name="solver_msl" localSheetId="4" hidden="1">2</definedName>
    <definedName name="solver_neg" localSheetId="4" hidden="1">2</definedName>
    <definedName name="solver_nod" localSheetId="4" hidden="1">2147483647</definedName>
    <definedName name="solver_num" localSheetId="4" hidden="1">0</definedName>
    <definedName name="solver_nwt" localSheetId="4" hidden="1">1</definedName>
    <definedName name="solver_opt" localSheetId="4" hidden="1">Lattice_ARR07_CUO!$Q$705</definedName>
    <definedName name="solver_pre" localSheetId="4" hidden="1">0.00001</definedName>
    <definedName name="solver_rbv" localSheetId="4" hidden="1">2</definedName>
    <definedName name="solver_rlx" localSheetId="4" hidden="1">2</definedName>
    <definedName name="solver_rsd" localSheetId="4" hidden="1">0</definedName>
    <definedName name="solver_scl" localSheetId="4" hidden="1">2</definedName>
    <definedName name="solver_sho" localSheetId="4" hidden="1">2</definedName>
    <definedName name="solver_ssz" localSheetId="4" hidden="1">100</definedName>
    <definedName name="solver_tim" localSheetId="4" hidden="1">2147483647</definedName>
    <definedName name="solver_tol" localSheetId="4" hidden="1">0.01</definedName>
    <definedName name="solver_typ" localSheetId="4" hidden="1">2</definedName>
    <definedName name="solver_val" localSheetId="4" hidden="1">0</definedName>
    <definedName name="solver_ver" localSheetId="4" hidden="1">3</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473" i="27" l="1"/>
  <c r="G455" i="27"/>
  <c r="G439" i="27"/>
  <c r="G427" i="27"/>
  <c r="G411" i="27"/>
  <c r="G403" i="27"/>
  <c r="G700" i="26"/>
  <c r="G473" i="26"/>
  <c r="G455" i="26"/>
  <c r="G439" i="26"/>
  <c r="G427" i="26"/>
  <c r="G411" i="26"/>
  <c r="G403" i="26"/>
  <c r="G375" i="26"/>
  <c r="G354" i="26"/>
  <c r="G489" i="25"/>
  <c r="G471" i="25"/>
  <c r="G455" i="25"/>
  <c r="G443" i="25"/>
  <c r="G427" i="25"/>
  <c r="G419" i="25"/>
  <c r="G391" i="25"/>
  <c r="G370" i="25"/>
  <c r="S91" i="26" l="1"/>
  <c r="R91" i="26"/>
  <c r="E91" i="26"/>
  <c r="J91" i="26" s="1"/>
  <c r="S90" i="26"/>
  <c r="R90" i="26"/>
  <c r="D90" i="26"/>
  <c r="E90" i="26" s="1"/>
  <c r="J90" i="26" s="1"/>
  <c r="S89" i="26"/>
  <c r="R89" i="26"/>
  <c r="E89" i="26"/>
  <c r="J89" i="26" s="1"/>
  <c r="N88" i="26"/>
  <c r="M88" i="26"/>
  <c r="L88" i="26"/>
  <c r="N87" i="26"/>
  <c r="M87" i="26"/>
  <c r="L87" i="26"/>
  <c r="J86" i="26"/>
  <c r="E86" i="26"/>
  <c r="K85" i="26"/>
  <c r="E85" i="26"/>
  <c r="J85" i="26" s="1"/>
  <c r="K84" i="26"/>
  <c r="K83" i="26"/>
  <c r="E83" i="26"/>
  <c r="J83" i="26" s="1"/>
  <c r="S81" i="26"/>
  <c r="S82" i="26" s="1"/>
  <c r="R81" i="26"/>
  <c r="K81" i="26"/>
  <c r="E81" i="26"/>
  <c r="J81" i="26" s="1"/>
  <c r="S80" i="26"/>
  <c r="R80" i="26"/>
  <c r="D80" i="26"/>
  <c r="E80" i="26" s="1"/>
  <c r="J80" i="26" s="1"/>
  <c r="K85" i="25"/>
  <c r="K84" i="25"/>
  <c r="K83" i="25"/>
  <c r="K81" i="25"/>
  <c r="S83" i="26" l="1"/>
  <c r="R82" i="26"/>
  <c r="D82" i="26" s="1"/>
  <c r="E82" i="26" s="1"/>
  <c r="J82" i="26" s="1"/>
  <c r="M241" i="27"/>
  <c r="N241" i="27"/>
  <c r="L241" i="27"/>
  <c r="M241" i="26"/>
  <c r="N241" i="26"/>
  <c r="L241" i="26"/>
  <c r="M257" i="25"/>
  <c r="N257" i="25"/>
  <c r="L257" i="25"/>
  <c r="M259" i="19"/>
  <c r="N259" i="19"/>
  <c r="L259" i="19"/>
  <c r="R83" i="26" l="1"/>
  <c r="S84" i="26"/>
  <c r="S363" i="27"/>
  <c r="S364" i="27" s="1"/>
  <c r="R364" i="27" s="1"/>
  <c r="R363" i="27"/>
  <c r="S363" i="26"/>
  <c r="R363" i="26" s="1"/>
  <c r="S379" i="25"/>
  <c r="S380" i="25" s="1"/>
  <c r="R380" i="25" s="1"/>
  <c r="R379" i="25"/>
  <c r="R381" i="19"/>
  <c r="S381" i="19"/>
  <c r="R311" i="19"/>
  <c r="S311" i="19"/>
  <c r="S207" i="27"/>
  <c r="R207" i="27"/>
  <c r="S207" i="26"/>
  <c r="R207" i="26"/>
  <c r="S223" i="25"/>
  <c r="R223" i="25" s="1"/>
  <c r="R225" i="19"/>
  <c r="S225" i="19"/>
  <c r="S181" i="19"/>
  <c r="R181" i="19"/>
  <c r="N181" i="19"/>
  <c r="M181" i="19"/>
  <c r="L181" i="19"/>
  <c r="S186" i="19"/>
  <c r="R186" i="19"/>
  <c r="N186" i="19"/>
  <c r="M186" i="19"/>
  <c r="L186" i="19"/>
  <c r="S85" i="26" l="1"/>
  <c r="R84" i="26"/>
  <c r="D84" i="26" s="1"/>
  <c r="E84" i="26" s="1"/>
  <c r="J84" i="26" s="1"/>
  <c r="S364" i="26"/>
  <c r="R364" i="26" s="1"/>
  <c r="N88" i="19"/>
  <c r="M88" i="19"/>
  <c r="L88" i="19"/>
  <c r="R85" i="26" l="1"/>
  <c r="S86" i="26"/>
  <c r="J671" i="27"/>
  <c r="J669" i="27"/>
  <c r="J666" i="27"/>
  <c r="E651" i="27"/>
  <c r="J651" i="27" s="1"/>
  <c r="J633" i="27"/>
  <c r="K627" i="27"/>
  <c r="J614" i="27"/>
  <c r="K613" i="27"/>
  <c r="K621" i="27" s="1"/>
  <c r="K623" i="27" s="1"/>
  <c r="K611" i="27"/>
  <c r="S580" i="27"/>
  <c r="S581" i="27" s="1"/>
  <c r="K567" i="27"/>
  <c r="S566" i="27"/>
  <c r="E566" i="27"/>
  <c r="J566" i="27" s="1"/>
  <c r="D566" i="27"/>
  <c r="K565" i="27"/>
  <c r="E565" i="27"/>
  <c r="J565" i="27" s="1"/>
  <c r="E564" i="27"/>
  <c r="J564" i="27" s="1"/>
  <c r="D564" i="27"/>
  <c r="K563" i="27"/>
  <c r="E563" i="27"/>
  <c r="J563" i="27" s="1"/>
  <c r="D562" i="27"/>
  <c r="E562" i="27" s="1"/>
  <c r="J562" i="27" s="1"/>
  <c r="K561" i="27"/>
  <c r="E561" i="27"/>
  <c r="J561" i="27" s="1"/>
  <c r="E560" i="27"/>
  <c r="J560" i="27" s="1"/>
  <c r="D560" i="27"/>
  <c r="K559" i="27"/>
  <c r="E559" i="27"/>
  <c r="J559" i="27" s="1"/>
  <c r="E558" i="27"/>
  <c r="J558" i="27" s="1"/>
  <c r="D558" i="27"/>
  <c r="K557" i="27"/>
  <c r="E557" i="27"/>
  <c r="J557" i="27" s="1"/>
  <c r="D556" i="27"/>
  <c r="E556" i="27" s="1"/>
  <c r="J556" i="27" s="1"/>
  <c r="D555" i="27"/>
  <c r="E555" i="27" s="1"/>
  <c r="J555" i="27" s="1"/>
  <c r="D554" i="27"/>
  <c r="E554" i="27" s="1"/>
  <c r="J554" i="27" s="1"/>
  <c r="K553" i="27"/>
  <c r="E553" i="27"/>
  <c r="J553" i="27" s="1"/>
  <c r="D552" i="27"/>
  <c r="E552" i="27" s="1"/>
  <c r="J552" i="27" s="1"/>
  <c r="D551" i="27"/>
  <c r="E551" i="27" s="1"/>
  <c r="J551" i="27" s="1"/>
  <c r="D550" i="27"/>
  <c r="E550" i="27" s="1"/>
  <c r="J550" i="27" s="1"/>
  <c r="D549" i="27"/>
  <c r="E549" i="27" s="1"/>
  <c r="J549" i="27" s="1"/>
  <c r="D548" i="27"/>
  <c r="E548" i="27" s="1"/>
  <c r="J548" i="27" s="1"/>
  <c r="D547" i="27"/>
  <c r="E547" i="27" s="1"/>
  <c r="J547" i="27" s="1"/>
  <c r="D546" i="27"/>
  <c r="E546" i="27" s="1"/>
  <c r="J546" i="27" s="1"/>
  <c r="D545" i="27"/>
  <c r="E545" i="27" s="1"/>
  <c r="J545" i="27" s="1"/>
  <c r="D544" i="27"/>
  <c r="E544" i="27" s="1"/>
  <c r="J544" i="27" s="1"/>
  <c r="K543" i="27"/>
  <c r="J543" i="27"/>
  <c r="E543" i="27"/>
  <c r="D542" i="27"/>
  <c r="E542" i="27" s="1"/>
  <c r="J542" i="27" s="1"/>
  <c r="K541" i="27"/>
  <c r="E541" i="27"/>
  <c r="J541" i="27" s="1"/>
  <c r="E540" i="27"/>
  <c r="J540" i="27" s="1"/>
  <c r="D540" i="27"/>
  <c r="K539" i="27"/>
  <c r="J539" i="27"/>
  <c r="E539" i="27"/>
  <c r="S538" i="27"/>
  <c r="S539" i="27" s="1"/>
  <c r="D538" i="27"/>
  <c r="E538" i="27" s="1"/>
  <c r="J538" i="27" s="1"/>
  <c r="S568" i="27"/>
  <c r="S516" i="27"/>
  <c r="R516" i="27" s="1"/>
  <c r="E500" i="27"/>
  <c r="J500" i="27" s="1"/>
  <c r="D500" i="27"/>
  <c r="K499" i="27"/>
  <c r="J499" i="27"/>
  <c r="D498" i="27"/>
  <c r="E498" i="27" s="1"/>
  <c r="J498" i="27" s="1"/>
  <c r="K497" i="27"/>
  <c r="J497" i="27"/>
  <c r="R495" i="27"/>
  <c r="D495" i="27" s="1"/>
  <c r="E495" i="27" s="1"/>
  <c r="J495" i="27" s="1"/>
  <c r="D494" i="27"/>
  <c r="E494" i="27" s="1"/>
  <c r="J494" i="27" s="1"/>
  <c r="K493" i="27"/>
  <c r="J493" i="27"/>
  <c r="E492" i="27"/>
  <c r="J492" i="27" s="1"/>
  <c r="D492" i="27"/>
  <c r="K491" i="27"/>
  <c r="J491" i="27"/>
  <c r="E490" i="27"/>
  <c r="J490" i="27" s="1"/>
  <c r="D490" i="27"/>
  <c r="D489" i="27"/>
  <c r="E489" i="27" s="1"/>
  <c r="J489" i="27" s="1"/>
  <c r="D488" i="27"/>
  <c r="E488" i="27" s="1"/>
  <c r="J488" i="27" s="1"/>
  <c r="D487" i="27"/>
  <c r="E487" i="27" s="1"/>
  <c r="J487" i="27" s="1"/>
  <c r="D486" i="27"/>
  <c r="E486" i="27" s="1"/>
  <c r="J486" i="27" s="1"/>
  <c r="D485" i="27"/>
  <c r="E485" i="27" s="1"/>
  <c r="J485" i="27" s="1"/>
  <c r="E484" i="27"/>
  <c r="J484" i="27" s="1"/>
  <c r="D484" i="27"/>
  <c r="D483" i="27"/>
  <c r="E483" i="27" s="1"/>
  <c r="J483" i="27" s="1"/>
  <c r="D482" i="27"/>
  <c r="E482" i="27" s="1"/>
  <c r="J482" i="27" s="1"/>
  <c r="S481" i="27"/>
  <c r="S482" i="27" s="1"/>
  <c r="S483" i="27" s="1"/>
  <c r="S484" i="27" s="1"/>
  <c r="S485" i="27" s="1"/>
  <c r="S486" i="27" s="1"/>
  <c r="S487" i="27" s="1"/>
  <c r="S488" i="27" s="1"/>
  <c r="S489" i="27" s="1"/>
  <c r="S490" i="27" s="1"/>
  <c r="S491" i="27" s="1"/>
  <c r="K481" i="27"/>
  <c r="J481" i="27"/>
  <c r="S480" i="27"/>
  <c r="E480" i="27"/>
  <c r="J480" i="27" s="1"/>
  <c r="D480" i="27"/>
  <c r="S479" i="27"/>
  <c r="J479" i="27"/>
  <c r="E478" i="27"/>
  <c r="J478" i="27" s="1"/>
  <c r="D478" i="27"/>
  <c r="J671" i="26"/>
  <c r="J669" i="26"/>
  <c r="J666" i="26"/>
  <c r="E651" i="26"/>
  <c r="J651" i="26" s="1"/>
  <c r="J633" i="26"/>
  <c r="K627" i="26"/>
  <c r="J614" i="26"/>
  <c r="K611" i="26"/>
  <c r="K613" i="26" s="1"/>
  <c r="K621" i="26" s="1"/>
  <c r="K623" i="26" s="1"/>
  <c r="S580" i="26"/>
  <c r="R580" i="26" s="1"/>
  <c r="S566" i="26"/>
  <c r="D566" i="26"/>
  <c r="E566" i="26" s="1"/>
  <c r="J566" i="26" s="1"/>
  <c r="K565" i="26"/>
  <c r="E565" i="26"/>
  <c r="J565" i="26" s="1"/>
  <c r="D564" i="26"/>
  <c r="E564" i="26" s="1"/>
  <c r="J564" i="26" s="1"/>
  <c r="K563" i="26"/>
  <c r="E563" i="26"/>
  <c r="J563" i="26" s="1"/>
  <c r="D562" i="26"/>
  <c r="E562" i="26" s="1"/>
  <c r="J562" i="26" s="1"/>
  <c r="K561" i="26"/>
  <c r="E561" i="26"/>
  <c r="J561" i="26" s="1"/>
  <c r="D560" i="26"/>
  <c r="E560" i="26" s="1"/>
  <c r="J560" i="26" s="1"/>
  <c r="K559" i="26"/>
  <c r="E559" i="26"/>
  <c r="J559" i="26" s="1"/>
  <c r="D558" i="26"/>
  <c r="E558" i="26" s="1"/>
  <c r="J558" i="26" s="1"/>
  <c r="K557" i="26"/>
  <c r="E557" i="26"/>
  <c r="J557" i="26" s="1"/>
  <c r="D556" i="26"/>
  <c r="E556" i="26" s="1"/>
  <c r="J556" i="26" s="1"/>
  <c r="D555" i="26"/>
  <c r="E555" i="26" s="1"/>
  <c r="J555" i="26" s="1"/>
  <c r="D554" i="26"/>
  <c r="E554" i="26" s="1"/>
  <c r="J554" i="26" s="1"/>
  <c r="K553" i="26"/>
  <c r="E553" i="26"/>
  <c r="J553" i="26" s="1"/>
  <c r="D552" i="26"/>
  <c r="E552" i="26" s="1"/>
  <c r="J552" i="26" s="1"/>
  <c r="D551" i="26"/>
  <c r="E551" i="26" s="1"/>
  <c r="J551" i="26" s="1"/>
  <c r="D550" i="26"/>
  <c r="E550" i="26" s="1"/>
  <c r="J550" i="26" s="1"/>
  <c r="D549" i="26"/>
  <c r="E549" i="26" s="1"/>
  <c r="J549" i="26" s="1"/>
  <c r="D548" i="26"/>
  <c r="E548" i="26" s="1"/>
  <c r="J548" i="26" s="1"/>
  <c r="D547" i="26"/>
  <c r="E547" i="26" s="1"/>
  <c r="J547" i="26" s="1"/>
  <c r="D546" i="26"/>
  <c r="E546" i="26" s="1"/>
  <c r="J546" i="26" s="1"/>
  <c r="D545" i="26"/>
  <c r="E545" i="26" s="1"/>
  <c r="J545" i="26" s="1"/>
  <c r="D544" i="26"/>
  <c r="E544" i="26" s="1"/>
  <c r="J544" i="26" s="1"/>
  <c r="K543" i="26"/>
  <c r="E543" i="26"/>
  <c r="J543" i="26" s="1"/>
  <c r="D542" i="26"/>
  <c r="E542" i="26" s="1"/>
  <c r="J542" i="26" s="1"/>
  <c r="K541" i="26"/>
  <c r="E541" i="26"/>
  <c r="J541" i="26" s="1"/>
  <c r="D540" i="26"/>
  <c r="E540" i="26" s="1"/>
  <c r="J540" i="26" s="1"/>
  <c r="K539" i="26"/>
  <c r="E539" i="26"/>
  <c r="J539" i="26" s="1"/>
  <c r="S538" i="26"/>
  <c r="S537" i="26" s="1"/>
  <c r="D538" i="26"/>
  <c r="E538" i="26" s="1"/>
  <c r="J538" i="26" s="1"/>
  <c r="S568" i="26"/>
  <c r="K567" i="26" s="1"/>
  <c r="S516" i="26"/>
  <c r="S517" i="26" s="1"/>
  <c r="D500" i="26"/>
  <c r="E500" i="26" s="1"/>
  <c r="J500" i="26" s="1"/>
  <c r="K499" i="26"/>
  <c r="J499" i="26"/>
  <c r="D498" i="26"/>
  <c r="E498" i="26" s="1"/>
  <c r="J498" i="26" s="1"/>
  <c r="K497" i="26"/>
  <c r="J497" i="26"/>
  <c r="R495" i="26"/>
  <c r="R496" i="26" s="1"/>
  <c r="D496" i="26" s="1"/>
  <c r="E496" i="26" s="1"/>
  <c r="J496" i="26" s="1"/>
  <c r="D494" i="26"/>
  <c r="E494" i="26" s="1"/>
  <c r="J494" i="26" s="1"/>
  <c r="K493" i="26"/>
  <c r="J493" i="26"/>
  <c r="D492" i="26"/>
  <c r="E492" i="26" s="1"/>
  <c r="J492" i="26" s="1"/>
  <c r="K491" i="26"/>
  <c r="J491" i="26"/>
  <c r="D490" i="26"/>
  <c r="E490" i="26" s="1"/>
  <c r="J490" i="26" s="1"/>
  <c r="D489" i="26"/>
  <c r="E489" i="26" s="1"/>
  <c r="J489" i="26" s="1"/>
  <c r="D488" i="26"/>
  <c r="E488" i="26" s="1"/>
  <c r="J488" i="26" s="1"/>
  <c r="D487" i="26"/>
  <c r="E487" i="26" s="1"/>
  <c r="J487" i="26" s="1"/>
  <c r="D486" i="26"/>
  <c r="E486" i="26" s="1"/>
  <c r="J486" i="26" s="1"/>
  <c r="D485" i="26"/>
  <c r="E485" i="26" s="1"/>
  <c r="J485" i="26" s="1"/>
  <c r="D484" i="26"/>
  <c r="E484" i="26" s="1"/>
  <c r="J484" i="26" s="1"/>
  <c r="D483" i="26"/>
  <c r="E483" i="26" s="1"/>
  <c r="J483" i="26" s="1"/>
  <c r="D482" i="26"/>
  <c r="E482" i="26" s="1"/>
  <c r="J482" i="26" s="1"/>
  <c r="K481" i="26"/>
  <c r="J481" i="26"/>
  <c r="S480" i="26"/>
  <c r="D480" i="26"/>
  <c r="E480" i="26" s="1"/>
  <c r="J480" i="26" s="1"/>
  <c r="J479" i="26"/>
  <c r="D478" i="26"/>
  <c r="E478" i="26" s="1"/>
  <c r="J478" i="26" s="1"/>
  <c r="J687" i="25"/>
  <c r="J685" i="25"/>
  <c r="J682" i="25"/>
  <c r="E667" i="25"/>
  <c r="J667" i="25" s="1"/>
  <c r="J649" i="25"/>
  <c r="K643" i="25"/>
  <c r="J630" i="25"/>
  <c r="K627" i="25"/>
  <c r="K629" i="25" s="1"/>
  <c r="K637" i="25" s="1"/>
  <c r="K639" i="25" s="1"/>
  <c r="S596" i="25"/>
  <c r="S597" i="25" s="1"/>
  <c r="R596" i="25"/>
  <c r="M596" i="25" s="1"/>
  <c r="N596" i="25"/>
  <c r="S582" i="25"/>
  <c r="K583" i="25" s="1"/>
  <c r="E582" i="25"/>
  <c r="J582" i="25" s="1"/>
  <c r="D582" i="25"/>
  <c r="K581" i="25"/>
  <c r="E581" i="25"/>
  <c r="J581" i="25" s="1"/>
  <c r="D580" i="25"/>
  <c r="E580" i="25" s="1"/>
  <c r="J580" i="25" s="1"/>
  <c r="K579" i="25"/>
  <c r="E579" i="25"/>
  <c r="J579" i="25" s="1"/>
  <c r="D578" i="25"/>
  <c r="E578" i="25" s="1"/>
  <c r="J578" i="25" s="1"/>
  <c r="K577" i="25"/>
  <c r="E577" i="25"/>
  <c r="J577" i="25" s="1"/>
  <c r="E576" i="25"/>
  <c r="J576" i="25" s="1"/>
  <c r="D576" i="25"/>
  <c r="K575" i="25"/>
  <c r="E575" i="25"/>
  <c r="J575" i="25" s="1"/>
  <c r="D574" i="25"/>
  <c r="E574" i="25" s="1"/>
  <c r="J574" i="25" s="1"/>
  <c r="K573" i="25"/>
  <c r="E573" i="25"/>
  <c r="J573" i="25" s="1"/>
  <c r="D572" i="25"/>
  <c r="E572" i="25" s="1"/>
  <c r="J572" i="25" s="1"/>
  <c r="D571" i="25"/>
  <c r="E571" i="25" s="1"/>
  <c r="J571" i="25" s="1"/>
  <c r="D570" i="25"/>
  <c r="E570" i="25" s="1"/>
  <c r="J570" i="25" s="1"/>
  <c r="K569" i="25"/>
  <c r="E569" i="25"/>
  <c r="J569" i="25" s="1"/>
  <c r="D568" i="25"/>
  <c r="E568" i="25" s="1"/>
  <c r="J568" i="25" s="1"/>
  <c r="D567" i="25"/>
  <c r="E567" i="25" s="1"/>
  <c r="J567" i="25" s="1"/>
  <c r="D566" i="25"/>
  <c r="E566" i="25" s="1"/>
  <c r="J566" i="25" s="1"/>
  <c r="D565" i="25"/>
  <c r="E565" i="25" s="1"/>
  <c r="J565" i="25" s="1"/>
  <c r="D564" i="25"/>
  <c r="E564" i="25" s="1"/>
  <c r="J564" i="25" s="1"/>
  <c r="D563" i="25"/>
  <c r="E563" i="25" s="1"/>
  <c r="J563" i="25" s="1"/>
  <c r="D562" i="25"/>
  <c r="E562" i="25" s="1"/>
  <c r="J562" i="25" s="1"/>
  <c r="D561" i="25"/>
  <c r="E561" i="25" s="1"/>
  <c r="J561" i="25" s="1"/>
  <c r="E560" i="25"/>
  <c r="J560" i="25" s="1"/>
  <c r="D560" i="25"/>
  <c r="K559" i="25"/>
  <c r="E559" i="25"/>
  <c r="J559" i="25" s="1"/>
  <c r="D558" i="25"/>
  <c r="E558" i="25" s="1"/>
  <c r="J558" i="25" s="1"/>
  <c r="K557" i="25"/>
  <c r="J557" i="25"/>
  <c r="E557" i="25"/>
  <c r="D556" i="25"/>
  <c r="E556" i="25" s="1"/>
  <c r="J556" i="25" s="1"/>
  <c r="S555" i="25"/>
  <c r="R555" i="25" s="1"/>
  <c r="K555" i="25"/>
  <c r="E555" i="25"/>
  <c r="J555" i="25" s="1"/>
  <c r="S554" i="25"/>
  <c r="D554" i="25"/>
  <c r="E554" i="25" s="1"/>
  <c r="J554" i="25" s="1"/>
  <c r="S553" i="25"/>
  <c r="S584" i="25"/>
  <c r="S532" i="25"/>
  <c r="S533" i="25" s="1"/>
  <c r="R532" i="25"/>
  <c r="L532" i="25" s="1"/>
  <c r="D516" i="25"/>
  <c r="E516" i="25" s="1"/>
  <c r="J516" i="25" s="1"/>
  <c r="K515" i="25"/>
  <c r="J515" i="25"/>
  <c r="D514" i="25"/>
  <c r="E514" i="25" s="1"/>
  <c r="J514" i="25" s="1"/>
  <c r="K513" i="25"/>
  <c r="J513" i="25"/>
  <c r="R511" i="25"/>
  <c r="R512" i="25" s="1"/>
  <c r="D512" i="25" s="1"/>
  <c r="E512" i="25" s="1"/>
  <c r="J512" i="25" s="1"/>
  <c r="D510" i="25"/>
  <c r="E510" i="25" s="1"/>
  <c r="J510" i="25" s="1"/>
  <c r="K509" i="25"/>
  <c r="J509" i="25"/>
  <c r="D508" i="25"/>
  <c r="E508" i="25" s="1"/>
  <c r="J508" i="25" s="1"/>
  <c r="K507" i="25"/>
  <c r="J507" i="25"/>
  <c r="D506" i="25"/>
  <c r="E506" i="25" s="1"/>
  <c r="J506" i="25" s="1"/>
  <c r="D505" i="25"/>
  <c r="E505" i="25" s="1"/>
  <c r="J505" i="25" s="1"/>
  <c r="D504" i="25"/>
  <c r="E504" i="25" s="1"/>
  <c r="J504" i="25" s="1"/>
  <c r="D503" i="25"/>
  <c r="E503" i="25" s="1"/>
  <c r="J503" i="25" s="1"/>
  <c r="D502" i="25"/>
  <c r="E502" i="25" s="1"/>
  <c r="J502" i="25" s="1"/>
  <c r="D501" i="25"/>
  <c r="E501" i="25" s="1"/>
  <c r="J501" i="25" s="1"/>
  <c r="D500" i="25"/>
  <c r="E500" i="25" s="1"/>
  <c r="J500" i="25" s="1"/>
  <c r="D499" i="25"/>
  <c r="E499" i="25" s="1"/>
  <c r="J499" i="25" s="1"/>
  <c r="D498" i="25"/>
  <c r="E498" i="25" s="1"/>
  <c r="J498" i="25" s="1"/>
  <c r="K497" i="25"/>
  <c r="J497" i="25"/>
  <c r="S496" i="25"/>
  <c r="S495" i="25" s="1"/>
  <c r="E496" i="25"/>
  <c r="J496" i="25" s="1"/>
  <c r="D496" i="25"/>
  <c r="J495" i="25"/>
  <c r="D494" i="25"/>
  <c r="E494" i="25" s="1"/>
  <c r="J494" i="25" s="1"/>
  <c r="J689" i="19"/>
  <c r="J687" i="19"/>
  <c r="J684" i="19"/>
  <c r="E669" i="19"/>
  <c r="J669" i="19" s="1"/>
  <c r="S668" i="19"/>
  <c r="R668" i="19" s="1"/>
  <c r="D668" i="19" s="1"/>
  <c r="E668" i="19" s="1"/>
  <c r="J668" i="19" s="1"/>
  <c r="L668" i="19"/>
  <c r="S667" i="19"/>
  <c r="R667" i="19"/>
  <c r="N667" i="19"/>
  <c r="N668" i="19" s="1"/>
  <c r="M667" i="19"/>
  <c r="M668" i="19" s="1"/>
  <c r="L667" i="19"/>
  <c r="S666" i="19"/>
  <c r="R666" i="19"/>
  <c r="N666" i="19"/>
  <c r="S665" i="19"/>
  <c r="R665" i="19"/>
  <c r="N665" i="19"/>
  <c r="M665" i="19"/>
  <c r="M666" i="19" s="1"/>
  <c r="S664" i="19"/>
  <c r="R664" i="19"/>
  <c r="N664" i="19"/>
  <c r="M664" i="19"/>
  <c r="L664" i="19"/>
  <c r="L665" i="19" s="1"/>
  <c r="L666" i="19" s="1"/>
  <c r="S649" i="19"/>
  <c r="S651" i="19" s="1"/>
  <c r="R649" i="19"/>
  <c r="N649" i="19"/>
  <c r="S648" i="19"/>
  <c r="R648" i="19"/>
  <c r="N648" i="19"/>
  <c r="M648" i="19"/>
  <c r="M649" i="19" s="1"/>
  <c r="M650" i="19" s="1"/>
  <c r="L648" i="19"/>
  <c r="L649" i="19" s="1"/>
  <c r="L650" i="19" s="1"/>
  <c r="S647" i="19"/>
  <c r="R647" i="19"/>
  <c r="N647" i="19"/>
  <c r="M647" i="19"/>
  <c r="L647" i="19"/>
  <c r="J651" i="19"/>
  <c r="S650" i="19"/>
  <c r="R650" i="19" s="1"/>
  <c r="D650" i="19" s="1"/>
  <c r="E650" i="19" s="1"/>
  <c r="J650" i="19" s="1"/>
  <c r="N650" i="19"/>
  <c r="K645" i="19"/>
  <c r="J632" i="19"/>
  <c r="K629" i="19"/>
  <c r="K631" i="19" s="1"/>
  <c r="K639" i="19" s="1"/>
  <c r="K641" i="19" s="1"/>
  <c r="S598" i="19"/>
  <c r="S599" i="19" s="1"/>
  <c r="K585" i="19"/>
  <c r="S584" i="19"/>
  <c r="S585" i="19" s="1"/>
  <c r="R585" i="19" s="1"/>
  <c r="E584" i="19"/>
  <c r="J584" i="19" s="1"/>
  <c r="D584" i="19"/>
  <c r="K583" i="19"/>
  <c r="E583" i="19"/>
  <c r="J583" i="19" s="1"/>
  <c r="E582" i="19"/>
  <c r="J582" i="19" s="1"/>
  <c r="D582" i="19"/>
  <c r="K581" i="19"/>
  <c r="E581" i="19"/>
  <c r="J581" i="19" s="1"/>
  <c r="E580" i="19"/>
  <c r="J580" i="19" s="1"/>
  <c r="D580" i="19"/>
  <c r="K579" i="19"/>
  <c r="E579" i="19"/>
  <c r="J579" i="19" s="1"/>
  <c r="E578" i="19"/>
  <c r="J578" i="19" s="1"/>
  <c r="D578" i="19"/>
  <c r="K577" i="19"/>
  <c r="E577" i="19"/>
  <c r="J577" i="19" s="1"/>
  <c r="E576" i="19"/>
  <c r="J576" i="19" s="1"/>
  <c r="D576" i="19"/>
  <c r="K575" i="19"/>
  <c r="E575" i="19"/>
  <c r="J575" i="19" s="1"/>
  <c r="E574" i="19"/>
  <c r="J574" i="19" s="1"/>
  <c r="D574" i="19"/>
  <c r="D573" i="19"/>
  <c r="E573" i="19" s="1"/>
  <c r="J573" i="19" s="1"/>
  <c r="D572" i="19"/>
  <c r="E572" i="19" s="1"/>
  <c r="J572" i="19" s="1"/>
  <c r="K571" i="19"/>
  <c r="E571" i="19"/>
  <c r="J571" i="19" s="1"/>
  <c r="D570" i="19"/>
  <c r="E570" i="19" s="1"/>
  <c r="J570" i="19" s="1"/>
  <c r="E569" i="19"/>
  <c r="J569" i="19" s="1"/>
  <c r="D569" i="19"/>
  <c r="D568" i="19"/>
  <c r="E568" i="19" s="1"/>
  <c r="J568" i="19" s="1"/>
  <c r="D567" i="19"/>
  <c r="E567" i="19" s="1"/>
  <c r="J567" i="19" s="1"/>
  <c r="E566" i="19"/>
  <c r="J566" i="19" s="1"/>
  <c r="D566" i="19"/>
  <c r="D565" i="19"/>
  <c r="E565" i="19" s="1"/>
  <c r="J565" i="19" s="1"/>
  <c r="D564" i="19"/>
  <c r="E564" i="19" s="1"/>
  <c r="J564" i="19" s="1"/>
  <c r="E563" i="19"/>
  <c r="J563" i="19" s="1"/>
  <c r="D563" i="19"/>
  <c r="D562" i="19"/>
  <c r="E562" i="19" s="1"/>
  <c r="J562" i="19" s="1"/>
  <c r="K561" i="19"/>
  <c r="J561" i="19"/>
  <c r="E561" i="19"/>
  <c r="J560" i="19"/>
  <c r="E560" i="19"/>
  <c r="D560" i="19"/>
  <c r="K559" i="19"/>
  <c r="J559" i="19"/>
  <c r="E559" i="19"/>
  <c r="D558" i="19"/>
  <c r="E558" i="19" s="1"/>
  <c r="J558" i="19" s="1"/>
  <c r="S557" i="19"/>
  <c r="R557" i="19" s="1"/>
  <c r="K557" i="19"/>
  <c r="J557" i="19"/>
  <c r="E557" i="19"/>
  <c r="S556" i="19"/>
  <c r="J556" i="19"/>
  <c r="E556" i="19"/>
  <c r="D556" i="19"/>
  <c r="S555" i="19"/>
  <c r="S586" i="19"/>
  <c r="S534" i="19"/>
  <c r="S535" i="19" s="1"/>
  <c r="R534" i="19"/>
  <c r="L534" i="19" s="1"/>
  <c r="N534" i="19"/>
  <c r="M534" i="19"/>
  <c r="D534" i="19"/>
  <c r="E534" i="19" s="1"/>
  <c r="J534" i="19" s="1"/>
  <c r="E518" i="19"/>
  <c r="J518" i="19" s="1"/>
  <c r="D518" i="19"/>
  <c r="K517" i="19"/>
  <c r="J517" i="19"/>
  <c r="D516" i="19"/>
  <c r="E516" i="19" s="1"/>
  <c r="J516" i="19" s="1"/>
  <c r="K515" i="19"/>
  <c r="J515" i="19"/>
  <c r="R514" i="19"/>
  <c r="D514" i="19"/>
  <c r="E514" i="19" s="1"/>
  <c r="J514" i="19" s="1"/>
  <c r="R513" i="19"/>
  <c r="D513" i="19"/>
  <c r="E513" i="19" s="1"/>
  <c r="J513" i="19" s="1"/>
  <c r="D512" i="19"/>
  <c r="E512" i="19" s="1"/>
  <c r="J512" i="19" s="1"/>
  <c r="K511" i="19"/>
  <c r="J511" i="19"/>
  <c r="E510" i="19"/>
  <c r="J510" i="19" s="1"/>
  <c r="D510" i="19"/>
  <c r="K509" i="19"/>
  <c r="J509" i="19"/>
  <c r="E508" i="19"/>
  <c r="J508" i="19" s="1"/>
  <c r="D508" i="19"/>
  <c r="D507" i="19"/>
  <c r="E507" i="19" s="1"/>
  <c r="J507" i="19" s="1"/>
  <c r="D506" i="19"/>
  <c r="E506" i="19" s="1"/>
  <c r="J506" i="19" s="1"/>
  <c r="D505" i="19"/>
  <c r="E505" i="19" s="1"/>
  <c r="J505" i="19" s="1"/>
  <c r="E504" i="19"/>
  <c r="J504" i="19" s="1"/>
  <c r="D504" i="19"/>
  <c r="D503" i="19"/>
  <c r="E503" i="19" s="1"/>
  <c r="J503" i="19" s="1"/>
  <c r="E502" i="19"/>
  <c r="J502" i="19" s="1"/>
  <c r="D502" i="19"/>
  <c r="D501" i="19"/>
  <c r="E501" i="19" s="1"/>
  <c r="J501" i="19" s="1"/>
  <c r="D500" i="19"/>
  <c r="E500" i="19" s="1"/>
  <c r="J500" i="19" s="1"/>
  <c r="S499" i="19"/>
  <c r="S500" i="19" s="1"/>
  <c r="S501" i="19" s="1"/>
  <c r="S502" i="19" s="1"/>
  <c r="S503" i="19" s="1"/>
  <c r="S504" i="19" s="1"/>
  <c r="S505" i="19" s="1"/>
  <c r="S506" i="19" s="1"/>
  <c r="S507" i="19" s="1"/>
  <c r="S508" i="19" s="1"/>
  <c r="S509" i="19" s="1"/>
  <c r="K499" i="19"/>
  <c r="J499" i="19"/>
  <c r="S498" i="19"/>
  <c r="E498" i="19"/>
  <c r="J498" i="19" s="1"/>
  <c r="D498" i="19"/>
  <c r="S497" i="19"/>
  <c r="J497" i="19"/>
  <c r="E496" i="19"/>
  <c r="J496" i="19" s="1"/>
  <c r="D496" i="19"/>
  <c r="S87" i="26" l="1"/>
  <c r="R86" i="26"/>
  <c r="S88" i="26"/>
  <c r="N516" i="27"/>
  <c r="L516" i="27"/>
  <c r="D516" i="27"/>
  <c r="E516" i="27" s="1"/>
  <c r="J516" i="27" s="1"/>
  <c r="R496" i="27"/>
  <c r="D496" i="27" s="1"/>
  <c r="E496" i="27" s="1"/>
  <c r="J496" i="27" s="1"/>
  <c r="S567" i="27"/>
  <c r="R567" i="27" s="1"/>
  <c r="S517" i="27"/>
  <c r="S537" i="27"/>
  <c r="R580" i="27"/>
  <c r="D580" i="27" s="1"/>
  <c r="E580" i="27" s="1"/>
  <c r="J580" i="27" s="1"/>
  <c r="R581" i="27"/>
  <c r="D581" i="27" s="1"/>
  <c r="E581" i="27" s="1"/>
  <c r="J581" i="27" s="1"/>
  <c r="S582" i="27"/>
  <c r="R539" i="27"/>
  <c r="S540" i="27"/>
  <c r="S541" i="27" s="1"/>
  <c r="M516" i="27"/>
  <c r="R491" i="27"/>
  <c r="S492" i="27"/>
  <c r="S493" i="27" s="1"/>
  <c r="R481" i="27"/>
  <c r="S481" i="26"/>
  <c r="S482" i="26" s="1"/>
  <c r="S483" i="26" s="1"/>
  <c r="S484" i="26" s="1"/>
  <c r="S485" i="26" s="1"/>
  <c r="S486" i="26" s="1"/>
  <c r="S487" i="26" s="1"/>
  <c r="S488" i="26" s="1"/>
  <c r="S489" i="26" s="1"/>
  <c r="S490" i="26" s="1"/>
  <c r="S491" i="26" s="1"/>
  <c r="D495" i="26"/>
  <c r="E495" i="26" s="1"/>
  <c r="J495" i="26" s="1"/>
  <c r="S567" i="26"/>
  <c r="R567" i="26" s="1"/>
  <c r="S479" i="26"/>
  <c r="S581" i="26"/>
  <c r="R581" i="26" s="1"/>
  <c r="D581" i="26" s="1"/>
  <c r="E581" i="26" s="1"/>
  <c r="J581" i="26" s="1"/>
  <c r="D580" i="26"/>
  <c r="E580" i="26" s="1"/>
  <c r="J580" i="26" s="1"/>
  <c r="N580" i="26"/>
  <c r="N581" i="26" s="1"/>
  <c r="M580" i="26"/>
  <c r="M581" i="26" s="1"/>
  <c r="L580" i="26"/>
  <c r="S539" i="26"/>
  <c r="R517" i="26"/>
  <c r="D517" i="26" s="1"/>
  <c r="E517" i="26" s="1"/>
  <c r="J517" i="26" s="1"/>
  <c r="S518" i="26"/>
  <c r="R516" i="26"/>
  <c r="R491" i="26"/>
  <c r="S492" i="26"/>
  <c r="S493" i="26" s="1"/>
  <c r="M597" i="25"/>
  <c r="S598" i="25"/>
  <c r="R597" i="25"/>
  <c r="D597" i="25" s="1"/>
  <c r="E597" i="25" s="1"/>
  <c r="J597" i="25" s="1"/>
  <c r="R533" i="25"/>
  <c r="D533" i="25" s="1"/>
  <c r="E533" i="25" s="1"/>
  <c r="J533" i="25" s="1"/>
  <c r="S534" i="25"/>
  <c r="S497" i="25"/>
  <c r="R497" i="25" s="1"/>
  <c r="D596" i="25"/>
  <c r="E596" i="25" s="1"/>
  <c r="J596" i="25" s="1"/>
  <c r="M532" i="25"/>
  <c r="L596" i="25"/>
  <c r="L597" i="25" s="1"/>
  <c r="N532" i="25"/>
  <c r="N533" i="25" s="1"/>
  <c r="S583" i="25"/>
  <c r="R583" i="25" s="1"/>
  <c r="S599" i="25"/>
  <c r="R598" i="25"/>
  <c r="D598" i="25" s="1"/>
  <c r="E598" i="25" s="1"/>
  <c r="J598" i="25" s="1"/>
  <c r="S556" i="25"/>
  <c r="S557" i="25" s="1"/>
  <c r="D532" i="25"/>
  <c r="E532" i="25" s="1"/>
  <c r="J532" i="25" s="1"/>
  <c r="D511" i="25"/>
  <c r="E511" i="25" s="1"/>
  <c r="J511" i="25" s="1"/>
  <c r="S498" i="25"/>
  <c r="S499" i="25" s="1"/>
  <c r="S500" i="25" s="1"/>
  <c r="S501" i="25" s="1"/>
  <c r="S502" i="25" s="1"/>
  <c r="S503" i="25" s="1"/>
  <c r="S504" i="25" s="1"/>
  <c r="S505" i="25" s="1"/>
  <c r="S506" i="25" s="1"/>
  <c r="S507" i="25" s="1"/>
  <c r="S669" i="19"/>
  <c r="R651" i="19"/>
  <c r="N651" i="19" s="1"/>
  <c r="S652" i="19"/>
  <c r="L651" i="19"/>
  <c r="S629" i="19"/>
  <c r="S600" i="19"/>
  <c r="R599" i="19"/>
  <c r="D599" i="19" s="1"/>
  <c r="E599" i="19" s="1"/>
  <c r="J599" i="19" s="1"/>
  <c r="R598" i="19"/>
  <c r="S558" i="19"/>
  <c r="S559" i="19" s="1"/>
  <c r="R535" i="19"/>
  <c r="D535" i="19" s="1"/>
  <c r="E535" i="19" s="1"/>
  <c r="J535" i="19" s="1"/>
  <c r="S536" i="19"/>
  <c r="R509" i="19"/>
  <c r="S510" i="19"/>
  <c r="S511" i="19" s="1"/>
  <c r="R499" i="19"/>
  <c r="E183" i="27"/>
  <c r="J183" i="27" s="1"/>
  <c r="E182" i="27"/>
  <c r="J182" i="27" s="1"/>
  <c r="E181" i="27"/>
  <c r="J181" i="27" s="1"/>
  <c r="E180" i="27"/>
  <c r="J180" i="27" s="1"/>
  <c r="D179" i="27"/>
  <c r="E179" i="27" s="1"/>
  <c r="J179" i="27" s="1"/>
  <c r="E178" i="27"/>
  <c r="J178" i="27" s="1"/>
  <c r="D177" i="27"/>
  <c r="E177" i="27" s="1"/>
  <c r="J177" i="27" s="1"/>
  <c r="E176" i="27"/>
  <c r="J176" i="27" s="1"/>
  <c r="D175" i="27"/>
  <c r="E175" i="27" s="1"/>
  <c r="J175" i="27" s="1"/>
  <c r="D174" i="27"/>
  <c r="E174" i="27" s="1"/>
  <c r="J174" i="27" s="1"/>
  <c r="D173" i="27"/>
  <c r="E173" i="27" s="1"/>
  <c r="J173" i="27" s="1"/>
  <c r="E172" i="27"/>
  <c r="J172" i="27" s="1"/>
  <c r="J171" i="27"/>
  <c r="E170" i="27"/>
  <c r="E169" i="27"/>
  <c r="J169" i="27" s="1"/>
  <c r="D167" i="27"/>
  <c r="E167" i="27" s="1"/>
  <c r="D166" i="27"/>
  <c r="E166" i="27" s="1"/>
  <c r="D165" i="27"/>
  <c r="E165" i="27" s="1"/>
  <c r="D163" i="27"/>
  <c r="E163" i="27" s="1"/>
  <c r="D162" i="27"/>
  <c r="E162" i="27" s="1"/>
  <c r="D161" i="27"/>
  <c r="E161" i="27" s="1"/>
  <c r="D159" i="27"/>
  <c r="E159" i="27" s="1"/>
  <c r="D158" i="27"/>
  <c r="E158" i="27" s="1"/>
  <c r="D157" i="27"/>
  <c r="E157" i="27" s="1"/>
  <c r="E155" i="27"/>
  <c r="J155" i="27" s="1"/>
  <c r="E183" i="26"/>
  <c r="J183" i="26" s="1"/>
  <c r="E182" i="26"/>
  <c r="J182" i="26" s="1"/>
  <c r="E181" i="26"/>
  <c r="J181" i="26" s="1"/>
  <c r="E180" i="26"/>
  <c r="J180" i="26" s="1"/>
  <c r="D179" i="26"/>
  <c r="E179" i="26" s="1"/>
  <c r="J179" i="26" s="1"/>
  <c r="E178" i="26"/>
  <c r="J178" i="26" s="1"/>
  <c r="D177" i="26"/>
  <c r="E177" i="26" s="1"/>
  <c r="J177" i="26" s="1"/>
  <c r="E176" i="26"/>
  <c r="J176" i="26" s="1"/>
  <c r="D175" i="26"/>
  <c r="E175" i="26" s="1"/>
  <c r="J175" i="26" s="1"/>
  <c r="D174" i="26"/>
  <c r="E174" i="26" s="1"/>
  <c r="J174" i="26" s="1"/>
  <c r="D173" i="26"/>
  <c r="E173" i="26" s="1"/>
  <c r="J173" i="26" s="1"/>
  <c r="E172" i="26"/>
  <c r="J172" i="26" s="1"/>
  <c r="J171" i="26"/>
  <c r="E170" i="26"/>
  <c r="E169" i="26"/>
  <c r="J169" i="26" s="1"/>
  <c r="D167" i="26"/>
  <c r="E167" i="26" s="1"/>
  <c r="D166" i="26"/>
  <c r="E166" i="26" s="1"/>
  <c r="D165" i="26"/>
  <c r="E165" i="26" s="1"/>
  <c r="D163" i="26"/>
  <c r="E163" i="26" s="1"/>
  <c r="D162" i="26"/>
  <c r="E162" i="26" s="1"/>
  <c r="D161" i="26"/>
  <c r="E161" i="26" s="1"/>
  <c r="D159" i="26"/>
  <c r="E159" i="26" s="1"/>
  <c r="D158" i="26"/>
  <c r="E158" i="26" s="1"/>
  <c r="D157" i="26"/>
  <c r="E157" i="26" s="1"/>
  <c r="E155" i="26"/>
  <c r="J155" i="26" s="1"/>
  <c r="E199" i="25"/>
  <c r="J199" i="25" s="1"/>
  <c r="E198" i="25"/>
  <c r="J198" i="25" s="1"/>
  <c r="E197" i="25"/>
  <c r="J197" i="25" s="1"/>
  <c r="E196" i="25"/>
  <c r="J196" i="25" s="1"/>
  <c r="D195" i="25"/>
  <c r="E195" i="25" s="1"/>
  <c r="J195" i="25" s="1"/>
  <c r="E194" i="25"/>
  <c r="J194" i="25" s="1"/>
  <c r="D193" i="25"/>
  <c r="E193" i="25" s="1"/>
  <c r="J193" i="25" s="1"/>
  <c r="E192" i="25"/>
  <c r="J192" i="25" s="1"/>
  <c r="D191" i="25"/>
  <c r="E191" i="25" s="1"/>
  <c r="J191" i="25" s="1"/>
  <c r="D190" i="25"/>
  <c r="E190" i="25" s="1"/>
  <c r="J190" i="25" s="1"/>
  <c r="D189" i="25"/>
  <c r="E189" i="25" s="1"/>
  <c r="J189" i="25" s="1"/>
  <c r="E188" i="25"/>
  <c r="J188" i="25" s="1"/>
  <c r="J187" i="25"/>
  <c r="E186" i="25"/>
  <c r="J186" i="25" s="1"/>
  <c r="J185" i="25"/>
  <c r="E184" i="25"/>
  <c r="J184" i="25" s="1"/>
  <c r="D183" i="25"/>
  <c r="E183" i="25" s="1"/>
  <c r="J183" i="25" s="1"/>
  <c r="J182" i="25"/>
  <c r="D181" i="25"/>
  <c r="E181" i="25" s="1"/>
  <c r="J181" i="25" s="1"/>
  <c r="J180" i="25"/>
  <c r="D179" i="25"/>
  <c r="E179" i="25" s="1"/>
  <c r="J179" i="25" s="1"/>
  <c r="D178" i="25"/>
  <c r="E178" i="25" s="1"/>
  <c r="J178" i="25" s="1"/>
  <c r="J177" i="25"/>
  <c r="D176" i="25"/>
  <c r="E176" i="25" s="1"/>
  <c r="J176" i="25" s="1"/>
  <c r="J175" i="25"/>
  <c r="D174" i="25"/>
  <c r="E174" i="25" s="1"/>
  <c r="J174" i="25" s="1"/>
  <c r="J173" i="25"/>
  <c r="D172" i="25"/>
  <c r="E172" i="25" s="1"/>
  <c r="J172" i="25" s="1"/>
  <c r="J171" i="25"/>
  <c r="E170" i="25"/>
  <c r="J170" i="25" s="1"/>
  <c r="E169" i="25"/>
  <c r="J169" i="25" s="1"/>
  <c r="D167" i="25"/>
  <c r="E167" i="25" s="1"/>
  <c r="D166" i="25"/>
  <c r="E166" i="25" s="1"/>
  <c r="D165" i="25"/>
  <c r="E165" i="25" s="1"/>
  <c r="D163" i="25"/>
  <c r="E163" i="25" s="1"/>
  <c r="D162" i="25"/>
  <c r="E162" i="25" s="1"/>
  <c r="D161" i="25"/>
  <c r="E161" i="25" s="1"/>
  <c r="D159" i="25"/>
  <c r="E159" i="25" s="1"/>
  <c r="D158" i="25"/>
  <c r="E158" i="25" s="1"/>
  <c r="D157" i="25"/>
  <c r="E157" i="25" s="1"/>
  <c r="E155" i="25"/>
  <c r="J155" i="25" s="1"/>
  <c r="E201" i="19"/>
  <c r="J201" i="19" s="1"/>
  <c r="E200" i="19"/>
  <c r="J200" i="19" s="1"/>
  <c r="E199" i="19"/>
  <c r="J199" i="19" s="1"/>
  <c r="E198" i="19"/>
  <c r="J198" i="19" s="1"/>
  <c r="D197" i="19"/>
  <c r="E197" i="19" s="1"/>
  <c r="J197" i="19" s="1"/>
  <c r="E196" i="19"/>
  <c r="J196" i="19" s="1"/>
  <c r="D195" i="19"/>
  <c r="E195" i="19" s="1"/>
  <c r="J195" i="19" s="1"/>
  <c r="E194" i="19"/>
  <c r="J194" i="19" s="1"/>
  <c r="D193" i="19"/>
  <c r="E193" i="19" s="1"/>
  <c r="J193" i="19" s="1"/>
  <c r="D192" i="19"/>
  <c r="E192" i="19" s="1"/>
  <c r="J192" i="19" s="1"/>
  <c r="D191" i="19"/>
  <c r="E191" i="19" s="1"/>
  <c r="J191" i="19" s="1"/>
  <c r="E190" i="19"/>
  <c r="J190" i="19" s="1"/>
  <c r="J189" i="19"/>
  <c r="E188" i="19"/>
  <c r="J188" i="19" s="1"/>
  <c r="J187" i="19"/>
  <c r="E186" i="19"/>
  <c r="J186" i="19" s="1"/>
  <c r="D185" i="19"/>
  <c r="E185" i="19" s="1"/>
  <c r="J185" i="19" s="1"/>
  <c r="J184" i="19"/>
  <c r="E183" i="19"/>
  <c r="J183" i="19" s="1"/>
  <c r="D183" i="19"/>
  <c r="J182" i="19"/>
  <c r="D181" i="19"/>
  <c r="E181" i="19" s="1"/>
  <c r="J181" i="19" s="1"/>
  <c r="D180" i="19"/>
  <c r="E180" i="19" s="1"/>
  <c r="J180" i="19" s="1"/>
  <c r="J179" i="19"/>
  <c r="D178" i="19"/>
  <c r="E178" i="19" s="1"/>
  <c r="J178" i="19" s="1"/>
  <c r="J177" i="19"/>
  <c r="D176" i="19"/>
  <c r="E176" i="19" s="1"/>
  <c r="J176" i="19" s="1"/>
  <c r="J175" i="19"/>
  <c r="D174" i="19"/>
  <c r="E174" i="19" s="1"/>
  <c r="J174" i="19" s="1"/>
  <c r="J173" i="19"/>
  <c r="E172" i="19"/>
  <c r="J172" i="19" s="1"/>
  <c r="E171" i="19"/>
  <c r="J171" i="19" s="1"/>
  <c r="E170" i="19"/>
  <c r="J170" i="19" s="1"/>
  <c r="D169" i="19"/>
  <c r="E169" i="19" s="1"/>
  <c r="J169" i="19" s="1"/>
  <c r="J168" i="19"/>
  <c r="G167" i="19"/>
  <c r="J167" i="19" s="1"/>
  <c r="E166" i="19"/>
  <c r="J166" i="19" s="1"/>
  <c r="E165" i="19"/>
  <c r="J165" i="19" s="1"/>
  <c r="E164" i="19"/>
  <c r="J164" i="19" s="1"/>
  <c r="E163" i="19"/>
  <c r="J163" i="19" s="1"/>
  <c r="R87" i="26" l="1"/>
  <c r="N80" i="26"/>
  <c r="N81" i="26" s="1"/>
  <c r="N82" i="26" s="1"/>
  <c r="N83" i="26" s="1"/>
  <c r="N84" i="26" s="1"/>
  <c r="N85" i="26" s="1"/>
  <c r="N91" i="26"/>
  <c r="N90" i="26" s="1"/>
  <c r="N89" i="26" s="1"/>
  <c r="M80" i="26"/>
  <c r="M81" i="26" s="1"/>
  <c r="M82" i="26" s="1"/>
  <c r="M83" i="26" s="1"/>
  <c r="M84" i="26" s="1"/>
  <c r="M85" i="26" s="1"/>
  <c r="M91" i="26"/>
  <c r="M90" i="26" s="1"/>
  <c r="M89" i="26" s="1"/>
  <c r="L80" i="26"/>
  <c r="L81" i="26" s="1"/>
  <c r="L82" i="26" s="1"/>
  <c r="L83" i="26" s="1"/>
  <c r="L84" i="26" s="1"/>
  <c r="L85" i="26" s="1"/>
  <c r="L91" i="26"/>
  <c r="L90" i="26" s="1"/>
  <c r="L89" i="26" s="1"/>
  <c r="S518" i="27"/>
  <c r="R517" i="27"/>
  <c r="D517" i="27" s="1"/>
  <c r="E517" i="27" s="1"/>
  <c r="J517" i="27" s="1"/>
  <c r="L580" i="27"/>
  <c r="N580" i="27"/>
  <c r="M580" i="27"/>
  <c r="N517" i="27"/>
  <c r="L517" i="27"/>
  <c r="R582" i="27"/>
  <c r="D582" i="27" s="1"/>
  <c r="E582" i="27" s="1"/>
  <c r="J582" i="27" s="1"/>
  <c r="S583" i="27"/>
  <c r="L581" i="27"/>
  <c r="N581" i="27"/>
  <c r="N582" i="27" s="1"/>
  <c r="M581" i="27"/>
  <c r="S542" i="27"/>
  <c r="S543" i="27" s="1"/>
  <c r="R541" i="27"/>
  <c r="S494" i="27"/>
  <c r="S495" i="27" s="1"/>
  <c r="S496" i="27" s="1"/>
  <c r="S497" i="27" s="1"/>
  <c r="R493" i="27"/>
  <c r="R481" i="26"/>
  <c r="S582" i="26"/>
  <c r="S583" i="26" s="1"/>
  <c r="L581" i="26"/>
  <c r="R539" i="26"/>
  <c r="S540" i="26"/>
  <c r="S541" i="26" s="1"/>
  <c r="M516" i="26"/>
  <c r="M517" i="26" s="1"/>
  <c r="L516" i="26"/>
  <c r="L517" i="26" s="1"/>
  <c r="N516" i="26"/>
  <c r="N517" i="26" s="1"/>
  <c r="D516" i="26"/>
  <c r="E516" i="26" s="1"/>
  <c r="J516" i="26" s="1"/>
  <c r="R518" i="26"/>
  <c r="D518" i="26" s="1"/>
  <c r="E518" i="26" s="1"/>
  <c r="J518" i="26" s="1"/>
  <c r="S519" i="26"/>
  <c r="S494" i="26"/>
  <c r="S495" i="26" s="1"/>
  <c r="S496" i="26" s="1"/>
  <c r="S497" i="26" s="1"/>
  <c r="R493" i="26"/>
  <c r="L533" i="25"/>
  <c r="N597" i="25"/>
  <c r="S535" i="25"/>
  <c r="R534" i="25"/>
  <c r="D534" i="25" s="1"/>
  <c r="E534" i="25" s="1"/>
  <c r="J534" i="25" s="1"/>
  <c r="M533" i="25"/>
  <c r="L598" i="25"/>
  <c r="N598" i="25"/>
  <c r="R599" i="25"/>
  <c r="D599" i="25" s="1"/>
  <c r="E599" i="25" s="1"/>
  <c r="J599" i="25" s="1"/>
  <c r="S600" i="25"/>
  <c r="M598" i="25"/>
  <c r="S558" i="25"/>
  <c r="S559" i="25" s="1"/>
  <c r="R557" i="25"/>
  <c r="S508" i="25"/>
  <c r="S509" i="25" s="1"/>
  <c r="R507" i="25"/>
  <c r="S670" i="19"/>
  <c r="R669" i="19"/>
  <c r="N652" i="19"/>
  <c r="M651" i="19"/>
  <c r="M652" i="19" s="1"/>
  <c r="L652" i="19"/>
  <c r="S653" i="19"/>
  <c r="R652" i="19"/>
  <c r="D652" i="19" s="1"/>
  <c r="E652" i="19" s="1"/>
  <c r="J652" i="19" s="1"/>
  <c r="R629" i="19"/>
  <c r="S630" i="19"/>
  <c r="N598" i="19"/>
  <c r="N599" i="19" s="1"/>
  <c r="L598" i="19"/>
  <c r="L599" i="19" s="1"/>
  <c r="M598" i="19"/>
  <c r="M599" i="19" s="1"/>
  <c r="D598" i="19"/>
  <c r="E598" i="19" s="1"/>
  <c r="J598" i="19" s="1"/>
  <c r="S601" i="19"/>
  <c r="R600" i="19"/>
  <c r="D600" i="19" s="1"/>
  <c r="E600" i="19" s="1"/>
  <c r="J600" i="19" s="1"/>
  <c r="S560" i="19"/>
  <c r="S561" i="19" s="1"/>
  <c r="R559" i="19"/>
  <c r="S537" i="19"/>
  <c r="R536" i="19"/>
  <c r="D536" i="19" s="1"/>
  <c r="E536" i="19" s="1"/>
  <c r="J536" i="19" s="1"/>
  <c r="L535" i="19"/>
  <c r="N535" i="19"/>
  <c r="M535" i="19"/>
  <c r="S512" i="19"/>
  <c r="S513" i="19" s="1"/>
  <c r="S514" i="19" s="1"/>
  <c r="S515" i="19" s="1"/>
  <c r="R511" i="19"/>
  <c r="E767" i="27"/>
  <c r="J767" i="27" s="1"/>
  <c r="D767" i="27"/>
  <c r="D765" i="27"/>
  <c r="E765" i="27" s="1"/>
  <c r="J765" i="27" s="1"/>
  <c r="D763" i="27"/>
  <c r="E763" i="27" s="1"/>
  <c r="J763" i="27" s="1"/>
  <c r="D761" i="27"/>
  <c r="E761" i="27" s="1"/>
  <c r="J761" i="27" s="1"/>
  <c r="D758" i="27"/>
  <c r="E758" i="27" s="1"/>
  <c r="J758" i="27" s="1"/>
  <c r="D756" i="27"/>
  <c r="E756" i="27" s="1"/>
  <c r="J756" i="27" s="1"/>
  <c r="S754" i="27"/>
  <c r="R754" i="27" s="1"/>
  <c r="L754" i="27" s="1"/>
  <c r="D753" i="27"/>
  <c r="E753" i="27" s="1"/>
  <c r="J753" i="27" s="1"/>
  <c r="K745" i="27"/>
  <c r="K743" i="27"/>
  <c r="K735" i="27"/>
  <c r="K727" i="27"/>
  <c r="K725" i="27"/>
  <c r="K720" i="27"/>
  <c r="K722" i="27" s="1"/>
  <c r="K717" i="27"/>
  <c r="K712" i="27"/>
  <c r="K714" i="27" s="1"/>
  <c r="K709" i="27"/>
  <c r="K705" i="27"/>
  <c r="K700" i="27"/>
  <c r="K702" i="27" s="1"/>
  <c r="K697" i="27"/>
  <c r="K695" i="27"/>
  <c r="K692" i="27"/>
  <c r="K689" i="27"/>
  <c r="K687" i="27"/>
  <c r="K684" i="27"/>
  <c r="S682" i="27"/>
  <c r="R682" i="27" s="1"/>
  <c r="D682" i="27" s="1"/>
  <c r="E682" i="27" s="1"/>
  <c r="J682" i="27" s="1"/>
  <c r="N682" i="27"/>
  <c r="N683" i="27" s="1"/>
  <c r="K679" i="27"/>
  <c r="J679" i="27"/>
  <c r="J678" i="27"/>
  <c r="J676" i="27"/>
  <c r="F676" i="27"/>
  <c r="E676" i="27"/>
  <c r="D676" i="27"/>
  <c r="C676" i="27"/>
  <c r="B676" i="27"/>
  <c r="A676" i="27"/>
  <c r="S675" i="27"/>
  <c r="S676" i="27" s="1"/>
  <c r="R675" i="27"/>
  <c r="N675" i="27"/>
  <c r="M675" i="27"/>
  <c r="L675" i="27"/>
  <c r="K675" i="27"/>
  <c r="K647" i="27"/>
  <c r="K630" i="27"/>
  <c r="S610" i="27"/>
  <c r="D609" i="27"/>
  <c r="E609" i="27" s="1"/>
  <c r="J609" i="27" s="1"/>
  <c r="D607" i="27"/>
  <c r="E607" i="27" s="1"/>
  <c r="J607" i="27" s="1"/>
  <c r="E605" i="27"/>
  <c r="J605" i="27" s="1"/>
  <c r="K603" i="27"/>
  <c r="S602" i="27"/>
  <c r="R602" i="27" s="1"/>
  <c r="D601" i="27"/>
  <c r="E601" i="27" s="1"/>
  <c r="J601" i="27" s="1"/>
  <c r="D599" i="27"/>
  <c r="E599" i="27" s="1"/>
  <c r="J599" i="27" s="1"/>
  <c r="E597" i="27"/>
  <c r="J597" i="27" s="1"/>
  <c r="K593" i="27"/>
  <c r="S593" i="27" s="1"/>
  <c r="R593" i="27" s="1"/>
  <c r="D591" i="27"/>
  <c r="E591" i="27" s="1"/>
  <c r="J591" i="27" s="1"/>
  <c r="E577" i="27"/>
  <c r="J577" i="27" s="1"/>
  <c r="D577" i="27"/>
  <c r="K575" i="27"/>
  <c r="S574" i="27"/>
  <c r="R574" i="27" s="1"/>
  <c r="D573" i="27"/>
  <c r="E573" i="27" s="1"/>
  <c r="J573" i="27" s="1"/>
  <c r="D571" i="27"/>
  <c r="E571" i="27" s="1"/>
  <c r="J571" i="27" s="1"/>
  <c r="E569" i="27"/>
  <c r="J569" i="27" s="1"/>
  <c r="S536" i="27"/>
  <c r="K537" i="27" s="1"/>
  <c r="R537" i="27" s="1"/>
  <c r="E535" i="27"/>
  <c r="J535" i="27" s="1"/>
  <c r="D535" i="27"/>
  <c r="D533" i="27"/>
  <c r="E533" i="27" s="1"/>
  <c r="J533" i="27" s="1"/>
  <c r="D531" i="27"/>
  <c r="E531" i="27" s="1"/>
  <c r="J531" i="27" s="1"/>
  <c r="K529" i="27"/>
  <c r="S529" i="27" s="1"/>
  <c r="D527" i="27"/>
  <c r="E527" i="27" s="1"/>
  <c r="J527" i="27" s="1"/>
  <c r="D513" i="27"/>
  <c r="E513" i="27" s="1"/>
  <c r="J513" i="27" s="1"/>
  <c r="K509" i="27"/>
  <c r="S508" i="27"/>
  <c r="D507" i="27"/>
  <c r="E507" i="27" s="1"/>
  <c r="J507" i="27" s="1"/>
  <c r="E505" i="27"/>
  <c r="J505" i="27" s="1"/>
  <c r="D505" i="27"/>
  <c r="J503" i="27"/>
  <c r="E503" i="27"/>
  <c r="S476" i="27"/>
  <c r="D475" i="27"/>
  <c r="E475" i="27" s="1"/>
  <c r="J475" i="27" s="1"/>
  <c r="K474" i="27"/>
  <c r="K472" i="27"/>
  <c r="S472" i="27" s="1"/>
  <c r="R472" i="27" s="1"/>
  <c r="E471" i="27"/>
  <c r="J471" i="27" s="1"/>
  <c r="D471" i="27"/>
  <c r="E469" i="27"/>
  <c r="J469" i="27" s="1"/>
  <c r="E468" i="27"/>
  <c r="J468" i="27" s="1"/>
  <c r="E467" i="27"/>
  <c r="J467" i="27" s="1"/>
  <c r="E465" i="27"/>
  <c r="J465" i="27" s="1"/>
  <c r="E463" i="27"/>
  <c r="J463" i="27" s="1"/>
  <c r="E461" i="27"/>
  <c r="J461" i="27" s="1"/>
  <c r="S458" i="27"/>
  <c r="S459" i="27" s="1"/>
  <c r="D457" i="27"/>
  <c r="E457" i="27" s="1"/>
  <c r="J457" i="27" s="1"/>
  <c r="K454" i="27"/>
  <c r="S454" i="27" s="1"/>
  <c r="R454" i="27" s="1"/>
  <c r="E453" i="27"/>
  <c r="J453" i="27" s="1"/>
  <c r="D453" i="27"/>
  <c r="K449" i="27"/>
  <c r="S448" i="27"/>
  <c r="D447" i="27"/>
  <c r="E447" i="27" s="1"/>
  <c r="J447" i="27" s="1"/>
  <c r="K443" i="27"/>
  <c r="S442" i="27"/>
  <c r="R442" i="27" s="1"/>
  <c r="D441" i="27"/>
  <c r="E441" i="27" s="1"/>
  <c r="J441" i="27" s="1"/>
  <c r="K438" i="27"/>
  <c r="K440" i="27" s="1"/>
  <c r="D437" i="27"/>
  <c r="E437" i="27" s="1"/>
  <c r="J437" i="27" s="1"/>
  <c r="K431" i="27"/>
  <c r="S430" i="27"/>
  <c r="D429" i="27"/>
  <c r="E429" i="27" s="1"/>
  <c r="J429" i="27" s="1"/>
  <c r="S426" i="27"/>
  <c r="K426" i="27"/>
  <c r="K428" i="27" s="1"/>
  <c r="J425" i="27"/>
  <c r="D425" i="27"/>
  <c r="E425" i="27" s="1"/>
  <c r="K421" i="27"/>
  <c r="S420" i="27"/>
  <c r="R420" i="27" s="1"/>
  <c r="D419" i="27"/>
  <c r="E419" i="27" s="1"/>
  <c r="J419" i="27" s="1"/>
  <c r="K415" i="27"/>
  <c r="S414" i="27"/>
  <c r="R414" i="27" s="1"/>
  <c r="M414" i="27" s="1"/>
  <c r="E413" i="27"/>
  <c r="J413" i="27" s="1"/>
  <c r="D413" i="27"/>
  <c r="K410" i="27"/>
  <c r="D409" i="27"/>
  <c r="E409" i="27" s="1"/>
  <c r="J409" i="27" s="1"/>
  <c r="K407" i="27"/>
  <c r="S406" i="27"/>
  <c r="D405" i="27"/>
  <c r="E405" i="27" s="1"/>
  <c r="J405" i="27" s="1"/>
  <c r="K402" i="27"/>
  <c r="K404" i="27" s="1"/>
  <c r="D401" i="27"/>
  <c r="E401" i="27" s="1"/>
  <c r="J401" i="27" s="1"/>
  <c r="K397" i="27"/>
  <c r="S396" i="27"/>
  <c r="S397" i="27" s="1"/>
  <c r="R397" i="27" s="1"/>
  <c r="J396" i="27"/>
  <c r="G396" i="27"/>
  <c r="D395" i="27"/>
  <c r="E395" i="27" s="1"/>
  <c r="J395" i="27" s="1"/>
  <c r="S394" i="27"/>
  <c r="R394" i="27" s="1"/>
  <c r="M394" i="27"/>
  <c r="L394" i="27"/>
  <c r="G394" i="27"/>
  <c r="J394" i="27" s="1"/>
  <c r="E393" i="27"/>
  <c r="J393" i="27" s="1"/>
  <c r="E392" i="27"/>
  <c r="J392" i="27" s="1"/>
  <c r="D391" i="27"/>
  <c r="E391" i="27" s="1"/>
  <c r="J391" i="27" s="1"/>
  <c r="E390" i="27"/>
  <c r="J390" i="27" s="1"/>
  <c r="D389" i="27"/>
  <c r="E389" i="27" s="1"/>
  <c r="J389" i="27" s="1"/>
  <c r="E388" i="27"/>
  <c r="J388" i="27" s="1"/>
  <c r="D387" i="27"/>
  <c r="E387" i="27" s="1"/>
  <c r="J387" i="27" s="1"/>
  <c r="E386" i="27"/>
  <c r="J386" i="27" s="1"/>
  <c r="E385" i="27"/>
  <c r="J385" i="27" s="1"/>
  <c r="E384" i="27"/>
  <c r="J384" i="27" s="1"/>
  <c r="S383" i="27"/>
  <c r="R383" i="27" s="1"/>
  <c r="D383" i="27" s="1"/>
  <c r="E383" i="27" s="1"/>
  <c r="J383" i="27" s="1"/>
  <c r="E382" i="27"/>
  <c r="J382" i="27" s="1"/>
  <c r="D381" i="27"/>
  <c r="E381" i="27" s="1"/>
  <c r="J381" i="27" s="1"/>
  <c r="M380" i="27"/>
  <c r="M381" i="27" s="1"/>
  <c r="L380" i="27"/>
  <c r="L381" i="27" s="1"/>
  <c r="E380" i="27"/>
  <c r="J380" i="27" s="1"/>
  <c r="E379" i="27"/>
  <c r="J379" i="27" s="1"/>
  <c r="E378" i="27"/>
  <c r="J378" i="27" s="1"/>
  <c r="D377" i="27"/>
  <c r="E377" i="27" s="1"/>
  <c r="J377" i="27" s="1"/>
  <c r="J376" i="27"/>
  <c r="K374" i="27"/>
  <c r="S374" i="27" s="1"/>
  <c r="E374" i="27"/>
  <c r="J374" i="27" s="1"/>
  <c r="D373" i="27"/>
  <c r="E373" i="27" s="1"/>
  <c r="J373" i="27" s="1"/>
  <c r="E372" i="27"/>
  <c r="J372" i="27" s="1"/>
  <c r="M371" i="27"/>
  <c r="K371" i="27"/>
  <c r="E371" i="27"/>
  <c r="J371" i="27" s="1"/>
  <c r="S370" i="27"/>
  <c r="R370" i="27" s="1"/>
  <c r="M370" i="27"/>
  <c r="L370" i="27"/>
  <c r="E370" i="27"/>
  <c r="J370" i="27" s="1"/>
  <c r="D369" i="27"/>
  <c r="E369" i="27" s="1"/>
  <c r="J369" i="27" s="1"/>
  <c r="E368" i="27"/>
  <c r="J368" i="27" s="1"/>
  <c r="E367" i="27"/>
  <c r="J367" i="27" s="1"/>
  <c r="D367" i="27"/>
  <c r="E366" i="27"/>
  <c r="J366" i="27" s="1"/>
  <c r="E365" i="27"/>
  <c r="J365" i="27" s="1"/>
  <c r="M364" i="27"/>
  <c r="L364" i="27"/>
  <c r="L363" i="27" s="1"/>
  <c r="L362" i="27" s="1"/>
  <c r="E364" i="27"/>
  <c r="J364" i="27" s="1"/>
  <c r="M363" i="27"/>
  <c r="M362" i="27" s="1"/>
  <c r="K363" i="27"/>
  <c r="E363" i="27"/>
  <c r="J363" i="27" s="1"/>
  <c r="S362" i="27"/>
  <c r="R362" i="27" s="1"/>
  <c r="G362" i="27"/>
  <c r="J362" i="27" s="1"/>
  <c r="D361" i="27"/>
  <c r="E361" i="27" s="1"/>
  <c r="J361" i="27" s="1"/>
  <c r="S360" i="27"/>
  <c r="R360" i="27" s="1"/>
  <c r="M360" i="27"/>
  <c r="L360" i="27"/>
  <c r="J360" i="27"/>
  <c r="G360" i="27"/>
  <c r="E359" i="27"/>
  <c r="J359" i="27" s="1"/>
  <c r="K358" i="27"/>
  <c r="J358" i="27"/>
  <c r="E357" i="27"/>
  <c r="J357" i="27" s="1"/>
  <c r="D356" i="27"/>
  <c r="E356" i="27" s="1"/>
  <c r="J356" i="27" s="1"/>
  <c r="K355" i="27"/>
  <c r="J355" i="27"/>
  <c r="G354" i="27"/>
  <c r="J354" i="27" s="1"/>
  <c r="N353" i="27"/>
  <c r="N354" i="27" s="1"/>
  <c r="N355" i="27" s="1"/>
  <c r="K353" i="27"/>
  <c r="E353" i="27"/>
  <c r="J353" i="27" s="1"/>
  <c r="D352" i="27"/>
  <c r="E352" i="27" s="1"/>
  <c r="J352" i="27" s="1"/>
  <c r="E351" i="27"/>
  <c r="J351" i="27" s="1"/>
  <c r="K350" i="27"/>
  <c r="E350" i="27"/>
  <c r="J350" i="27" s="1"/>
  <c r="E349" i="27"/>
  <c r="J349" i="27" s="1"/>
  <c r="E348" i="27"/>
  <c r="J348" i="27" s="1"/>
  <c r="E346" i="27"/>
  <c r="J346" i="27" s="1"/>
  <c r="S345" i="27"/>
  <c r="R345" i="27" s="1"/>
  <c r="D345" i="27" s="1"/>
  <c r="E345" i="27" s="1"/>
  <c r="J345" i="27" s="1"/>
  <c r="S344" i="27"/>
  <c r="R344" i="27"/>
  <c r="E344" i="27"/>
  <c r="J344" i="27" s="1"/>
  <c r="D343" i="27"/>
  <c r="E343" i="27" s="1"/>
  <c r="J343" i="27" s="1"/>
  <c r="D342" i="27"/>
  <c r="E342" i="27" s="1"/>
  <c r="J342" i="27" s="1"/>
  <c r="E341" i="27"/>
  <c r="J341" i="27" s="1"/>
  <c r="D340" i="27"/>
  <c r="E340" i="27" s="1"/>
  <c r="J340" i="27" s="1"/>
  <c r="E339" i="27"/>
  <c r="J339" i="27" s="1"/>
  <c r="D338" i="27"/>
  <c r="E338" i="27" s="1"/>
  <c r="J338" i="27" s="1"/>
  <c r="E337" i="27"/>
  <c r="J337" i="27" s="1"/>
  <c r="D336" i="27"/>
  <c r="E336" i="27" s="1"/>
  <c r="J336" i="27" s="1"/>
  <c r="E335" i="27"/>
  <c r="J335" i="27" s="1"/>
  <c r="D334" i="27"/>
  <c r="E334" i="27" s="1"/>
  <c r="J334" i="27" s="1"/>
  <c r="E333" i="27"/>
  <c r="J333" i="27" s="1"/>
  <c r="E332" i="27"/>
  <c r="J332" i="27" s="1"/>
  <c r="D332" i="27"/>
  <c r="E331" i="27"/>
  <c r="J331" i="27" s="1"/>
  <c r="E330" i="27"/>
  <c r="J330" i="27" s="1"/>
  <c r="E329" i="27"/>
  <c r="J329" i="27" s="1"/>
  <c r="E328" i="27"/>
  <c r="J328" i="27" s="1"/>
  <c r="D327" i="27"/>
  <c r="E327" i="27" s="1"/>
  <c r="J327" i="27" s="1"/>
  <c r="D326" i="27"/>
  <c r="E326" i="27" s="1"/>
  <c r="J326" i="27" s="1"/>
  <c r="D325" i="27"/>
  <c r="E325" i="27" s="1"/>
  <c r="J325" i="27" s="1"/>
  <c r="E324" i="27"/>
  <c r="J324" i="27" s="1"/>
  <c r="D323" i="27"/>
  <c r="E323" i="27" s="1"/>
  <c r="J323" i="27" s="1"/>
  <c r="E322" i="27"/>
  <c r="J322" i="27" s="1"/>
  <c r="D321" i="27"/>
  <c r="E321" i="27" s="1"/>
  <c r="J321" i="27" s="1"/>
  <c r="E320" i="27"/>
  <c r="J320" i="27" s="1"/>
  <c r="S319" i="27"/>
  <c r="R319" i="27" s="1"/>
  <c r="E319" i="27"/>
  <c r="J319" i="27" s="1"/>
  <c r="S318" i="27"/>
  <c r="R318" i="27" s="1"/>
  <c r="M318" i="27"/>
  <c r="M319" i="27" s="1"/>
  <c r="L318" i="27"/>
  <c r="L319" i="27" s="1"/>
  <c r="E318" i="27"/>
  <c r="J318" i="27" s="1"/>
  <c r="E317" i="27"/>
  <c r="J317" i="27" s="1"/>
  <c r="E316" i="27"/>
  <c r="J316" i="27" s="1"/>
  <c r="S315" i="27"/>
  <c r="R315" i="27" s="1"/>
  <c r="N315" i="27"/>
  <c r="M315" i="27"/>
  <c r="L315" i="27"/>
  <c r="G315" i="27"/>
  <c r="J315" i="27" s="1"/>
  <c r="E314" i="27"/>
  <c r="J314" i="27" s="1"/>
  <c r="D314" i="27"/>
  <c r="S313" i="27"/>
  <c r="R313" i="27" s="1"/>
  <c r="N313" i="27"/>
  <c r="M313" i="27"/>
  <c r="L313" i="27"/>
  <c r="G313" i="27"/>
  <c r="J313" i="27" s="1"/>
  <c r="E312" i="27"/>
  <c r="J312" i="27" s="1"/>
  <c r="E311" i="27"/>
  <c r="J311" i="27" s="1"/>
  <c r="D310" i="27"/>
  <c r="E310" i="27" s="1"/>
  <c r="J310" i="27" s="1"/>
  <c r="E309" i="27"/>
  <c r="J309" i="27" s="1"/>
  <c r="E308" i="27"/>
  <c r="J308" i="27" s="1"/>
  <c r="D307" i="27"/>
  <c r="E307" i="27" s="1"/>
  <c r="J307" i="27" s="1"/>
  <c r="D306" i="27"/>
  <c r="E306" i="27" s="1"/>
  <c r="J306" i="27" s="1"/>
  <c r="D305" i="27"/>
  <c r="E305" i="27" s="1"/>
  <c r="J305" i="27" s="1"/>
  <c r="E304" i="27"/>
  <c r="J304" i="27" s="1"/>
  <c r="D303" i="27"/>
  <c r="E303" i="27" s="1"/>
  <c r="J303" i="27" s="1"/>
  <c r="D302" i="27"/>
  <c r="E302" i="27" s="1"/>
  <c r="J302" i="27" s="1"/>
  <c r="D301" i="27"/>
  <c r="E301" i="27" s="1"/>
  <c r="J301" i="27" s="1"/>
  <c r="E300" i="27"/>
  <c r="J300" i="27" s="1"/>
  <c r="D299" i="27"/>
  <c r="E299" i="27" s="1"/>
  <c r="J299" i="27" s="1"/>
  <c r="D298" i="27"/>
  <c r="E298" i="27" s="1"/>
  <c r="J298" i="27" s="1"/>
  <c r="D297" i="27"/>
  <c r="E297" i="27" s="1"/>
  <c r="J297" i="27" s="1"/>
  <c r="E296" i="27"/>
  <c r="J296" i="27" s="1"/>
  <c r="E295" i="27"/>
  <c r="J295" i="27" s="1"/>
  <c r="E294" i="27"/>
  <c r="J294" i="27" s="1"/>
  <c r="D293" i="27"/>
  <c r="E293" i="27" s="1"/>
  <c r="J293" i="27" s="1"/>
  <c r="E292" i="27"/>
  <c r="J292" i="27" s="1"/>
  <c r="E291" i="27"/>
  <c r="J291" i="27" s="1"/>
  <c r="E290" i="27"/>
  <c r="J290" i="27" s="1"/>
  <c r="D289" i="27"/>
  <c r="E289" i="27" s="1"/>
  <c r="J289" i="27" s="1"/>
  <c r="D288" i="27"/>
  <c r="E288" i="27" s="1"/>
  <c r="J288" i="27" s="1"/>
  <c r="D287" i="27"/>
  <c r="E287" i="27" s="1"/>
  <c r="J287" i="27" s="1"/>
  <c r="E286" i="27"/>
  <c r="J286" i="27" s="1"/>
  <c r="D285" i="27"/>
  <c r="E285" i="27" s="1"/>
  <c r="J285" i="27" s="1"/>
  <c r="D284" i="27"/>
  <c r="E284" i="27" s="1"/>
  <c r="J284" i="27" s="1"/>
  <c r="D283" i="27"/>
  <c r="E283" i="27" s="1"/>
  <c r="J283" i="27" s="1"/>
  <c r="E282" i="27"/>
  <c r="J282" i="27" s="1"/>
  <c r="D281" i="27"/>
  <c r="E281" i="27" s="1"/>
  <c r="J281" i="27" s="1"/>
  <c r="D280" i="27"/>
  <c r="E280" i="27" s="1"/>
  <c r="J280" i="27" s="1"/>
  <c r="D279" i="27"/>
  <c r="E279" i="27" s="1"/>
  <c r="J279" i="27" s="1"/>
  <c r="E278" i="27"/>
  <c r="J278" i="27" s="1"/>
  <c r="S277" i="27"/>
  <c r="R277" i="27" s="1"/>
  <c r="M277" i="27"/>
  <c r="L277" i="27"/>
  <c r="E277" i="27"/>
  <c r="J277" i="27" s="1"/>
  <c r="E276" i="27"/>
  <c r="J276" i="27" s="1"/>
  <c r="E275" i="27"/>
  <c r="J275" i="27" s="1"/>
  <c r="E274" i="27"/>
  <c r="J274" i="27" s="1"/>
  <c r="S273" i="27"/>
  <c r="R273" i="27" s="1"/>
  <c r="N273" i="27"/>
  <c r="M273" i="27"/>
  <c r="L273" i="27"/>
  <c r="G273" i="27"/>
  <c r="J273" i="27" s="1"/>
  <c r="E272" i="27"/>
  <c r="J272" i="27" s="1"/>
  <c r="D272" i="27"/>
  <c r="S271" i="27"/>
  <c r="R271" i="27" s="1"/>
  <c r="N271" i="27"/>
  <c r="M271" i="27"/>
  <c r="L271" i="27"/>
  <c r="G271" i="27"/>
  <c r="J271" i="27" s="1"/>
  <c r="E270" i="27"/>
  <c r="J270" i="27" s="1"/>
  <c r="E269" i="27"/>
  <c r="J269" i="27" s="1"/>
  <c r="E268" i="27"/>
  <c r="J268" i="27" s="1"/>
  <c r="D267" i="27"/>
  <c r="E267" i="27" s="1"/>
  <c r="J267" i="27" s="1"/>
  <c r="E266" i="27"/>
  <c r="J266" i="27" s="1"/>
  <c r="D265" i="27"/>
  <c r="E265" i="27" s="1"/>
  <c r="J265" i="27" s="1"/>
  <c r="E264" i="27"/>
  <c r="J264" i="27" s="1"/>
  <c r="D263" i="27"/>
  <c r="E263" i="27" s="1"/>
  <c r="J263" i="27" s="1"/>
  <c r="D262" i="27"/>
  <c r="E262" i="27" s="1"/>
  <c r="J262" i="27" s="1"/>
  <c r="D261" i="27"/>
  <c r="E261" i="27" s="1"/>
  <c r="J261" i="27" s="1"/>
  <c r="E260" i="27"/>
  <c r="J260" i="27" s="1"/>
  <c r="E259" i="27"/>
  <c r="J259" i="27" s="1"/>
  <c r="D258" i="27"/>
  <c r="E258" i="27" s="1"/>
  <c r="J258" i="27" s="1"/>
  <c r="E257" i="27"/>
  <c r="J257" i="27" s="1"/>
  <c r="E256" i="27"/>
  <c r="J256" i="27" s="1"/>
  <c r="D255" i="27"/>
  <c r="E255" i="27" s="1"/>
  <c r="J255" i="27" s="1"/>
  <c r="E254" i="27"/>
  <c r="J254" i="27" s="1"/>
  <c r="D253" i="27"/>
  <c r="E253" i="27" s="1"/>
  <c r="J253" i="27" s="1"/>
  <c r="E252" i="27"/>
  <c r="J252" i="27" s="1"/>
  <c r="D251" i="27"/>
  <c r="E251" i="27" s="1"/>
  <c r="J251" i="27" s="1"/>
  <c r="E250" i="27"/>
  <c r="J250" i="27" s="1"/>
  <c r="E249" i="27"/>
  <c r="J249" i="27" s="1"/>
  <c r="D248" i="27"/>
  <c r="E248" i="27" s="1"/>
  <c r="J248" i="27" s="1"/>
  <c r="E247" i="27"/>
  <c r="J247" i="27" s="1"/>
  <c r="E246" i="27"/>
  <c r="J246" i="27" s="1"/>
  <c r="D245" i="27"/>
  <c r="E245" i="27" s="1"/>
  <c r="J245" i="27" s="1"/>
  <c r="E244" i="27"/>
  <c r="J244" i="27" s="1"/>
  <c r="D243" i="27"/>
  <c r="E243" i="27" s="1"/>
  <c r="J243" i="27" s="1"/>
  <c r="E242" i="27"/>
  <c r="J242" i="27" s="1"/>
  <c r="S241" i="27"/>
  <c r="R241" i="27" s="1"/>
  <c r="E241" i="27"/>
  <c r="J241" i="27" s="1"/>
  <c r="E240" i="27"/>
  <c r="J240" i="27" s="1"/>
  <c r="D239" i="27"/>
  <c r="E239" i="27" s="1"/>
  <c r="J239" i="27" s="1"/>
  <c r="D238" i="27"/>
  <c r="E238" i="27" s="1"/>
  <c r="J238" i="27" s="1"/>
  <c r="D237" i="27"/>
  <c r="E237" i="27" s="1"/>
  <c r="J237" i="27" s="1"/>
  <c r="E236" i="27"/>
  <c r="J236" i="27" s="1"/>
  <c r="D235" i="27"/>
  <c r="E235" i="27" s="1"/>
  <c r="J235" i="27" s="1"/>
  <c r="E234" i="27"/>
  <c r="J234" i="27" s="1"/>
  <c r="D233" i="27"/>
  <c r="E233" i="27" s="1"/>
  <c r="J233" i="27" s="1"/>
  <c r="E232" i="27"/>
  <c r="J232" i="27" s="1"/>
  <c r="E231" i="27"/>
  <c r="J231" i="27" s="1"/>
  <c r="E230" i="27"/>
  <c r="J230" i="27" s="1"/>
  <c r="S229" i="27"/>
  <c r="R229" i="27"/>
  <c r="N229" i="27"/>
  <c r="M229" i="27"/>
  <c r="L229" i="27"/>
  <c r="G229" i="27"/>
  <c r="J229" i="27" s="1"/>
  <c r="D228" i="27"/>
  <c r="E228" i="27" s="1"/>
  <c r="J228" i="27" s="1"/>
  <c r="S227" i="27"/>
  <c r="R227" i="27" s="1"/>
  <c r="N227" i="27"/>
  <c r="M227" i="27"/>
  <c r="L227" i="27"/>
  <c r="G227" i="27"/>
  <c r="J227" i="27" s="1"/>
  <c r="E226" i="27"/>
  <c r="J226" i="27" s="1"/>
  <c r="E225" i="27"/>
  <c r="J225" i="27" s="1"/>
  <c r="D224" i="27"/>
  <c r="E224" i="27" s="1"/>
  <c r="J224" i="27" s="1"/>
  <c r="E223" i="27"/>
  <c r="J223" i="27" s="1"/>
  <c r="E222" i="27"/>
  <c r="J222" i="27" s="1"/>
  <c r="D221" i="27"/>
  <c r="E221" i="27" s="1"/>
  <c r="J221" i="27" s="1"/>
  <c r="D220" i="27"/>
  <c r="E220" i="27" s="1"/>
  <c r="J220" i="27" s="1"/>
  <c r="D219" i="27"/>
  <c r="E219" i="27" s="1"/>
  <c r="J219" i="27" s="1"/>
  <c r="E218" i="27"/>
  <c r="J218" i="27" s="1"/>
  <c r="D217" i="27"/>
  <c r="E217" i="27" s="1"/>
  <c r="J217" i="27" s="1"/>
  <c r="D216" i="27"/>
  <c r="E216" i="27" s="1"/>
  <c r="J216" i="27" s="1"/>
  <c r="D215" i="27"/>
  <c r="E215" i="27" s="1"/>
  <c r="J215" i="27" s="1"/>
  <c r="E214" i="27"/>
  <c r="J214" i="27" s="1"/>
  <c r="D213" i="27"/>
  <c r="E213" i="27" s="1"/>
  <c r="J213" i="27" s="1"/>
  <c r="D212" i="27"/>
  <c r="E212" i="27" s="1"/>
  <c r="J212" i="27" s="1"/>
  <c r="D211" i="27"/>
  <c r="E211" i="27" s="1"/>
  <c r="J211" i="27" s="1"/>
  <c r="E210" i="27"/>
  <c r="J210" i="27" s="1"/>
  <c r="E209" i="27"/>
  <c r="J209" i="27" s="1"/>
  <c r="E208" i="27"/>
  <c r="J208" i="27" s="1"/>
  <c r="D207" i="27"/>
  <c r="E207" i="27" s="1"/>
  <c r="J207" i="27" s="1"/>
  <c r="E206" i="27"/>
  <c r="J206" i="27" s="1"/>
  <c r="E205" i="27"/>
  <c r="J205" i="27" s="1"/>
  <c r="E204" i="27"/>
  <c r="J204" i="27" s="1"/>
  <c r="D203" i="27"/>
  <c r="E203" i="27" s="1"/>
  <c r="J203" i="27" s="1"/>
  <c r="D202" i="27"/>
  <c r="E202" i="27" s="1"/>
  <c r="J202" i="27" s="1"/>
  <c r="D201" i="27"/>
  <c r="E201" i="27" s="1"/>
  <c r="J201" i="27" s="1"/>
  <c r="E200" i="27"/>
  <c r="J200" i="27" s="1"/>
  <c r="D199" i="27"/>
  <c r="E199" i="27" s="1"/>
  <c r="J199" i="27" s="1"/>
  <c r="D198" i="27"/>
  <c r="E198" i="27" s="1"/>
  <c r="J198" i="27" s="1"/>
  <c r="D197" i="27"/>
  <c r="E197" i="27" s="1"/>
  <c r="J197" i="27" s="1"/>
  <c r="E196" i="27"/>
  <c r="J196" i="27" s="1"/>
  <c r="D195" i="27"/>
  <c r="E195" i="27" s="1"/>
  <c r="J195" i="27" s="1"/>
  <c r="D194" i="27"/>
  <c r="E194" i="27" s="1"/>
  <c r="J194" i="27" s="1"/>
  <c r="D193" i="27"/>
  <c r="E193" i="27" s="1"/>
  <c r="J193" i="27" s="1"/>
  <c r="E192" i="27"/>
  <c r="J192" i="27" s="1"/>
  <c r="E191" i="27"/>
  <c r="J191" i="27" s="1"/>
  <c r="D190" i="27"/>
  <c r="E190" i="27" s="1"/>
  <c r="J190" i="27" s="1"/>
  <c r="E189" i="27"/>
  <c r="J189" i="27" s="1"/>
  <c r="E188" i="27"/>
  <c r="J188" i="27" s="1"/>
  <c r="S187" i="27"/>
  <c r="R187" i="27" s="1"/>
  <c r="N187" i="27"/>
  <c r="M187" i="27"/>
  <c r="L187" i="27"/>
  <c r="G187" i="27"/>
  <c r="J187" i="27" s="1"/>
  <c r="E186" i="27"/>
  <c r="J186" i="27" s="1"/>
  <c r="D186" i="27"/>
  <c r="G185" i="27"/>
  <c r="J185" i="27" s="1"/>
  <c r="E184" i="27"/>
  <c r="J184" i="27" s="1"/>
  <c r="E154" i="27"/>
  <c r="J154" i="27" s="1"/>
  <c r="S153" i="27"/>
  <c r="R153" i="27" s="1"/>
  <c r="N153" i="27"/>
  <c r="M153" i="27"/>
  <c r="L153" i="27"/>
  <c r="G153" i="27"/>
  <c r="J153" i="27" s="1"/>
  <c r="D152" i="27"/>
  <c r="E152" i="27" s="1"/>
  <c r="J152" i="27" s="1"/>
  <c r="S151" i="27"/>
  <c r="R151" i="27" s="1"/>
  <c r="N151" i="27"/>
  <c r="M151" i="27"/>
  <c r="L151" i="27"/>
  <c r="G151" i="27"/>
  <c r="J151" i="27" s="1"/>
  <c r="E150" i="27"/>
  <c r="J150" i="27" s="1"/>
  <c r="E149" i="27"/>
  <c r="J149" i="27" s="1"/>
  <c r="D148" i="27"/>
  <c r="E148" i="27" s="1"/>
  <c r="J148" i="27" s="1"/>
  <c r="E147" i="27"/>
  <c r="J147" i="27" s="1"/>
  <c r="E146" i="27"/>
  <c r="J146" i="27" s="1"/>
  <c r="D145" i="27"/>
  <c r="E145" i="27" s="1"/>
  <c r="J145" i="27" s="1"/>
  <c r="D144" i="27"/>
  <c r="E144" i="27" s="1"/>
  <c r="J144" i="27" s="1"/>
  <c r="D143" i="27"/>
  <c r="E143" i="27" s="1"/>
  <c r="J143" i="27" s="1"/>
  <c r="E142" i="27"/>
  <c r="J142" i="27" s="1"/>
  <c r="D141" i="27"/>
  <c r="E141" i="27" s="1"/>
  <c r="J141" i="27" s="1"/>
  <c r="D140" i="27"/>
  <c r="E140" i="27" s="1"/>
  <c r="J140" i="27" s="1"/>
  <c r="D139" i="27"/>
  <c r="E139" i="27" s="1"/>
  <c r="J139" i="27" s="1"/>
  <c r="E138" i="27"/>
  <c r="J138" i="27" s="1"/>
  <c r="D137" i="27"/>
  <c r="E137" i="27" s="1"/>
  <c r="J137" i="27" s="1"/>
  <c r="D136" i="27"/>
  <c r="E136" i="27" s="1"/>
  <c r="J136" i="27" s="1"/>
  <c r="D135" i="27"/>
  <c r="E135" i="27" s="1"/>
  <c r="J135" i="27" s="1"/>
  <c r="E134" i="27"/>
  <c r="J134" i="27" s="1"/>
  <c r="E133" i="27"/>
  <c r="J133" i="27" s="1"/>
  <c r="E132" i="27"/>
  <c r="J132" i="27" s="1"/>
  <c r="E131" i="27"/>
  <c r="J131" i="27" s="1"/>
  <c r="D130" i="27"/>
  <c r="E130" i="27" s="1"/>
  <c r="J130" i="27" s="1"/>
  <c r="E129" i="27"/>
  <c r="J129" i="27" s="1"/>
  <c r="E128" i="27"/>
  <c r="J128" i="27" s="1"/>
  <c r="E127" i="27"/>
  <c r="J127" i="27" s="1"/>
  <c r="E126" i="27"/>
  <c r="J126" i="27" s="1"/>
  <c r="E125" i="27"/>
  <c r="J125" i="27" s="1"/>
  <c r="E124" i="27"/>
  <c r="J124" i="27" s="1"/>
  <c r="E123" i="27"/>
  <c r="J123" i="27" s="1"/>
  <c r="E122" i="27"/>
  <c r="J122" i="27" s="1"/>
  <c r="D121" i="27"/>
  <c r="E121" i="27" s="1"/>
  <c r="J121" i="27" s="1"/>
  <c r="D120" i="27"/>
  <c r="E120" i="27" s="1"/>
  <c r="J120" i="27" s="1"/>
  <c r="D119" i="27"/>
  <c r="E119" i="27" s="1"/>
  <c r="J119" i="27" s="1"/>
  <c r="E118" i="27"/>
  <c r="J118" i="27" s="1"/>
  <c r="D117" i="27"/>
  <c r="E117" i="27" s="1"/>
  <c r="J117" i="27" s="1"/>
  <c r="D116" i="27"/>
  <c r="E116" i="27" s="1"/>
  <c r="J116" i="27" s="1"/>
  <c r="D115" i="27"/>
  <c r="E115" i="27" s="1"/>
  <c r="J115" i="27" s="1"/>
  <c r="E114" i="27"/>
  <c r="J114" i="27" s="1"/>
  <c r="E113" i="27"/>
  <c r="J113" i="27" s="1"/>
  <c r="E112" i="27"/>
  <c r="J112" i="27" s="1"/>
  <c r="S111" i="27"/>
  <c r="R111" i="27" s="1"/>
  <c r="N111" i="27"/>
  <c r="M111" i="27"/>
  <c r="L111" i="27"/>
  <c r="G111" i="27"/>
  <c r="J111" i="27" s="1"/>
  <c r="D110" i="27"/>
  <c r="E110" i="27" s="1"/>
  <c r="J110" i="27" s="1"/>
  <c r="S109" i="27"/>
  <c r="R109" i="27"/>
  <c r="N109" i="27"/>
  <c r="M109" i="27"/>
  <c r="L109" i="27"/>
  <c r="G109" i="27"/>
  <c r="J109" i="27" s="1"/>
  <c r="E108" i="27"/>
  <c r="J108" i="27" s="1"/>
  <c r="E107" i="27"/>
  <c r="J107" i="27" s="1"/>
  <c r="E106" i="27"/>
  <c r="J106" i="27" s="1"/>
  <c r="D105" i="27"/>
  <c r="E105" i="27" s="1"/>
  <c r="J105" i="27" s="1"/>
  <c r="D104" i="27"/>
  <c r="E104" i="27" s="1"/>
  <c r="J104" i="27" s="1"/>
  <c r="D103" i="27"/>
  <c r="E103" i="27" s="1"/>
  <c r="J103" i="27" s="1"/>
  <c r="E102" i="27"/>
  <c r="J102" i="27" s="1"/>
  <c r="D101" i="27"/>
  <c r="E101" i="27" s="1"/>
  <c r="J101" i="27" s="1"/>
  <c r="D100" i="27"/>
  <c r="E100" i="27" s="1"/>
  <c r="J100" i="27" s="1"/>
  <c r="D99" i="27"/>
  <c r="E99" i="27" s="1"/>
  <c r="J99" i="27" s="1"/>
  <c r="E98" i="27"/>
  <c r="J98" i="27" s="1"/>
  <c r="D97" i="27"/>
  <c r="E97" i="27" s="1"/>
  <c r="J97" i="27" s="1"/>
  <c r="D96" i="27"/>
  <c r="E96" i="27" s="1"/>
  <c r="J96" i="27" s="1"/>
  <c r="D95" i="27"/>
  <c r="E95" i="27" s="1"/>
  <c r="J95" i="27" s="1"/>
  <c r="E94" i="27"/>
  <c r="J94" i="27" s="1"/>
  <c r="S93" i="27"/>
  <c r="R93" i="27" s="1"/>
  <c r="N93" i="27"/>
  <c r="M93" i="27"/>
  <c r="L93" i="27"/>
  <c r="E93" i="27"/>
  <c r="J93" i="27" s="1"/>
  <c r="E92" i="27"/>
  <c r="J92" i="27" s="1"/>
  <c r="S91" i="27"/>
  <c r="E91" i="27"/>
  <c r="J91" i="27" s="1"/>
  <c r="E89" i="27"/>
  <c r="N88" i="27"/>
  <c r="M88" i="27"/>
  <c r="L88" i="27"/>
  <c r="N87" i="27"/>
  <c r="M87" i="27"/>
  <c r="L87" i="27"/>
  <c r="E86" i="27"/>
  <c r="E85" i="27"/>
  <c r="E83" i="27"/>
  <c r="E81" i="27"/>
  <c r="S80" i="27"/>
  <c r="S81" i="27" s="1"/>
  <c r="R81" i="27" s="1"/>
  <c r="E79" i="27"/>
  <c r="J79" i="27" s="1"/>
  <c r="E78" i="27"/>
  <c r="J78" i="27" s="1"/>
  <c r="E77" i="27"/>
  <c r="J77" i="27" s="1"/>
  <c r="E76" i="27"/>
  <c r="J76" i="27" s="1"/>
  <c r="D75" i="27"/>
  <c r="E75" i="27" s="1"/>
  <c r="J75" i="27" s="1"/>
  <c r="D74" i="27"/>
  <c r="E74" i="27" s="1"/>
  <c r="J74" i="27" s="1"/>
  <c r="D73" i="27"/>
  <c r="E73" i="27" s="1"/>
  <c r="J73" i="27" s="1"/>
  <c r="E72" i="27"/>
  <c r="J72" i="27" s="1"/>
  <c r="E71" i="27"/>
  <c r="J71" i="27" s="1"/>
  <c r="E70" i="27"/>
  <c r="J70" i="27" s="1"/>
  <c r="D69" i="27"/>
  <c r="E69" i="27" s="1"/>
  <c r="J69" i="27" s="1"/>
  <c r="D68" i="27"/>
  <c r="E68" i="27" s="1"/>
  <c r="J68" i="27" s="1"/>
  <c r="D67" i="27"/>
  <c r="E67" i="27" s="1"/>
  <c r="J67" i="27" s="1"/>
  <c r="E66" i="27"/>
  <c r="J66" i="27" s="1"/>
  <c r="D65" i="27"/>
  <c r="E65" i="27" s="1"/>
  <c r="J65" i="27" s="1"/>
  <c r="D64" i="27"/>
  <c r="E64" i="27" s="1"/>
  <c r="J64" i="27" s="1"/>
  <c r="D63" i="27"/>
  <c r="E63" i="27" s="1"/>
  <c r="J63" i="27" s="1"/>
  <c r="E62" i="27"/>
  <c r="J62" i="27" s="1"/>
  <c r="E61" i="27"/>
  <c r="J61" i="27" s="1"/>
  <c r="D61" i="27"/>
  <c r="E60" i="27"/>
  <c r="J60" i="27" s="1"/>
  <c r="E59" i="27"/>
  <c r="J59" i="27" s="1"/>
  <c r="S58" i="27"/>
  <c r="R58" i="27" s="1"/>
  <c r="N58" i="27"/>
  <c r="M58" i="27"/>
  <c r="L58" i="27"/>
  <c r="G58" i="27"/>
  <c r="J58" i="27" s="1"/>
  <c r="D57" i="27"/>
  <c r="E57" i="27" s="1"/>
  <c r="J57" i="27" s="1"/>
  <c r="S56" i="27"/>
  <c r="R56" i="27" s="1"/>
  <c r="N56" i="27"/>
  <c r="M56" i="27"/>
  <c r="L56" i="27"/>
  <c r="J56" i="27"/>
  <c r="G56" i="27"/>
  <c r="E55" i="27"/>
  <c r="J55" i="27" s="1"/>
  <c r="E54" i="27"/>
  <c r="J54" i="27" s="1"/>
  <c r="E53" i="27"/>
  <c r="J53" i="27" s="1"/>
  <c r="D53" i="27"/>
  <c r="E52" i="27"/>
  <c r="J52" i="27" s="1"/>
  <c r="E51" i="27"/>
  <c r="J51" i="27" s="1"/>
  <c r="E50" i="27"/>
  <c r="J50" i="27" s="1"/>
  <c r="E49" i="27"/>
  <c r="J49" i="27" s="1"/>
  <c r="E48" i="27"/>
  <c r="J48" i="27" s="1"/>
  <c r="E47" i="27"/>
  <c r="J47" i="27" s="1"/>
  <c r="E46" i="27"/>
  <c r="J46" i="27" s="1"/>
  <c r="E45" i="27"/>
  <c r="J45" i="27" s="1"/>
  <c r="E44" i="27"/>
  <c r="J44" i="27" s="1"/>
  <c r="E43" i="27"/>
  <c r="J43" i="27" s="1"/>
  <c r="E42" i="27"/>
  <c r="J42" i="27" s="1"/>
  <c r="E41" i="27"/>
  <c r="J41" i="27" s="1"/>
  <c r="E40" i="27"/>
  <c r="J40" i="27" s="1"/>
  <c r="E39" i="27"/>
  <c r="J39" i="27" s="1"/>
  <c r="D38" i="27"/>
  <c r="E38" i="27" s="1"/>
  <c r="J38" i="27" s="1"/>
  <c r="E37" i="27"/>
  <c r="J37" i="27" s="1"/>
  <c r="E36" i="27"/>
  <c r="J36" i="27" s="1"/>
  <c r="E35" i="27"/>
  <c r="J35" i="27" s="1"/>
  <c r="E34" i="27"/>
  <c r="J34" i="27" s="1"/>
  <c r="E33" i="27"/>
  <c r="J33" i="27" s="1"/>
  <c r="S32" i="27"/>
  <c r="R32" i="27" s="1"/>
  <c r="N32" i="27"/>
  <c r="M32" i="27"/>
  <c r="L32" i="27"/>
  <c r="G32" i="27"/>
  <c r="J32" i="27" s="1"/>
  <c r="D31" i="27"/>
  <c r="E31" i="27" s="1"/>
  <c r="J31" i="27" s="1"/>
  <c r="S30" i="27"/>
  <c r="R30" i="27" s="1"/>
  <c r="N30" i="27"/>
  <c r="M30" i="27"/>
  <c r="L30" i="27"/>
  <c r="G30" i="27"/>
  <c r="J30" i="27" s="1"/>
  <c r="E29" i="27"/>
  <c r="J29" i="27" s="1"/>
  <c r="E28" i="27"/>
  <c r="J28" i="27" s="1"/>
  <c r="D27" i="27"/>
  <c r="E27" i="27" s="1"/>
  <c r="J27" i="27" s="1"/>
  <c r="E26" i="27"/>
  <c r="J26" i="27" s="1"/>
  <c r="D25" i="27"/>
  <c r="E25" i="27" s="1"/>
  <c r="J25" i="27" s="1"/>
  <c r="D24" i="27"/>
  <c r="E24" i="27" s="1"/>
  <c r="J24" i="27" s="1"/>
  <c r="D23" i="27"/>
  <c r="E23" i="27" s="1"/>
  <c r="J23" i="27" s="1"/>
  <c r="E22" i="27"/>
  <c r="J22" i="27" s="1"/>
  <c r="D21" i="27"/>
  <c r="E21" i="27" s="1"/>
  <c r="J21" i="27" s="1"/>
  <c r="D20" i="27"/>
  <c r="E20" i="27" s="1"/>
  <c r="J20" i="27" s="1"/>
  <c r="D19" i="27"/>
  <c r="E19" i="27" s="1"/>
  <c r="J19" i="27" s="1"/>
  <c r="E18" i="27"/>
  <c r="J18" i="27" s="1"/>
  <c r="E17" i="27"/>
  <c r="J17" i="27" s="1"/>
  <c r="D16" i="27"/>
  <c r="E16" i="27" s="1"/>
  <c r="J16" i="27" s="1"/>
  <c r="E15" i="27"/>
  <c r="J15" i="27" s="1"/>
  <c r="E14" i="27"/>
  <c r="J14" i="27" s="1"/>
  <c r="E13" i="27"/>
  <c r="J13" i="27" s="1"/>
  <c r="E12" i="27"/>
  <c r="J12" i="27" s="1"/>
  <c r="E11" i="27"/>
  <c r="J11" i="27" s="1"/>
  <c r="D10" i="27"/>
  <c r="E10" i="27" s="1"/>
  <c r="J10" i="27" s="1"/>
  <c r="K757" i="26"/>
  <c r="K755" i="26"/>
  <c r="K759" i="26" s="1"/>
  <c r="K747" i="26"/>
  <c r="K739" i="26"/>
  <c r="K737" i="26"/>
  <c r="K732" i="26"/>
  <c r="K734" i="26" s="1"/>
  <c r="K729" i="26"/>
  <c r="K724" i="26"/>
  <c r="K726" i="26" s="1"/>
  <c r="K721" i="26"/>
  <c r="K717" i="26"/>
  <c r="K712" i="26"/>
  <c r="K714" i="26" s="1"/>
  <c r="K709" i="26"/>
  <c r="K707" i="26"/>
  <c r="K704" i="26"/>
  <c r="K699" i="26"/>
  <c r="K701" i="26" s="1"/>
  <c r="K696" i="26"/>
  <c r="S694" i="26"/>
  <c r="S695" i="26" s="1"/>
  <c r="R695" i="26" s="1"/>
  <c r="N694" i="26"/>
  <c r="N695" i="26" s="1"/>
  <c r="K691" i="26"/>
  <c r="J691" i="26"/>
  <c r="J690" i="26"/>
  <c r="F688" i="26"/>
  <c r="E688" i="26"/>
  <c r="D688" i="26"/>
  <c r="C688" i="26"/>
  <c r="B688" i="26"/>
  <c r="A688" i="26"/>
  <c r="S687" i="26"/>
  <c r="S688" i="26" s="1"/>
  <c r="R687" i="26"/>
  <c r="N687" i="26"/>
  <c r="M687" i="26"/>
  <c r="L687" i="26"/>
  <c r="K687" i="26"/>
  <c r="J685" i="26"/>
  <c r="K684" i="26"/>
  <c r="E684" i="26"/>
  <c r="J684" i="26" s="1"/>
  <c r="J682" i="26"/>
  <c r="E681" i="26"/>
  <c r="J681" i="26" s="1"/>
  <c r="E679" i="26"/>
  <c r="J679" i="26" s="1"/>
  <c r="M678" i="26"/>
  <c r="M679" i="26" s="1"/>
  <c r="M680" i="26" s="1"/>
  <c r="M681" i="26" s="1"/>
  <c r="M682" i="26" s="1"/>
  <c r="M683" i="26" s="1"/>
  <c r="M684" i="26" s="1"/>
  <c r="M685" i="26" s="1"/>
  <c r="L678" i="26"/>
  <c r="L679" i="26" s="1"/>
  <c r="L680" i="26" s="1"/>
  <c r="L681" i="26" s="1"/>
  <c r="L682" i="26" s="1"/>
  <c r="L683" i="26" s="1"/>
  <c r="L684" i="26" s="1"/>
  <c r="L685" i="26" s="1"/>
  <c r="J678" i="26"/>
  <c r="F676" i="26"/>
  <c r="E676" i="26"/>
  <c r="J688" i="26" s="1"/>
  <c r="D676" i="26"/>
  <c r="C676" i="26"/>
  <c r="B676" i="26"/>
  <c r="A676" i="26"/>
  <c r="S675" i="26"/>
  <c r="S676" i="26" s="1"/>
  <c r="R675" i="26"/>
  <c r="N675" i="26"/>
  <c r="M675" i="26"/>
  <c r="L675" i="26"/>
  <c r="K675" i="26"/>
  <c r="K647" i="26"/>
  <c r="K630" i="26"/>
  <c r="S610" i="26"/>
  <c r="S611" i="26" s="1"/>
  <c r="D609" i="26"/>
  <c r="E609" i="26" s="1"/>
  <c r="J609" i="26" s="1"/>
  <c r="D607" i="26"/>
  <c r="E607" i="26" s="1"/>
  <c r="J607" i="26" s="1"/>
  <c r="E605" i="26"/>
  <c r="J605" i="26" s="1"/>
  <c r="K603" i="26"/>
  <c r="S602" i="26"/>
  <c r="R602" i="26" s="1"/>
  <c r="D601" i="26"/>
  <c r="E601" i="26" s="1"/>
  <c r="J601" i="26" s="1"/>
  <c r="D599" i="26"/>
  <c r="E599" i="26" s="1"/>
  <c r="J599" i="26" s="1"/>
  <c r="E597" i="26"/>
  <c r="J597" i="26" s="1"/>
  <c r="K593" i="26"/>
  <c r="S593" i="26" s="1"/>
  <c r="D591" i="26"/>
  <c r="E591" i="26" s="1"/>
  <c r="J591" i="26" s="1"/>
  <c r="D577" i="26"/>
  <c r="E577" i="26" s="1"/>
  <c r="J577" i="26" s="1"/>
  <c r="K575" i="26"/>
  <c r="S574" i="26"/>
  <c r="D573" i="26"/>
  <c r="E573" i="26" s="1"/>
  <c r="J573" i="26" s="1"/>
  <c r="D571" i="26"/>
  <c r="E571" i="26" s="1"/>
  <c r="J571" i="26" s="1"/>
  <c r="E569" i="26"/>
  <c r="J569" i="26" s="1"/>
  <c r="S536" i="26"/>
  <c r="K537" i="26" s="1"/>
  <c r="R537" i="26" s="1"/>
  <c r="D535" i="26"/>
  <c r="E535" i="26" s="1"/>
  <c r="J535" i="26" s="1"/>
  <c r="D533" i="26"/>
  <c r="E533" i="26" s="1"/>
  <c r="J533" i="26" s="1"/>
  <c r="D531" i="26"/>
  <c r="E531" i="26" s="1"/>
  <c r="J531" i="26" s="1"/>
  <c r="S530" i="26"/>
  <c r="R530" i="26" s="1"/>
  <c r="M530" i="26" s="1"/>
  <c r="K529" i="26"/>
  <c r="S529" i="26" s="1"/>
  <c r="R529" i="26" s="1"/>
  <c r="D527" i="26"/>
  <c r="E527" i="26" s="1"/>
  <c r="J527" i="26" s="1"/>
  <c r="D513" i="26"/>
  <c r="E513" i="26" s="1"/>
  <c r="J513" i="26" s="1"/>
  <c r="K509" i="26"/>
  <c r="S508" i="26"/>
  <c r="D507" i="26"/>
  <c r="E507" i="26" s="1"/>
  <c r="J507" i="26" s="1"/>
  <c r="D505" i="26"/>
  <c r="E505" i="26" s="1"/>
  <c r="J505" i="26" s="1"/>
  <c r="E503" i="26"/>
  <c r="J503" i="26" s="1"/>
  <c r="S476" i="26"/>
  <c r="D475" i="26"/>
  <c r="E475" i="26" s="1"/>
  <c r="J475" i="26" s="1"/>
  <c r="K472" i="26"/>
  <c r="K474" i="26" s="1"/>
  <c r="D471" i="26"/>
  <c r="E471" i="26" s="1"/>
  <c r="J471" i="26" s="1"/>
  <c r="E469" i="26"/>
  <c r="J469" i="26" s="1"/>
  <c r="E468" i="26"/>
  <c r="J468" i="26" s="1"/>
  <c r="E467" i="26"/>
  <c r="J467" i="26" s="1"/>
  <c r="E465" i="26"/>
  <c r="J465" i="26" s="1"/>
  <c r="E463" i="26"/>
  <c r="J463" i="26" s="1"/>
  <c r="E461" i="26"/>
  <c r="J461" i="26" s="1"/>
  <c r="S458" i="26"/>
  <c r="R458" i="26" s="1"/>
  <c r="M458" i="26" s="1"/>
  <c r="D457" i="26"/>
  <c r="E457" i="26" s="1"/>
  <c r="J457" i="26" s="1"/>
  <c r="K454" i="26"/>
  <c r="S454" i="26" s="1"/>
  <c r="D453" i="26"/>
  <c r="E453" i="26" s="1"/>
  <c r="J453" i="26" s="1"/>
  <c r="K449" i="26"/>
  <c r="S448" i="26"/>
  <c r="R448" i="26" s="1"/>
  <c r="D447" i="26"/>
  <c r="E447" i="26" s="1"/>
  <c r="J447" i="26" s="1"/>
  <c r="K443" i="26"/>
  <c r="S442" i="26"/>
  <c r="R442" i="26" s="1"/>
  <c r="N442" i="26" s="1"/>
  <c r="D441" i="26"/>
  <c r="E441" i="26" s="1"/>
  <c r="J441" i="26" s="1"/>
  <c r="K438" i="26"/>
  <c r="D437" i="26"/>
  <c r="E437" i="26" s="1"/>
  <c r="J437" i="26" s="1"/>
  <c r="K431" i="26"/>
  <c r="S430" i="26"/>
  <c r="D429" i="26"/>
  <c r="E429" i="26" s="1"/>
  <c r="J429" i="26" s="1"/>
  <c r="K426" i="26"/>
  <c r="K428" i="26" s="1"/>
  <c r="D425" i="26"/>
  <c r="E425" i="26" s="1"/>
  <c r="J425" i="26" s="1"/>
  <c r="K421" i="26"/>
  <c r="S420" i="26"/>
  <c r="D419" i="26"/>
  <c r="E419" i="26" s="1"/>
  <c r="J419" i="26" s="1"/>
  <c r="K415" i="26"/>
  <c r="S414" i="26"/>
  <c r="D413" i="26"/>
  <c r="E413" i="26" s="1"/>
  <c r="J413" i="26" s="1"/>
  <c r="K410" i="26"/>
  <c r="K412" i="26" s="1"/>
  <c r="D409" i="26"/>
  <c r="E409" i="26" s="1"/>
  <c r="J409" i="26" s="1"/>
  <c r="K407" i="26"/>
  <c r="S406" i="26"/>
  <c r="R406" i="26" s="1"/>
  <c r="D405" i="26"/>
  <c r="E405" i="26" s="1"/>
  <c r="J405" i="26" s="1"/>
  <c r="K402" i="26"/>
  <c r="D401" i="26"/>
  <c r="E401" i="26" s="1"/>
  <c r="J401" i="26" s="1"/>
  <c r="K397" i="26"/>
  <c r="S396" i="26"/>
  <c r="R396" i="26" s="1"/>
  <c r="G396" i="26"/>
  <c r="J396" i="26" s="1"/>
  <c r="D395" i="26"/>
  <c r="E395" i="26" s="1"/>
  <c r="J395" i="26" s="1"/>
  <c r="S394" i="26"/>
  <c r="R394" i="26" s="1"/>
  <c r="M394" i="26"/>
  <c r="L394" i="26"/>
  <c r="G394" i="26"/>
  <c r="J394" i="26" s="1"/>
  <c r="E393" i="26"/>
  <c r="J393" i="26" s="1"/>
  <c r="E392" i="26"/>
  <c r="J392" i="26" s="1"/>
  <c r="D391" i="26"/>
  <c r="E391" i="26" s="1"/>
  <c r="J391" i="26" s="1"/>
  <c r="E390" i="26"/>
  <c r="J390" i="26" s="1"/>
  <c r="D389" i="26"/>
  <c r="E389" i="26" s="1"/>
  <c r="J389" i="26" s="1"/>
  <c r="E388" i="26"/>
  <c r="J388" i="26" s="1"/>
  <c r="D387" i="26"/>
  <c r="E387" i="26" s="1"/>
  <c r="J387" i="26" s="1"/>
  <c r="E386" i="26"/>
  <c r="J386" i="26" s="1"/>
  <c r="E385" i="26"/>
  <c r="J385" i="26" s="1"/>
  <c r="E384" i="26"/>
  <c r="J384" i="26" s="1"/>
  <c r="S383" i="26"/>
  <c r="R383" i="26" s="1"/>
  <c r="D383" i="26" s="1"/>
  <c r="E383" i="26" s="1"/>
  <c r="J383" i="26" s="1"/>
  <c r="E382" i="26"/>
  <c r="J382" i="26" s="1"/>
  <c r="D381" i="26"/>
  <c r="E381" i="26" s="1"/>
  <c r="J381" i="26" s="1"/>
  <c r="M380" i="26"/>
  <c r="M381" i="26" s="1"/>
  <c r="L380" i="26"/>
  <c r="L381" i="26" s="1"/>
  <c r="E380" i="26"/>
  <c r="J380" i="26" s="1"/>
  <c r="E379" i="26"/>
  <c r="J379" i="26" s="1"/>
  <c r="E378" i="26"/>
  <c r="J378" i="26" s="1"/>
  <c r="D377" i="26"/>
  <c r="E377" i="26" s="1"/>
  <c r="J377" i="26" s="1"/>
  <c r="J376" i="26"/>
  <c r="K374" i="26"/>
  <c r="S374" i="26" s="1"/>
  <c r="S375" i="26" s="1"/>
  <c r="R375" i="26" s="1"/>
  <c r="J375" i="26" s="1"/>
  <c r="E374" i="26"/>
  <c r="J374" i="26" s="1"/>
  <c r="D373" i="26"/>
  <c r="E373" i="26" s="1"/>
  <c r="J373" i="26" s="1"/>
  <c r="E372" i="26"/>
  <c r="J372" i="26" s="1"/>
  <c r="K371" i="26"/>
  <c r="E371" i="26"/>
  <c r="J371" i="26" s="1"/>
  <c r="S370" i="26"/>
  <c r="R370" i="26" s="1"/>
  <c r="M370" i="26"/>
  <c r="L370" i="26"/>
  <c r="L371" i="26" s="1"/>
  <c r="E370" i="26"/>
  <c r="J370" i="26" s="1"/>
  <c r="D369" i="26"/>
  <c r="E369" i="26" s="1"/>
  <c r="J369" i="26" s="1"/>
  <c r="E368" i="26"/>
  <c r="J368" i="26" s="1"/>
  <c r="E367" i="26"/>
  <c r="J367" i="26" s="1"/>
  <c r="D367" i="26"/>
  <c r="E366" i="26"/>
  <c r="J366" i="26" s="1"/>
  <c r="E365" i="26"/>
  <c r="J365" i="26" s="1"/>
  <c r="M364" i="26"/>
  <c r="L364" i="26"/>
  <c r="E364" i="26"/>
  <c r="J364" i="26" s="1"/>
  <c r="K363" i="26"/>
  <c r="E363" i="26"/>
  <c r="J363" i="26" s="1"/>
  <c r="S362" i="26"/>
  <c r="R362" i="26" s="1"/>
  <c r="G362" i="26"/>
  <c r="J362" i="26" s="1"/>
  <c r="D361" i="26"/>
  <c r="E361" i="26" s="1"/>
  <c r="J361" i="26" s="1"/>
  <c r="S360" i="26"/>
  <c r="R360" i="26" s="1"/>
  <c r="M360" i="26"/>
  <c r="L360" i="26"/>
  <c r="G360" i="26"/>
  <c r="J360" i="26" s="1"/>
  <c r="E359" i="26"/>
  <c r="J359" i="26" s="1"/>
  <c r="K358" i="26"/>
  <c r="J358" i="26"/>
  <c r="E357" i="26"/>
  <c r="J357" i="26" s="1"/>
  <c r="D356" i="26"/>
  <c r="E356" i="26" s="1"/>
  <c r="J356" i="26" s="1"/>
  <c r="J355" i="26"/>
  <c r="J354" i="26"/>
  <c r="K353" i="26"/>
  <c r="K355" i="26" s="1"/>
  <c r="E353" i="26"/>
  <c r="J353" i="26" s="1"/>
  <c r="D352" i="26"/>
  <c r="E352" i="26" s="1"/>
  <c r="J352" i="26" s="1"/>
  <c r="E351" i="26"/>
  <c r="J351" i="26" s="1"/>
  <c r="K350" i="26"/>
  <c r="E350" i="26"/>
  <c r="J350" i="26" s="1"/>
  <c r="E349" i="26"/>
  <c r="J349" i="26" s="1"/>
  <c r="E348" i="26"/>
  <c r="J348" i="26" s="1"/>
  <c r="E346" i="26"/>
  <c r="J346" i="26" s="1"/>
  <c r="S344" i="26"/>
  <c r="S345" i="26" s="1"/>
  <c r="R345" i="26" s="1"/>
  <c r="D345" i="26" s="1"/>
  <c r="E345" i="26" s="1"/>
  <c r="J345" i="26" s="1"/>
  <c r="E344" i="26"/>
  <c r="J344" i="26" s="1"/>
  <c r="D343" i="26"/>
  <c r="E343" i="26" s="1"/>
  <c r="J343" i="26" s="1"/>
  <c r="D342" i="26"/>
  <c r="E342" i="26" s="1"/>
  <c r="J342" i="26" s="1"/>
  <c r="E341" i="26"/>
  <c r="J341" i="26" s="1"/>
  <c r="D340" i="26"/>
  <c r="E340" i="26" s="1"/>
  <c r="J340" i="26" s="1"/>
  <c r="E339" i="26"/>
  <c r="J339" i="26" s="1"/>
  <c r="D338" i="26"/>
  <c r="E338" i="26" s="1"/>
  <c r="J338" i="26" s="1"/>
  <c r="E337" i="26"/>
  <c r="J337" i="26" s="1"/>
  <c r="D336" i="26"/>
  <c r="E336" i="26" s="1"/>
  <c r="J336" i="26" s="1"/>
  <c r="E335" i="26"/>
  <c r="J335" i="26" s="1"/>
  <c r="E334" i="26"/>
  <c r="J334" i="26" s="1"/>
  <c r="D334" i="26"/>
  <c r="E333" i="26"/>
  <c r="J333" i="26" s="1"/>
  <c r="D332" i="26"/>
  <c r="E332" i="26" s="1"/>
  <c r="J332" i="26" s="1"/>
  <c r="E331" i="26"/>
  <c r="J331" i="26" s="1"/>
  <c r="E330" i="26"/>
  <c r="J330" i="26" s="1"/>
  <c r="E329" i="26"/>
  <c r="J329" i="26" s="1"/>
  <c r="E328" i="26"/>
  <c r="J328" i="26" s="1"/>
  <c r="D327" i="26"/>
  <c r="E327" i="26" s="1"/>
  <c r="J327" i="26" s="1"/>
  <c r="D326" i="26"/>
  <c r="E326" i="26" s="1"/>
  <c r="J326" i="26" s="1"/>
  <c r="D325" i="26"/>
  <c r="E325" i="26" s="1"/>
  <c r="J325" i="26" s="1"/>
  <c r="E324" i="26"/>
  <c r="J324" i="26" s="1"/>
  <c r="D323" i="26"/>
  <c r="E323" i="26" s="1"/>
  <c r="J323" i="26" s="1"/>
  <c r="E322" i="26"/>
  <c r="J322" i="26" s="1"/>
  <c r="D321" i="26"/>
  <c r="E321" i="26" s="1"/>
  <c r="J321" i="26" s="1"/>
  <c r="E320" i="26"/>
  <c r="J320" i="26" s="1"/>
  <c r="M319" i="26"/>
  <c r="E319" i="26"/>
  <c r="J319" i="26" s="1"/>
  <c r="S318" i="26"/>
  <c r="S319" i="26" s="1"/>
  <c r="R319" i="26" s="1"/>
  <c r="M318" i="26"/>
  <c r="L318" i="26"/>
  <c r="L319" i="26" s="1"/>
  <c r="E318" i="26"/>
  <c r="J318" i="26" s="1"/>
  <c r="E317" i="26"/>
  <c r="J317" i="26" s="1"/>
  <c r="E316" i="26"/>
  <c r="J316" i="26" s="1"/>
  <c r="S315" i="26"/>
  <c r="R315" i="26" s="1"/>
  <c r="N315" i="26"/>
  <c r="M315" i="26"/>
  <c r="L315" i="26"/>
  <c r="G315" i="26"/>
  <c r="J315" i="26" s="1"/>
  <c r="D314" i="26"/>
  <c r="E314" i="26" s="1"/>
  <c r="J314" i="26" s="1"/>
  <c r="S313" i="26"/>
  <c r="R313" i="26" s="1"/>
  <c r="N313" i="26"/>
  <c r="M313" i="26"/>
  <c r="L313" i="26"/>
  <c r="G313" i="26"/>
  <c r="J313" i="26" s="1"/>
  <c r="E312" i="26"/>
  <c r="J312" i="26" s="1"/>
  <c r="E311" i="26"/>
  <c r="J311" i="26" s="1"/>
  <c r="D310" i="26"/>
  <c r="E310" i="26" s="1"/>
  <c r="J310" i="26" s="1"/>
  <c r="E309" i="26"/>
  <c r="J309" i="26" s="1"/>
  <c r="E308" i="26"/>
  <c r="J308" i="26" s="1"/>
  <c r="D307" i="26"/>
  <c r="E307" i="26" s="1"/>
  <c r="J307" i="26" s="1"/>
  <c r="D306" i="26"/>
  <c r="E306" i="26" s="1"/>
  <c r="J306" i="26" s="1"/>
  <c r="D305" i="26"/>
  <c r="E305" i="26" s="1"/>
  <c r="J305" i="26" s="1"/>
  <c r="E304" i="26"/>
  <c r="J304" i="26" s="1"/>
  <c r="D303" i="26"/>
  <c r="E303" i="26" s="1"/>
  <c r="J303" i="26" s="1"/>
  <c r="D302" i="26"/>
  <c r="E302" i="26" s="1"/>
  <c r="J302" i="26" s="1"/>
  <c r="D301" i="26"/>
  <c r="E301" i="26" s="1"/>
  <c r="J301" i="26" s="1"/>
  <c r="E300" i="26"/>
  <c r="J300" i="26" s="1"/>
  <c r="D299" i="26"/>
  <c r="E299" i="26" s="1"/>
  <c r="J299" i="26" s="1"/>
  <c r="D298" i="26"/>
  <c r="E298" i="26" s="1"/>
  <c r="J298" i="26" s="1"/>
  <c r="D297" i="26"/>
  <c r="E297" i="26" s="1"/>
  <c r="J297" i="26" s="1"/>
  <c r="E296" i="26"/>
  <c r="J296" i="26" s="1"/>
  <c r="E295" i="26"/>
  <c r="J295" i="26" s="1"/>
  <c r="E294" i="26"/>
  <c r="J294" i="26" s="1"/>
  <c r="D293" i="26"/>
  <c r="E293" i="26" s="1"/>
  <c r="J293" i="26" s="1"/>
  <c r="E292" i="26"/>
  <c r="J292" i="26" s="1"/>
  <c r="E291" i="26"/>
  <c r="J291" i="26" s="1"/>
  <c r="E290" i="26"/>
  <c r="J290" i="26" s="1"/>
  <c r="D289" i="26"/>
  <c r="E289" i="26" s="1"/>
  <c r="J289" i="26" s="1"/>
  <c r="D288" i="26"/>
  <c r="E288" i="26" s="1"/>
  <c r="J288" i="26" s="1"/>
  <c r="D287" i="26"/>
  <c r="E287" i="26" s="1"/>
  <c r="J287" i="26" s="1"/>
  <c r="E286" i="26"/>
  <c r="J286" i="26" s="1"/>
  <c r="D285" i="26"/>
  <c r="E285" i="26" s="1"/>
  <c r="J285" i="26" s="1"/>
  <c r="D284" i="26"/>
  <c r="E284" i="26" s="1"/>
  <c r="J284" i="26" s="1"/>
  <c r="D283" i="26"/>
  <c r="E283" i="26" s="1"/>
  <c r="J283" i="26" s="1"/>
  <c r="E282" i="26"/>
  <c r="J282" i="26" s="1"/>
  <c r="D281" i="26"/>
  <c r="E281" i="26" s="1"/>
  <c r="J281" i="26" s="1"/>
  <c r="D280" i="26"/>
  <c r="E280" i="26" s="1"/>
  <c r="J280" i="26" s="1"/>
  <c r="D279" i="26"/>
  <c r="E279" i="26" s="1"/>
  <c r="J279" i="26" s="1"/>
  <c r="E278" i="26"/>
  <c r="J278" i="26" s="1"/>
  <c r="S277" i="26"/>
  <c r="R277" i="26" s="1"/>
  <c r="M277" i="26"/>
  <c r="L277" i="26"/>
  <c r="E277" i="26"/>
  <c r="J277" i="26" s="1"/>
  <c r="E276" i="26"/>
  <c r="J276" i="26" s="1"/>
  <c r="E275" i="26"/>
  <c r="J275" i="26" s="1"/>
  <c r="E274" i="26"/>
  <c r="J274" i="26" s="1"/>
  <c r="S273" i="26"/>
  <c r="R273" i="26"/>
  <c r="N273" i="26"/>
  <c r="M273" i="26"/>
  <c r="L273" i="26"/>
  <c r="G273" i="26"/>
  <c r="J273" i="26" s="1"/>
  <c r="D272" i="26"/>
  <c r="E272" i="26" s="1"/>
  <c r="J272" i="26" s="1"/>
  <c r="S271" i="26"/>
  <c r="R271" i="26" s="1"/>
  <c r="N271" i="26"/>
  <c r="M271" i="26"/>
  <c r="L271" i="26"/>
  <c r="G271" i="26"/>
  <c r="J271" i="26" s="1"/>
  <c r="E270" i="26"/>
  <c r="J270" i="26" s="1"/>
  <c r="E269" i="26"/>
  <c r="J269" i="26" s="1"/>
  <c r="E268" i="26"/>
  <c r="J268" i="26" s="1"/>
  <c r="D267" i="26"/>
  <c r="E267" i="26" s="1"/>
  <c r="J267" i="26" s="1"/>
  <c r="E266" i="26"/>
  <c r="J266" i="26" s="1"/>
  <c r="D265" i="26"/>
  <c r="E265" i="26" s="1"/>
  <c r="J265" i="26" s="1"/>
  <c r="E264" i="26"/>
  <c r="J264" i="26" s="1"/>
  <c r="D263" i="26"/>
  <c r="E263" i="26" s="1"/>
  <c r="J263" i="26" s="1"/>
  <c r="D262" i="26"/>
  <c r="E262" i="26" s="1"/>
  <c r="J262" i="26" s="1"/>
  <c r="D261" i="26"/>
  <c r="E261" i="26" s="1"/>
  <c r="J261" i="26" s="1"/>
  <c r="E260" i="26"/>
  <c r="J260" i="26" s="1"/>
  <c r="E259" i="26"/>
  <c r="J259" i="26" s="1"/>
  <c r="D258" i="26"/>
  <c r="E258" i="26" s="1"/>
  <c r="J258" i="26" s="1"/>
  <c r="E257" i="26"/>
  <c r="J257" i="26" s="1"/>
  <c r="E256" i="26"/>
  <c r="J256" i="26" s="1"/>
  <c r="D255" i="26"/>
  <c r="E255" i="26" s="1"/>
  <c r="J255" i="26" s="1"/>
  <c r="E254" i="26"/>
  <c r="J254" i="26" s="1"/>
  <c r="D253" i="26"/>
  <c r="E253" i="26" s="1"/>
  <c r="J253" i="26" s="1"/>
  <c r="E252" i="26"/>
  <c r="J252" i="26" s="1"/>
  <c r="D251" i="26"/>
  <c r="E251" i="26" s="1"/>
  <c r="J251" i="26" s="1"/>
  <c r="E250" i="26"/>
  <c r="J250" i="26" s="1"/>
  <c r="E249" i="26"/>
  <c r="J249" i="26" s="1"/>
  <c r="D248" i="26"/>
  <c r="E248" i="26" s="1"/>
  <c r="J248" i="26" s="1"/>
  <c r="E247" i="26"/>
  <c r="J247" i="26" s="1"/>
  <c r="E246" i="26"/>
  <c r="J246" i="26" s="1"/>
  <c r="D245" i="26"/>
  <c r="E245" i="26" s="1"/>
  <c r="J245" i="26" s="1"/>
  <c r="E244" i="26"/>
  <c r="J244" i="26" s="1"/>
  <c r="D243" i="26"/>
  <c r="E243" i="26" s="1"/>
  <c r="J243" i="26" s="1"/>
  <c r="E242" i="26"/>
  <c r="J242" i="26" s="1"/>
  <c r="S241" i="26"/>
  <c r="R241" i="26" s="1"/>
  <c r="E241" i="26"/>
  <c r="J241" i="26" s="1"/>
  <c r="E240" i="26"/>
  <c r="J240" i="26" s="1"/>
  <c r="D239" i="26"/>
  <c r="E239" i="26" s="1"/>
  <c r="J239" i="26" s="1"/>
  <c r="D238" i="26"/>
  <c r="E238" i="26" s="1"/>
  <c r="J238" i="26" s="1"/>
  <c r="D237" i="26"/>
  <c r="E237" i="26" s="1"/>
  <c r="J237" i="26" s="1"/>
  <c r="E236" i="26"/>
  <c r="J236" i="26" s="1"/>
  <c r="D235" i="26"/>
  <c r="E235" i="26" s="1"/>
  <c r="J235" i="26" s="1"/>
  <c r="E234" i="26"/>
  <c r="J234" i="26" s="1"/>
  <c r="D233" i="26"/>
  <c r="E233" i="26" s="1"/>
  <c r="J233" i="26" s="1"/>
  <c r="E232" i="26"/>
  <c r="J232" i="26" s="1"/>
  <c r="E231" i="26"/>
  <c r="J231" i="26" s="1"/>
  <c r="E230" i="26"/>
  <c r="J230" i="26" s="1"/>
  <c r="S229" i="26"/>
  <c r="R229" i="26" s="1"/>
  <c r="N229" i="26"/>
  <c r="M229" i="26"/>
  <c r="L229" i="26"/>
  <c r="G229" i="26"/>
  <c r="J229" i="26" s="1"/>
  <c r="D228" i="26"/>
  <c r="E228" i="26" s="1"/>
  <c r="J228" i="26" s="1"/>
  <c r="S227" i="26"/>
  <c r="R227" i="26"/>
  <c r="N227" i="26"/>
  <c r="M227" i="26"/>
  <c r="L227" i="26"/>
  <c r="G227" i="26"/>
  <c r="J227" i="26" s="1"/>
  <c r="E226" i="26"/>
  <c r="J226" i="26" s="1"/>
  <c r="E225" i="26"/>
  <c r="J225" i="26" s="1"/>
  <c r="D224" i="26"/>
  <c r="E224" i="26" s="1"/>
  <c r="J224" i="26" s="1"/>
  <c r="E223" i="26"/>
  <c r="J223" i="26" s="1"/>
  <c r="E222" i="26"/>
  <c r="J222" i="26" s="1"/>
  <c r="D221" i="26"/>
  <c r="E221" i="26" s="1"/>
  <c r="J221" i="26" s="1"/>
  <c r="D220" i="26"/>
  <c r="E220" i="26" s="1"/>
  <c r="J220" i="26" s="1"/>
  <c r="D219" i="26"/>
  <c r="E219" i="26" s="1"/>
  <c r="J219" i="26" s="1"/>
  <c r="E218" i="26"/>
  <c r="J218" i="26" s="1"/>
  <c r="D217" i="26"/>
  <c r="E217" i="26" s="1"/>
  <c r="J217" i="26" s="1"/>
  <c r="D216" i="26"/>
  <c r="E216" i="26" s="1"/>
  <c r="J216" i="26" s="1"/>
  <c r="D215" i="26"/>
  <c r="E215" i="26" s="1"/>
  <c r="J215" i="26" s="1"/>
  <c r="E214" i="26"/>
  <c r="J214" i="26" s="1"/>
  <c r="D213" i="26"/>
  <c r="E213" i="26" s="1"/>
  <c r="J213" i="26" s="1"/>
  <c r="D212" i="26"/>
  <c r="E212" i="26" s="1"/>
  <c r="J212" i="26" s="1"/>
  <c r="D211" i="26"/>
  <c r="E211" i="26" s="1"/>
  <c r="J211" i="26" s="1"/>
  <c r="E210" i="26"/>
  <c r="J210" i="26" s="1"/>
  <c r="E209" i="26"/>
  <c r="J209" i="26" s="1"/>
  <c r="E208" i="26"/>
  <c r="J208" i="26" s="1"/>
  <c r="D207" i="26"/>
  <c r="E207" i="26" s="1"/>
  <c r="J207" i="26" s="1"/>
  <c r="E206" i="26"/>
  <c r="J206" i="26" s="1"/>
  <c r="E205" i="26"/>
  <c r="J205" i="26" s="1"/>
  <c r="E204" i="26"/>
  <c r="J204" i="26" s="1"/>
  <c r="D203" i="26"/>
  <c r="E203" i="26" s="1"/>
  <c r="J203" i="26" s="1"/>
  <c r="D202" i="26"/>
  <c r="E202" i="26" s="1"/>
  <c r="J202" i="26" s="1"/>
  <c r="D201" i="26"/>
  <c r="E201" i="26" s="1"/>
  <c r="J201" i="26" s="1"/>
  <c r="E200" i="26"/>
  <c r="J200" i="26" s="1"/>
  <c r="D199" i="26"/>
  <c r="E199" i="26" s="1"/>
  <c r="J199" i="26" s="1"/>
  <c r="D198" i="26"/>
  <c r="E198" i="26" s="1"/>
  <c r="J198" i="26" s="1"/>
  <c r="D197" i="26"/>
  <c r="E197" i="26" s="1"/>
  <c r="J197" i="26" s="1"/>
  <c r="E196" i="26"/>
  <c r="J196" i="26" s="1"/>
  <c r="D195" i="26"/>
  <c r="E195" i="26" s="1"/>
  <c r="J195" i="26" s="1"/>
  <c r="D194" i="26"/>
  <c r="E194" i="26" s="1"/>
  <c r="J194" i="26" s="1"/>
  <c r="D193" i="26"/>
  <c r="E193" i="26" s="1"/>
  <c r="J193" i="26" s="1"/>
  <c r="E192" i="26"/>
  <c r="J192" i="26" s="1"/>
  <c r="E191" i="26"/>
  <c r="J191" i="26" s="1"/>
  <c r="D190" i="26"/>
  <c r="E190" i="26" s="1"/>
  <c r="J190" i="26" s="1"/>
  <c r="E189" i="26"/>
  <c r="J189" i="26" s="1"/>
  <c r="E188" i="26"/>
  <c r="J188" i="26" s="1"/>
  <c r="S187" i="26"/>
  <c r="R187" i="26" s="1"/>
  <c r="N187" i="26"/>
  <c r="M187" i="26"/>
  <c r="L187" i="26"/>
  <c r="G187" i="26"/>
  <c r="J187" i="26" s="1"/>
  <c r="D186" i="26"/>
  <c r="E186" i="26" s="1"/>
  <c r="J186" i="26" s="1"/>
  <c r="G185" i="26"/>
  <c r="J185" i="26" s="1"/>
  <c r="E184" i="26"/>
  <c r="J184" i="26" s="1"/>
  <c r="E154" i="26"/>
  <c r="J154" i="26" s="1"/>
  <c r="S153" i="26"/>
  <c r="R153" i="26" s="1"/>
  <c r="N153" i="26"/>
  <c r="M153" i="26"/>
  <c r="L153" i="26"/>
  <c r="G153" i="26"/>
  <c r="J153" i="26" s="1"/>
  <c r="D152" i="26"/>
  <c r="E152" i="26" s="1"/>
  <c r="J152" i="26" s="1"/>
  <c r="S151" i="26"/>
  <c r="R151" i="26" s="1"/>
  <c r="N151" i="26"/>
  <c r="M151" i="26"/>
  <c r="L151" i="26"/>
  <c r="G151" i="26"/>
  <c r="J151" i="26" s="1"/>
  <c r="E150" i="26"/>
  <c r="J150" i="26" s="1"/>
  <c r="E149" i="26"/>
  <c r="J149" i="26" s="1"/>
  <c r="D148" i="26"/>
  <c r="E148" i="26" s="1"/>
  <c r="J148" i="26" s="1"/>
  <c r="E147" i="26"/>
  <c r="J147" i="26" s="1"/>
  <c r="E146" i="26"/>
  <c r="J146" i="26" s="1"/>
  <c r="D145" i="26"/>
  <c r="E145" i="26" s="1"/>
  <c r="J145" i="26" s="1"/>
  <c r="D144" i="26"/>
  <c r="E144" i="26" s="1"/>
  <c r="J144" i="26" s="1"/>
  <c r="D143" i="26"/>
  <c r="E143" i="26" s="1"/>
  <c r="J143" i="26" s="1"/>
  <c r="E142" i="26"/>
  <c r="J142" i="26" s="1"/>
  <c r="D141" i="26"/>
  <c r="E141" i="26" s="1"/>
  <c r="J141" i="26" s="1"/>
  <c r="D140" i="26"/>
  <c r="E140" i="26" s="1"/>
  <c r="J140" i="26" s="1"/>
  <c r="D139" i="26"/>
  <c r="E139" i="26" s="1"/>
  <c r="J139" i="26" s="1"/>
  <c r="E138" i="26"/>
  <c r="J138" i="26" s="1"/>
  <c r="D137" i="26"/>
  <c r="E137" i="26" s="1"/>
  <c r="J137" i="26" s="1"/>
  <c r="D136" i="26"/>
  <c r="E136" i="26" s="1"/>
  <c r="J136" i="26" s="1"/>
  <c r="D135" i="26"/>
  <c r="E135" i="26" s="1"/>
  <c r="J135" i="26" s="1"/>
  <c r="E134" i="26"/>
  <c r="J134" i="26" s="1"/>
  <c r="E133" i="26"/>
  <c r="J133" i="26" s="1"/>
  <c r="E132" i="26"/>
  <c r="J132" i="26" s="1"/>
  <c r="E131" i="26"/>
  <c r="J131" i="26" s="1"/>
  <c r="D130" i="26"/>
  <c r="E130" i="26" s="1"/>
  <c r="J130" i="26" s="1"/>
  <c r="E129" i="26"/>
  <c r="J129" i="26" s="1"/>
  <c r="E128" i="26"/>
  <c r="J128" i="26" s="1"/>
  <c r="E127" i="26"/>
  <c r="J127" i="26" s="1"/>
  <c r="E126" i="26"/>
  <c r="J126" i="26" s="1"/>
  <c r="E125" i="26"/>
  <c r="J125" i="26" s="1"/>
  <c r="E124" i="26"/>
  <c r="J124" i="26" s="1"/>
  <c r="E123" i="26"/>
  <c r="J123" i="26" s="1"/>
  <c r="E122" i="26"/>
  <c r="J122" i="26" s="1"/>
  <c r="D121" i="26"/>
  <c r="E121" i="26" s="1"/>
  <c r="J121" i="26" s="1"/>
  <c r="D120" i="26"/>
  <c r="E120" i="26" s="1"/>
  <c r="J120" i="26" s="1"/>
  <c r="D119" i="26"/>
  <c r="E119" i="26" s="1"/>
  <c r="J119" i="26" s="1"/>
  <c r="E118" i="26"/>
  <c r="J118" i="26" s="1"/>
  <c r="D117" i="26"/>
  <c r="E117" i="26" s="1"/>
  <c r="J117" i="26" s="1"/>
  <c r="D116" i="26"/>
  <c r="E116" i="26" s="1"/>
  <c r="J116" i="26" s="1"/>
  <c r="D115" i="26"/>
  <c r="E115" i="26" s="1"/>
  <c r="J115" i="26" s="1"/>
  <c r="E114" i="26"/>
  <c r="J114" i="26" s="1"/>
  <c r="E113" i="26"/>
  <c r="J113" i="26" s="1"/>
  <c r="E112" i="26"/>
  <c r="J112" i="26" s="1"/>
  <c r="S111" i="26"/>
  <c r="R111" i="26" s="1"/>
  <c r="N111" i="26"/>
  <c r="M111" i="26"/>
  <c r="L111" i="26"/>
  <c r="G111" i="26"/>
  <c r="J111" i="26" s="1"/>
  <c r="D110" i="26"/>
  <c r="E110" i="26" s="1"/>
  <c r="J110" i="26" s="1"/>
  <c r="S109" i="26"/>
  <c r="R109" i="26"/>
  <c r="N109" i="26"/>
  <c r="M109" i="26"/>
  <c r="L109" i="26"/>
  <c r="G109" i="26"/>
  <c r="J109" i="26" s="1"/>
  <c r="E108" i="26"/>
  <c r="J108" i="26" s="1"/>
  <c r="E107" i="26"/>
  <c r="J107" i="26" s="1"/>
  <c r="E106" i="26"/>
  <c r="J106" i="26" s="1"/>
  <c r="D105" i="26"/>
  <c r="E105" i="26" s="1"/>
  <c r="J105" i="26" s="1"/>
  <c r="D104" i="26"/>
  <c r="E104" i="26" s="1"/>
  <c r="J104" i="26" s="1"/>
  <c r="D103" i="26"/>
  <c r="E103" i="26" s="1"/>
  <c r="J103" i="26" s="1"/>
  <c r="E102" i="26"/>
  <c r="J102" i="26" s="1"/>
  <c r="D101" i="26"/>
  <c r="E101" i="26" s="1"/>
  <c r="J101" i="26" s="1"/>
  <c r="D100" i="26"/>
  <c r="E100" i="26" s="1"/>
  <c r="J100" i="26" s="1"/>
  <c r="D99" i="26"/>
  <c r="E99" i="26" s="1"/>
  <c r="J99" i="26" s="1"/>
  <c r="E98" i="26"/>
  <c r="J98" i="26" s="1"/>
  <c r="D97" i="26"/>
  <c r="E97" i="26" s="1"/>
  <c r="J97" i="26" s="1"/>
  <c r="D96" i="26"/>
  <c r="E96" i="26" s="1"/>
  <c r="J96" i="26" s="1"/>
  <c r="D95" i="26"/>
  <c r="E95" i="26" s="1"/>
  <c r="J95" i="26" s="1"/>
  <c r="E94" i="26"/>
  <c r="J94" i="26" s="1"/>
  <c r="S93" i="26"/>
  <c r="R93" i="26" s="1"/>
  <c r="N93" i="26"/>
  <c r="M93" i="26"/>
  <c r="L93" i="26"/>
  <c r="E93" i="26"/>
  <c r="J93" i="26" s="1"/>
  <c r="E92" i="26"/>
  <c r="J92" i="26" s="1"/>
  <c r="E79" i="26"/>
  <c r="J79" i="26" s="1"/>
  <c r="E78" i="26"/>
  <c r="J78" i="26" s="1"/>
  <c r="E77" i="26"/>
  <c r="J77" i="26" s="1"/>
  <c r="E76" i="26"/>
  <c r="J76" i="26" s="1"/>
  <c r="D75" i="26"/>
  <c r="E75" i="26" s="1"/>
  <c r="J75" i="26" s="1"/>
  <c r="D74" i="26"/>
  <c r="E74" i="26" s="1"/>
  <c r="J74" i="26" s="1"/>
  <c r="D73" i="26"/>
  <c r="E73" i="26" s="1"/>
  <c r="J73" i="26" s="1"/>
  <c r="E72" i="26"/>
  <c r="J72" i="26" s="1"/>
  <c r="E71" i="26"/>
  <c r="J71" i="26" s="1"/>
  <c r="E70" i="26"/>
  <c r="J70" i="26" s="1"/>
  <c r="D69" i="26"/>
  <c r="E69" i="26" s="1"/>
  <c r="J69" i="26" s="1"/>
  <c r="D68" i="26"/>
  <c r="E68" i="26" s="1"/>
  <c r="J68" i="26" s="1"/>
  <c r="D67" i="26"/>
  <c r="E67" i="26" s="1"/>
  <c r="J67" i="26" s="1"/>
  <c r="E66" i="26"/>
  <c r="J66" i="26" s="1"/>
  <c r="D65" i="26"/>
  <c r="E65" i="26" s="1"/>
  <c r="J65" i="26" s="1"/>
  <c r="D64" i="26"/>
  <c r="E64" i="26" s="1"/>
  <c r="J64" i="26" s="1"/>
  <c r="D63" i="26"/>
  <c r="E63" i="26" s="1"/>
  <c r="J63" i="26" s="1"/>
  <c r="E62" i="26"/>
  <c r="J62" i="26" s="1"/>
  <c r="D61" i="26"/>
  <c r="E61" i="26" s="1"/>
  <c r="J61" i="26" s="1"/>
  <c r="E60" i="26"/>
  <c r="J60" i="26" s="1"/>
  <c r="E59" i="26"/>
  <c r="J59" i="26" s="1"/>
  <c r="S58" i="26"/>
  <c r="R58" i="26" s="1"/>
  <c r="N58" i="26"/>
  <c r="M58" i="26"/>
  <c r="L58" i="26"/>
  <c r="G58" i="26"/>
  <c r="J58" i="26" s="1"/>
  <c r="D57" i="26"/>
  <c r="E57" i="26" s="1"/>
  <c r="J57" i="26" s="1"/>
  <c r="S56" i="26"/>
  <c r="R56" i="26"/>
  <c r="N56" i="26"/>
  <c r="M56" i="26"/>
  <c r="L56" i="26"/>
  <c r="G56" i="26"/>
  <c r="J56" i="26" s="1"/>
  <c r="E55" i="26"/>
  <c r="J55" i="26" s="1"/>
  <c r="E54" i="26"/>
  <c r="J54" i="26" s="1"/>
  <c r="D53" i="26"/>
  <c r="E53" i="26" s="1"/>
  <c r="J53" i="26" s="1"/>
  <c r="E52" i="26"/>
  <c r="J52" i="26" s="1"/>
  <c r="E51" i="26"/>
  <c r="J51" i="26" s="1"/>
  <c r="E50" i="26"/>
  <c r="J50" i="26" s="1"/>
  <c r="E49" i="26"/>
  <c r="J49" i="26" s="1"/>
  <c r="E48" i="26"/>
  <c r="J48" i="26" s="1"/>
  <c r="E47" i="26"/>
  <c r="J47" i="26" s="1"/>
  <c r="E46" i="26"/>
  <c r="J46" i="26" s="1"/>
  <c r="E45" i="26"/>
  <c r="J45" i="26" s="1"/>
  <c r="E44" i="26"/>
  <c r="J44" i="26" s="1"/>
  <c r="E43" i="26"/>
  <c r="J43" i="26" s="1"/>
  <c r="E42" i="26"/>
  <c r="J42" i="26" s="1"/>
  <c r="E41" i="26"/>
  <c r="J41" i="26" s="1"/>
  <c r="E40" i="26"/>
  <c r="J40" i="26" s="1"/>
  <c r="E39" i="26"/>
  <c r="J39" i="26" s="1"/>
  <c r="D38" i="26"/>
  <c r="E38" i="26" s="1"/>
  <c r="J38" i="26" s="1"/>
  <c r="E37" i="26"/>
  <c r="J37" i="26" s="1"/>
  <c r="E36" i="26"/>
  <c r="J36" i="26" s="1"/>
  <c r="E35" i="26"/>
  <c r="J35" i="26" s="1"/>
  <c r="E34" i="26"/>
  <c r="J34" i="26" s="1"/>
  <c r="E33" i="26"/>
  <c r="J33" i="26" s="1"/>
  <c r="S32" i="26"/>
  <c r="R32" i="26" s="1"/>
  <c r="N32" i="26"/>
  <c r="M32" i="26"/>
  <c r="L32" i="26"/>
  <c r="G32" i="26"/>
  <c r="J32" i="26" s="1"/>
  <c r="D31" i="26"/>
  <c r="E31" i="26" s="1"/>
  <c r="J31" i="26" s="1"/>
  <c r="S30" i="26"/>
  <c r="R30" i="26" s="1"/>
  <c r="N30" i="26"/>
  <c r="M30" i="26"/>
  <c r="L30" i="26"/>
  <c r="G30" i="26"/>
  <c r="J30" i="26" s="1"/>
  <c r="E29" i="26"/>
  <c r="J29" i="26" s="1"/>
  <c r="E28" i="26"/>
  <c r="J28" i="26" s="1"/>
  <c r="D27" i="26"/>
  <c r="E27" i="26" s="1"/>
  <c r="J27" i="26" s="1"/>
  <c r="E26" i="26"/>
  <c r="J26" i="26" s="1"/>
  <c r="D25" i="26"/>
  <c r="E25" i="26" s="1"/>
  <c r="J25" i="26" s="1"/>
  <c r="D24" i="26"/>
  <c r="E24" i="26" s="1"/>
  <c r="J24" i="26" s="1"/>
  <c r="D23" i="26"/>
  <c r="E23" i="26" s="1"/>
  <c r="J23" i="26" s="1"/>
  <c r="E22" i="26"/>
  <c r="J22" i="26" s="1"/>
  <c r="D21" i="26"/>
  <c r="E21" i="26" s="1"/>
  <c r="J21" i="26" s="1"/>
  <c r="D20" i="26"/>
  <c r="E20" i="26" s="1"/>
  <c r="J20" i="26" s="1"/>
  <c r="D19" i="26"/>
  <c r="E19" i="26" s="1"/>
  <c r="J19" i="26" s="1"/>
  <c r="E18" i="26"/>
  <c r="J18" i="26" s="1"/>
  <c r="E17" i="26"/>
  <c r="J17" i="26" s="1"/>
  <c r="D16" i="26"/>
  <c r="E16" i="26" s="1"/>
  <c r="J16" i="26" s="1"/>
  <c r="E15" i="26"/>
  <c r="J15" i="26" s="1"/>
  <c r="E14" i="26"/>
  <c r="J14" i="26" s="1"/>
  <c r="E13" i="26"/>
  <c r="J13" i="26" s="1"/>
  <c r="E12" i="26"/>
  <c r="J12" i="26" s="1"/>
  <c r="E11" i="26"/>
  <c r="J11" i="26" s="1"/>
  <c r="D10" i="26"/>
  <c r="E10" i="26" s="1"/>
  <c r="J10" i="26" s="1"/>
  <c r="K773" i="25"/>
  <c r="K771" i="25"/>
  <c r="K763" i="25"/>
  <c r="K755" i="25"/>
  <c r="K753" i="25"/>
  <c r="K748" i="25"/>
  <c r="K750" i="25" s="1"/>
  <c r="K745" i="25"/>
  <c r="K740" i="25"/>
  <c r="K742" i="25" s="1"/>
  <c r="K737" i="25"/>
  <c r="K733" i="25"/>
  <c r="K728" i="25"/>
  <c r="K730" i="25" s="1"/>
  <c r="K725" i="25"/>
  <c r="K723" i="25"/>
  <c r="K720" i="25"/>
  <c r="K715" i="25"/>
  <c r="K717" i="25" s="1"/>
  <c r="K712" i="25"/>
  <c r="S710" i="25"/>
  <c r="S711" i="25" s="1"/>
  <c r="S712" i="25" s="1"/>
  <c r="R712" i="25" s="1"/>
  <c r="N710" i="25"/>
  <c r="N711" i="25" s="1"/>
  <c r="K707" i="25"/>
  <c r="J707" i="25"/>
  <c r="J706" i="25"/>
  <c r="F704" i="25"/>
  <c r="E704" i="25"/>
  <c r="D704" i="25"/>
  <c r="C704" i="25"/>
  <c r="B704" i="25"/>
  <c r="A704" i="25"/>
  <c r="S703" i="25"/>
  <c r="S704" i="25" s="1"/>
  <c r="R704" i="25" s="1"/>
  <c r="R703" i="25"/>
  <c r="N703" i="25"/>
  <c r="M703" i="25"/>
  <c r="L703" i="25"/>
  <c r="K703" i="25"/>
  <c r="J701" i="25"/>
  <c r="K700" i="25"/>
  <c r="E700" i="25"/>
  <c r="J700" i="25" s="1"/>
  <c r="J698" i="25"/>
  <c r="E697" i="25"/>
  <c r="J697" i="25" s="1"/>
  <c r="E695" i="25"/>
  <c r="J695" i="25" s="1"/>
  <c r="M694" i="25"/>
  <c r="M695" i="25" s="1"/>
  <c r="M696" i="25" s="1"/>
  <c r="M697" i="25" s="1"/>
  <c r="M698" i="25" s="1"/>
  <c r="M699" i="25" s="1"/>
  <c r="L694" i="25"/>
  <c r="L695" i="25" s="1"/>
  <c r="L696" i="25" s="1"/>
  <c r="L697" i="25" s="1"/>
  <c r="L698" i="25" s="1"/>
  <c r="L699" i="25" s="1"/>
  <c r="J694" i="25"/>
  <c r="F692" i="25"/>
  <c r="E692" i="25"/>
  <c r="D692" i="25"/>
  <c r="C692" i="25"/>
  <c r="B692" i="25"/>
  <c r="A692" i="25"/>
  <c r="S691" i="25"/>
  <c r="S692" i="25" s="1"/>
  <c r="R691" i="25"/>
  <c r="N691" i="25"/>
  <c r="M691" i="25"/>
  <c r="L691" i="25"/>
  <c r="K691" i="25"/>
  <c r="K663" i="25"/>
  <c r="K646" i="25"/>
  <c r="S626" i="25"/>
  <c r="S627" i="25" s="1"/>
  <c r="S628" i="25" s="1"/>
  <c r="D625" i="25"/>
  <c r="E625" i="25" s="1"/>
  <c r="J625" i="25" s="1"/>
  <c r="D623" i="25"/>
  <c r="E623" i="25" s="1"/>
  <c r="J623" i="25" s="1"/>
  <c r="E621" i="25"/>
  <c r="J621" i="25" s="1"/>
  <c r="K619" i="25"/>
  <c r="S618" i="25"/>
  <c r="S619" i="25" s="1"/>
  <c r="E617" i="25"/>
  <c r="J617" i="25" s="1"/>
  <c r="D617" i="25"/>
  <c r="D615" i="25"/>
  <c r="E615" i="25" s="1"/>
  <c r="J615" i="25" s="1"/>
  <c r="E613" i="25"/>
  <c r="J613" i="25" s="1"/>
  <c r="K609" i="25"/>
  <c r="S609" i="25" s="1"/>
  <c r="D607" i="25"/>
  <c r="E607" i="25" s="1"/>
  <c r="J607" i="25" s="1"/>
  <c r="D593" i="25"/>
  <c r="E593" i="25" s="1"/>
  <c r="J593" i="25" s="1"/>
  <c r="K591" i="25"/>
  <c r="S590" i="25"/>
  <c r="E589" i="25"/>
  <c r="J589" i="25" s="1"/>
  <c r="D589" i="25"/>
  <c r="D587" i="25"/>
  <c r="E587" i="25" s="1"/>
  <c r="J587" i="25" s="1"/>
  <c r="E585" i="25"/>
  <c r="J585" i="25" s="1"/>
  <c r="S552" i="25"/>
  <c r="K553" i="25" s="1"/>
  <c r="R553" i="25" s="1"/>
  <c r="E551" i="25"/>
  <c r="J551" i="25" s="1"/>
  <c r="D551" i="25"/>
  <c r="D549" i="25"/>
  <c r="E549" i="25" s="1"/>
  <c r="J549" i="25" s="1"/>
  <c r="E547" i="25"/>
  <c r="J547" i="25" s="1"/>
  <c r="D547" i="25"/>
  <c r="K545" i="25"/>
  <c r="S545" i="25" s="1"/>
  <c r="R545" i="25" s="1"/>
  <c r="D543" i="25"/>
  <c r="E543" i="25" s="1"/>
  <c r="J543" i="25" s="1"/>
  <c r="E529" i="25"/>
  <c r="J529" i="25" s="1"/>
  <c r="D529" i="25"/>
  <c r="K525" i="25"/>
  <c r="S524" i="25"/>
  <c r="D523" i="25"/>
  <c r="E523" i="25" s="1"/>
  <c r="J523" i="25" s="1"/>
  <c r="D521" i="25"/>
  <c r="E521" i="25" s="1"/>
  <c r="J521" i="25" s="1"/>
  <c r="J519" i="25"/>
  <c r="E519" i="25"/>
  <c r="S492" i="25"/>
  <c r="D491" i="25"/>
  <c r="E491" i="25" s="1"/>
  <c r="J491" i="25" s="1"/>
  <c r="K490" i="25"/>
  <c r="K488" i="25"/>
  <c r="S488" i="25" s="1"/>
  <c r="D487" i="25"/>
  <c r="E487" i="25" s="1"/>
  <c r="J487" i="25" s="1"/>
  <c r="E485" i="25"/>
  <c r="J485" i="25" s="1"/>
  <c r="E484" i="25"/>
  <c r="J484" i="25" s="1"/>
  <c r="E483" i="25"/>
  <c r="J483" i="25" s="1"/>
  <c r="E481" i="25"/>
  <c r="J481" i="25" s="1"/>
  <c r="E479" i="25"/>
  <c r="J479" i="25" s="1"/>
  <c r="E477" i="25"/>
  <c r="J477" i="25" s="1"/>
  <c r="S474" i="25"/>
  <c r="D473" i="25"/>
  <c r="E473" i="25" s="1"/>
  <c r="J473" i="25" s="1"/>
  <c r="K470" i="25"/>
  <c r="K472" i="25" s="1"/>
  <c r="J469" i="25"/>
  <c r="D469" i="25"/>
  <c r="E469" i="25" s="1"/>
  <c r="K465" i="25"/>
  <c r="S464" i="25"/>
  <c r="E463" i="25"/>
  <c r="J463" i="25" s="1"/>
  <c r="D463" i="25"/>
  <c r="K459" i="25"/>
  <c r="S458" i="25"/>
  <c r="D457" i="25"/>
  <c r="E457" i="25" s="1"/>
  <c r="J457" i="25" s="1"/>
  <c r="K454" i="25"/>
  <c r="K456" i="25" s="1"/>
  <c r="D453" i="25"/>
  <c r="E453" i="25" s="1"/>
  <c r="J453" i="25" s="1"/>
  <c r="K447" i="25"/>
  <c r="S446" i="25"/>
  <c r="D445" i="25"/>
  <c r="E445" i="25" s="1"/>
  <c r="J445" i="25" s="1"/>
  <c r="K442" i="25"/>
  <c r="D441" i="25"/>
  <c r="E441" i="25" s="1"/>
  <c r="J441" i="25" s="1"/>
  <c r="K437" i="25"/>
  <c r="S436" i="25"/>
  <c r="R436" i="25" s="1"/>
  <c r="D435" i="25"/>
  <c r="E435" i="25" s="1"/>
  <c r="J435" i="25" s="1"/>
  <c r="K431" i="25"/>
  <c r="S430" i="25"/>
  <c r="D429" i="25"/>
  <c r="E429" i="25" s="1"/>
  <c r="J429" i="25" s="1"/>
  <c r="K426" i="25"/>
  <c r="D425" i="25"/>
  <c r="E425" i="25" s="1"/>
  <c r="J425" i="25" s="1"/>
  <c r="K423" i="25"/>
  <c r="S422" i="25"/>
  <c r="R422" i="25" s="1"/>
  <c r="D421" i="25"/>
  <c r="E421" i="25" s="1"/>
  <c r="J421" i="25" s="1"/>
  <c r="K418" i="25"/>
  <c r="K420" i="25" s="1"/>
  <c r="D417" i="25"/>
  <c r="E417" i="25" s="1"/>
  <c r="J417" i="25" s="1"/>
  <c r="K413" i="25"/>
  <c r="S412" i="25"/>
  <c r="R412" i="25"/>
  <c r="G412" i="25"/>
  <c r="J412" i="25" s="1"/>
  <c r="D411" i="25"/>
  <c r="E411" i="25" s="1"/>
  <c r="J411" i="25" s="1"/>
  <c r="S410" i="25"/>
  <c r="R410" i="25"/>
  <c r="M410" i="25"/>
  <c r="L410" i="25"/>
  <c r="G410" i="25"/>
  <c r="J410" i="25" s="1"/>
  <c r="E409" i="25"/>
  <c r="J409" i="25" s="1"/>
  <c r="E408" i="25"/>
  <c r="J408" i="25" s="1"/>
  <c r="D407" i="25"/>
  <c r="E407" i="25" s="1"/>
  <c r="J407" i="25" s="1"/>
  <c r="E406" i="25"/>
  <c r="J406" i="25" s="1"/>
  <c r="E405" i="25"/>
  <c r="J405" i="25" s="1"/>
  <c r="D405" i="25"/>
  <c r="E404" i="25"/>
  <c r="J404" i="25" s="1"/>
  <c r="D403" i="25"/>
  <c r="E403" i="25" s="1"/>
  <c r="J403" i="25" s="1"/>
  <c r="E402" i="25"/>
  <c r="J402" i="25" s="1"/>
  <c r="E401" i="25"/>
  <c r="J401" i="25" s="1"/>
  <c r="E400" i="25"/>
  <c r="J400" i="25" s="1"/>
  <c r="S399" i="25"/>
  <c r="R399" i="25" s="1"/>
  <c r="D399" i="25" s="1"/>
  <c r="E399" i="25" s="1"/>
  <c r="J399" i="25" s="1"/>
  <c r="E398" i="25"/>
  <c r="J398" i="25" s="1"/>
  <c r="D397" i="25"/>
  <c r="E397" i="25" s="1"/>
  <c r="J397" i="25" s="1"/>
  <c r="M396" i="25"/>
  <c r="M397" i="25" s="1"/>
  <c r="L396" i="25"/>
  <c r="L397" i="25" s="1"/>
  <c r="E396" i="25"/>
  <c r="J396" i="25" s="1"/>
  <c r="E395" i="25"/>
  <c r="J395" i="25" s="1"/>
  <c r="E394" i="25"/>
  <c r="J394" i="25" s="1"/>
  <c r="D393" i="25"/>
  <c r="E393" i="25" s="1"/>
  <c r="J393" i="25" s="1"/>
  <c r="J392" i="25"/>
  <c r="K390" i="25"/>
  <c r="S390" i="25" s="1"/>
  <c r="R390" i="25" s="1"/>
  <c r="E390" i="25"/>
  <c r="J390" i="25" s="1"/>
  <c r="D389" i="25"/>
  <c r="E389" i="25" s="1"/>
  <c r="J389" i="25" s="1"/>
  <c r="E388" i="25"/>
  <c r="J388" i="25" s="1"/>
  <c r="K387" i="25"/>
  <c r="E387" i="25"/>
  <c r="J387" i="25" s="1"/>
  <c r="S386" i="25"/>
  <c r="R386" i="25" s="1"/>
  <c r="M386" i="25"/>
  <c r="L386" i="25"/>
  <c r="L387" i="25" s="1"/>
  <c r="E386" i="25"/>
  <c r="J386" i="25" s="1"/>
  <c r="D385" i="25"/>
  <c r="E385" i="25" s="1"/>
  <c r="J385" i="25" s="1"/>
  <c r="E384" i="25"/>
  <c r="J384" i="25" s="1"/>
  <c r="D383" i="25"/>
  <c r="E383" i="25" s="1"/>
  <c r="J383" i="25" s="1"/>
  <c r="E382" i="25"/>
  <c r="J382" i="25" s="1"/>
  <c r="E381" i="25"/>
  <c r="J381" i="25" s="1"/>
  <c r="M380" i="25"/>
  <c r="L380" i="25"/>
  <c r="E380" i="25"/>
  <c r="J380" i="25" s="1"/>
  <c r="K379" i="25"/>
  <c r="E379" i="25"/>
  <c r="J379" i="25" s="1"/>
  <c r="S378" i="25"/>
  <c r="R378" i="25" s="1"/>
  <c r="G378" i="25"/>
  <c r="J378" i="25" s="1"/>
  <c r="D377" i="25"/>
  <c r="E377" i="25" s="1"/>
  <c r="J377" i="25" s="1"/>
  <c r="S376" i="25"/>
  <c r="R376" i="25" s="1"/>
  <c r="M376" i="25"/>
  <c r="L376" i="25"/>
  <c r="G376" i="25"/>
  <c r="J376" i="25" s="1"/>
  <c r="E375" i="25"/>
  <c r="J375" i="25" s="1"/>
  <c r="K374" i="25"/>
  <c r="J374" i="25"/>
  <c r="E373" i="25"/>
  <c r="J373" i="25" s="1"/>
  <c r="D372" i="25"/>
  <c r="E372" i="25" s="1"/>
  <c r="J372" i="25" s="1"/>
  <c r="J371" i="25"/>
  <c r="J370" i="25"/>
  <c r="K369" i="25"/>
  <c r="K371" i="25" s="1"/>
  <c r="E369" i="25"/>
  <c r="J369" i="25" s="1"/>
  <c r="D368" i="25"/>
  <c r="E368" i="25" s="1"/>
  <c r="J368" i="25" s="1"/>
  <c r="E367" i="25"/>
  <c r="J367" i="25" s="1"/>
  <c r="K366" i="25"/>
  <c r="E366" i="25"/>
  <c r="J366" i="25" s="1"/>
  <c r="E365" i="25"/>
  <c r="J365" i="25" s="1"/>
  <c r="E364" i="25"/>
  <c r="J364" i="25" s="1"/>
  <c r="E362" i="25"/>
  <c r="J362" i="25" s="1"/>
  <c r="S360" i="25"/>
  <c r="R360" i="25" s="1"/>
  <c r="E360" i="25"/>
  <c r="J360" i="25" s="1"/>
  <c r="D359" i="25"/>
  <c r="E359" i="25" s="1"/>
  <c r="J359" i="25" s="1"/>
  <c r="D358" i="25"/>
  <c r="E358" i="25" s="1"/>
  <c r="J358" i="25" s="1"/>
  <c r="E357" i="25"/>
  <c r="J357" i="25" s="1"/>
  <c r="D356" i="25"/>
  <c r="E356" i="25" s="1"/>
  <c r="J356" i="25" s="1"/>
  <c r="E355" i="25"/>
  <c r="J355" i="25" s="1"/>
  <c r="D354" i="25"/>
  <c r="E354" i="25" s="1"/>
  <c r="J354" i="25" s="1"/>
  <c r="E353" i="25"/>
  <c r="J353" i="25" s="1"/>
  <c r="D352" i="25"/>
  <c r="E352" i="25" s="1"/>
  <c r="J352" i="25" s="1"/>
  <c r="E351" i="25"/>
  <c r="J351" i="25" s="1"/>
  <c r="D350" i="25"/>
  <c r="E350" i="25" s="1"/>
  <c r="J350" i="25" s="1"/>
  <c r="E349" i="25"/>
  <c r="J349" i="25" s="1"/>
  <c r="D348" i="25"/>
  <c r="E348" i="25" s="1"/>
  <c r="J348" i="25" s="1"/>
  <c r="E347" i="25"/>
  <c r="J347" i="25" s="1"/>
  <c r="E346" i="25"/>
  <c r="J346" i="25" s="1"/>
  <c r="E345" i="25"/>
  <c r="J345" i="25" s="1"/>
  <c r="E344" i="25"/>
  <c r="J344" i="25" s="1"/>
  <c r="D343" i="25"/>
  <c r="E343" i="25" s="1"/>
  <c r="J343" i="25" s="1"/>
  <c r="D342" i="25"/>
  <c r="E342" i="25" s="1"/>
  <c r="J342" i="25" s="1"/>
  <c r="D341" i="25"/>
  <c r="E341" i="25" s="1"/>
  <c r="J341" i="25" s="1"/>
  <c r="E340" i="25"/>
  <c r="J340" i="25" s="1"/>
  <c r="D339" i="25"/>
  <c r="E339" i="25" s="1"/>
  <c r="J339" i="25" s="1"/>
  <c r="E338" i="25"/>
  <c r="J338" i="25" s="1"/>
  <c r="D337" i="25"/>
  <c r="E337" i="25" s="1"/>
  <c r="J337" i="25" s="1"/>
  <c r="E336" i="25"/>
  <c r="J336" i="25" s="1"/>
  <c r="E335" i="25"/>
  <c r="J335" i="25" s="1"/>
  <c r="S334" i="25"/>
  <c r="S335" i="25" s="1"/>
  <c r="R335" i="25" s="1"/>
  <c r="M334" i="25"/>
  <c r="M335" i="25" s="1"/>
  <c r="L334" i="25"/>
  <c r="L335" i="25" s="1"/>
  <c r="E334" i="25"/>
  <c r="J334" i="25" s="1"/>
  <c r="E333" i="25"/>
  <c r="J333" i="25" s="1"/>
  <c r="E332" i="25"/>
  <c r="J332" i="25" s="1"/>
  <c r="S331" i="25"/>
  <c r="R331" i="25" s="1"/>
  <c r="N331" i="25"/>
  <c r="M331" i="25"/>
  <c r="L331" i="25"/>
  <c r="G331" i="25"/>
  <c r="J331" i="25" s="1"/>
  <c r="D330" i="25"/>
  <c r="E330" i="25" s="1"/>
  <c r="J330" i="25" s="1"/>
  <c r="S329" i="25"/>
  <c r="R329" i="25" s="1"/>
  <c r="N329" i="25"/>
  <c r="M329" i="25"/>
  <c r="L329" i="25"/>
  <c r="G329" i="25"/>
  <c r="J329" i="25" s="1"/>
  <c r="E328" i="25"/>
  <c r="J328" i="25" s="1"/>
  <c r="E327" i="25"/>
  <c r="J327" i="25" s="1"/>
  <c r="D326" i="25"/>
  <c r="E326" i="25" s="1"/>
  <c r="J326" i="25" s="1"/>
  <c r="E325" i="25"/>
  <c r="J325" i="25" s="1"/>
  <c r="E324" i="25"/>
  <c r="J324" i="25" s="1"/>
  <c r="D323" i="25"/>
  <c r="E323" i="25" s="1"/>
  <c r="J323" i="25" s="1"/>
  <c r="D322" i="25"/>
  <c r="E322" i="25" s="1"/>
  <c r="J322" i="25" s="1"/>
  <c r="D321" i="25"/>
  <c r="E321" i="25" s="1"/>
  <c r="J321" i="25" s="1"/>
  <c r="E320" i="25"/>
  <c r="J320" i="25" s="1"/>
  <c r="D319" i="25"/>
  <c r="E319" i="25" s="1"/>
  <c r="J319" i="25" s="1"/>
  <c r="D318" i="25"/>
  <c r="E318" i="25" s="1"/>
  <c r="J318" i="25" s="1"/>
  <c r="D317" i="25"/>
  <c r="E317" i="25" s="1"/>
  <c r="J317" i="25" s="1"/>
  <c r="E316" i="25"/>
  <c r="J316" i="25" s="1"/>
  <c r="D315" i="25"/>
  <c r="E315" i="25" s="1"/>
  <c r="J315" i="25" s="1"/>
  <c r="D314" i="25"/>
  <c r="E314" i="25" s="1"/>
  <c r="J314" i="25" s="1"/>
  <c r="D313" i="25"/>
  <c r="E313" i="25" s="1"/>
  <c r="J313" i="25" s="1"/>
  <c r="E312" i="25"/>
  <c r="J312" i="25" s="1"/>
  <c r="E311" i="25"/>
  <c r="J311" i="25" s="1"/>
  <c r="E310" i="25"/>
  <c r="J310" i="25" s="1"/>
  <c r="D309" i="25"/>
  <c r="E309" i="25" s="1"/>
  <c r="J309" i="25" s="1"/>
  <c r="E308" i="25"/>
  <c r="J308" i="25" s="1"/>
  <c r="E307" i="25"/>
  <c r="J307" i="25" s="1"/>
  <c r="E306" i="25"/>
  <c r="J306" i="25" s="1"/>
  <c r="D305" i="25"/>
  <c r="E305" i="25" s="1"/>
  <c r="J305" i="25" s="1"/>
  <c r="D304" i="25"/>
  <c r="E304" i="25" s="1"/>
  <c r="J304" i="25" s="1"/>
  <c r="D303" i="25"/>
  <c r="E303" i="25" s="1"/>
  <c r="J303" i="25" s="1"/>
  <c r="E302" i="25"/>
  <c r="J302" i="25" s="1"/>
  <c r="D301" i="25"/>
  <c r="E301" i="25" s="1"/>
  <c r="J301" i="25" s="1"/>
  <c r="D300" i="25"/>
  <c r="E300" i="25" s="1"/>
  <c r="J300" i="25" s="1"/>
  <c r="D299" i="25"/>
  <c r="E299" i="25" s="1"/>
  <c r="J299" i="25" s="1"/>
  <c r="E298" i="25"/>
  <c r="J298" i="25" s="1"/>
  <c r="D297" i="25"/>
  <c r="E297" i="25" s="1"/>
  <c r="J297" i="25" s="1"/>
  <c r="D296" i="25"/>
  <c r="E296" i="25" s="1"/>
  <c r="J296" i="25" s="1"/>
  <c r="D295" i="25"/>
  <c r="E295" i="25" s="1"/>
  <c r="J295" i="25" s="1"/>
  <c r="E294" i="25"/>
  <c r="J294" i="25" s="1"/>
  <c r="S293" i="25"/>
  <c r="R293" i="25"/>
  <c r="M293" i="25"/>
  <c r="L293" i="25"/>
  <c r="E293" i="25"/>
  <c r="J293" i="25" s="1"/>
  <c r="E292" i="25"/>
  <c r="J292" i="25" s="1"/>
  <c r="E291" i="25"/>
  <c r="J291" i="25" s="1"/>
  <c r="E290" i="25"/>
  <c r="J290" i="25" s="1"/>
  <c r="S289" i="25"/>
  <c r="R289" i="25"/>
  <c r="N289" i="25"/>
  <c r="M289" i="25"/>
  <c r="L289" i="25"/>
  <c r="G289" i="25"/>
  <c r="J289" i="25" s="1"/>
  <c r="D288" i="25"/>
  <c r="E288" i="25" s="1"/>
  <c r="J288" i="25" s="1"/>
  <c r="S287" i="25"/>
  <c r="R287" i="25" s="1"/>
  <c r="N287" i="25"/>
  <c r="M287" i="25"/>
  <c r="L287" i="25"/>
  <c r="G287" i="25"/>
  <c r="J287" i="25" s="1"/>
  <c r="E286" i="25"/>
  <c r="J286" i="25" s="1"/>
  <c r="E285" i="25"/>
  <c r="J285" i="25" s="1"/>
  <c r="E284" i="25"/>
  <c r="J284" i="25" s="1"/>
  <c r="D283" i="25"/>
  <c r="E283" i="25" s="1"/>
  <c r="J283" i="25" s="1"/>
  <c r="E282" i="25"/>
  <c r="J282" i="25" s="1"/>
  <c r="D281" i="25"/>
  <c r="E281" i="25" s="1"/>
  <c r="J281" i="25" s="1"/>
  <c r="E280" i="25"/>
  <c r="J280" i="25" s="1"/>
  <c r="D279" i="25"/>
  <c r="E279" i="25" s="1"/>
  <c r="J279" i="25" s="1"/>
  <c r="D278" i="25"/>
  <c r="E278" i="25" s="1"/>
  <c r="J278" i="25" s="1"/>
  <c r="D277" i="25"/>
  <c r="E277" i="25" s="1"/>
  <c r="J277" i="25" s="1"/>
  <c r="E276" i="25"/>
  <c r="J276" i="25" s="1"/>
  <c r="E275" i="25"/>
  <c r="J275" i="25" s="1"/>
  <c r="D274" i="25"/>
  <c r="E274" i="25" s="1"/>
  <c r="J274" i="25" s="1"/>
  <c r="E273" i="25"/>
  <c r="J273" i="25" s="1"/>
  <c r="E272" i="25"/>
  <c r="J272" i="25" s="1"/>
  <c r="D271" i="25"/>
  <c r="E271" i="25" s="1"/>
  <c r="J271" i="25" s="1"/>
  <c r="E270" i="25"/>
  <c r="J270" i="25" s="1"/>
  <c r="D269" i="25"/>
  <c r="E269" i="25" s="1"/>
  <c r="J269" i="25" s="1"/>
  <c r="E268" i="25"/>
  <c r="J268" i="25" s="1"/>
  <c r="D267" i="25"/>
  <c r="E267" i="25" s="1"/>
  <c r="J267" i="25" s="1"/>
  <c r="E266" i="25"/>
  <c r="J266" i="25" s="1"/>
  <c r="E265" i="25"/>
  <c r="J265" i="25" s="1"/>
  <c r="D264" i="25"/>
  <c r="E264" i="25" s="1"/>
  <c r="J264" i="25" s="1"/>
  <c r="E263" i="25"/>
  <c r="J263" i="25" s="1"/>
  <c r="E262" i="25"/>
  <c r="J262" i="25" s="1"/>
  <c r="D261" i="25"/>
  <c r="E261" i="25" s="1"/>
  <c r="J261" i="25" s="1"/>
  <c r="E260" i="25"/>
  <c r="J260" i="25" s="1"/>
  <c r="D259" i="25"/>
  <c r="E259" i="25" s="1"/>
  <c r="J259" i="25" s="1"/>
  <c r="E258" i="25"/>
  <c r="J258" i="25" s="1"/>
  <c r="S257" i="25"/>
  <c r="R257" i="25" s="1"/>
  <c r="E257" i="25"/>
  <c r="J257" i="25" s="1"/>
  <c r="E256" i="25"/>
  <c r="J256" i="25" s="1"/>
  <c r="D255" i="25"/>
  <c r="E255" i="25" s="1"/>
  <c r="J255" i="25" s="1"/>
  <c r="D254" i="25"/>
  <c r="E254" i="25" s="1"/>
  <c r="J254" i="25" s="1"/>
  <c r="D253" i="25"/>
  <c r="E253" i="25" s="1"/>
  <c r="J253" i="25" s="1"/>
  <c r="E252" i="25"/>
  <c r="J252" i="25" s="1"/>
  <c r="D251" i="25"/>
  <c r="E251" i="25" s="1"/>
  <c r="J251" i="25" s="1"/>
  <c r="E250" i="25"/>
  <c r="J250" i="25" s="1"/>
  <c r="D249" i="25"/>
  <c r="E249" i="25" s="1"/>
  <c r="J249" i="25" s="1"/>
  <c r="E248" i="25"/>
  <c r="J248" i="25" s="1"/>
  <c r="E247" i="25"/>
  <c r="J247" i="25" s="1"/>
  <c r="E246" i="25"/>
  <c r="J246" i="25" s="1"/>
  <c r="S245" i="25"/>
  <c r="R245" i="25" s="1"/>
  <c r="N245" i="25"/>
  <c r="M245" i="25"/>
  <c r="L245" i="25"/>
  <c r="G245" i="25"/>
  <c r="J245" i="25" s="1"/>
  <c r="D244" i="25"/>
  <c r="E244" i="25" s="1"/>
  <c r="J244" i="25" s="1"/>
  <c r="S243" i="25"/>
  <c r="R243" i="25"/>
  <c r="N243" i="25"/>
  <c r="M243" i="25"/>
  <c r="L243" i="25"/>
  <c r="G243" i="25"/>
  <c r="J243" i="25" s="1"/>
  <c r="E242" i="25"/>
  <c r="J242" i="25" s="1"/>
  <c r="E241" i="25"/>
  <c r="J241" i="25" s="1"/>
  <c r="D240" i="25"/>
  <c r="E240" i="25" s="1"/>
  <c r="J240" i="25" s="1"/>
  <c r="E239" i="25"/>
  <c r="J239" i="25" s="1"/>
  <c r="E238" i="25"/>
  <c r="J238" i="25" s="1"/>
  <c r="D237" i="25"/>
  <c r="E237" i="25" s="1"/>
  <c r="J237" i="25" s="1"/>
  <c r="D236" i="25"/>
  <c r="E236" i="25" s="1"/>
  <c r="J236" i="25" s="1"/>
  <c r="D235" i="25"/>
  <c r="E235" i="25" s="1"/>
  <c r="J235" i="25" s="1"/>
  <c r="E234" i="25"/>
  <c r="J234" i="25" s="1"/>
  <c r="D233" i="25"/>
  <c r="E233" i="25" s="1"/>
  <c r="J233" i="25" s="1"/>
  <c r="D232" i="25"/>
  <c r="E232" i="25" s="1"/>
  <c r="J232" i="25" s="1"/>
  <c r="D231" i="25"/>
  <c r="E231" i="25" s="1"/>
  <c r="J231" i="25" s="1"/>
  <c r="E230" i="25"/>
  <c r="J230" i="25" s="1"/>
  <c r="D229" i="25"/>
  <c r="E229" i="25" s="1"/>
  <c r="J229" i="25" s="1"/>
  <c r="D228" i="25"/>
  <c r="E228" i="25" s="1"/>
  <c r="J228" i="25" s="1"/>
  <c r="D227" i="25"/>
  <c r="E227" i="25" s="1"/>
  <c r="J227" i="25" s="1"/>
  <c r="E226" i="25"/>
  <c r="J226" i="25" s="1"/>
  <c r="E225" i="25"/>
  <c r="J225" i="25" s="1"/>
  <c r="E224" i="25"/>
  <c r="J224" i="25" s="1"/>
  <c r="D223" i="25"/>
  <c r="E223" i="25" s="1"/>
  <c r="J223" i="25" s="1"/>
  <c r="E222" i="25"/>
  <c r="J222" i="25" s="1"/>
  <c r="E221" i="25"/>
  <c r="J221" i="25" s="1"/>
  <c r="E220" i="25"/>
  <c r="J220" i="25" s="1"/>
  <c r="D219" i="25"/>
  <c r="E219" i="25" s="1"/>
  <c r="J219" i="25" s="1"/>
  <c r="D218" i="25"/>
  <c r="E218" i="25" s="1"/>
  <c r="J218" i="25" s="1"/>
  <c r="D217" i="25"/>
  <c r="E217" i="25" s="1"/>
  <c r="J217" i="25" s="1"/>
  <c r="E216" i="25"/>
  <c r="J216" i="25" s="1"/>
  <c r="D215" i="25"/>
  <c r="E215" i="25" s="1"/>
  <c r="J215" i="25" s="1"/>
  <c r="D214" i="25"/>
  <c r="E214" i="25" s="1"/>
  <c r="J214" i="25" s="1"/>
  <c r="D213" i="25"/>
  <c r="E213" i="25" s="1"/>
  <c r="J213" i="25" s="1"/>
  <c r="E212" i="25"/>
  <c r="J212" i="25" s="1"/>
  <c r="D211" i="25"/>
  <c r="E211" i="25" s="1"/>
  <c r="J211" i="25" s="1"/>
  <c r="D210" i="25"/>
  <c r="E210" i="25" s="1"/>
  <c r="J210" i="25" s="1"/>
  <c r="D209" i="25"/>
  <c r="E209" i="25" s="1"/>
  <c r="J209" i="25" s="1"/>
  <c r="E208" i="25"/>
  <c r="J208" i="25" s="1"/>
  <c r="E207" i="25"/>
  <c r="J207" i="25" s="1"/>
  <c r="D206" i="25"/>
  <c r="E206" i="25" s="1"/>
  <c r="J206" i="25" s="1"/>
  <c r="E205" i="25"/>
  <c r="J205" i="25" s="1"/>
  <c r="E204" i="25"/>
  <c r="J204" i="25" s="1"/>
  <c r="S203" i="25"/>
  <c r="R203" i="25" s="1"/>
  <c r="N203" i="25"/>
  <c r="M203" i="25"/>
  <c r="L203" i="25"/>
  <c r="G203" i="25"/>
  <c r="J203" i="25" s="1"/>
  <c r="D202" i="25"/>
  <c r="E202" i="25" s="1"/>
  <c r="J202" i="25" s="1"/>
  <c r="G201" i="25"/>
  <c r="J201" i="25" s="1"/>
  <c r="E200" i="25"/>
  <c r="J200" i="25" s="1"/>
  <c r="E154" i="25"/>
  <c r="J154" i="25" s="1"/>
  <c r="S153" i="25"/>
  <c r="R153" i="25" s="1"/>
  <c r="N153" i="25"/>
  <c r="M153" i="25"/>
  <c r="L153" i="25"/>
  <c r="G153" i="25"/>
  <c r="J153" i="25" s="1"/>
  <c r="D152" i="25"/>
  <c r="E152" i="25" s="1"/>
  <c r="J152" i="25" s="1"/>
  <c r="S151" i="25"/>
  <c r="R151" i="25"/>
  <c r="N151" i="25"/>
  <c r="M151" i="25"/>
  <c r="L151" i="25"/>
  <c r="G151" i="25"/>
  <c r="J151" i="25" s="1"/>
  <c r="E150" i="25"/>
  <c r="J150" i="25" s="1"/>
  <c r="E149" i="25"/>
  <c r="J149" i="25" s="1"/>
  <c r="D148" i="25"/>
  <c r="E148" i="25" s="1"/>
  <c r="J148" i="25" s="1"/>
  <c r="E147" i="25"/>
  <c r="J147" i="25" s="1"/>
  <c r="E146" i="25"/>
  <c r="J146" i="25" s="1"/>
  <c r="D145" i="25"/>
  <c r="E145" i="25" s="1"/>
  <c r="J145" i="25" s="1"/>
  <c r="D144" i="25"/>
  <c r="E144" i="25" s="1"/>
  <c r="J144" i="25" s="1"/>
  <c r="D143" i="25"/>
  <c r="E143" i="25" s="1"/>
  <c r="J143" i="25" s="1"/>
  <c r="E142" i="25"/>
  <c r="J142" i="25" s="1"/>
  <c r="D141" i="25"/>
  <c r="E141" i="25" s="1"/>
  <c r="J141" i="25" s="1"/>
  <c r="D140" i="25"/>
  <c r="E140" i="25" s="1"/>
  <c r="J140" i="25" s="1"/>
  <c r="D139" i="25"/>
  <c r="E139" i="25" s="1"/>
  <c r="J139" i="25" s="1"/>
  <c r="E138" i="25"/>
  <c r="J138" i="25" s="1"/>
  <c r="D137" i="25"/>
  <c r="E137" i="25" s="1"/>
  <c r="J137" i="25" s="1"/>
  <c r="D136" i="25"/>
  <c r="E136" i="25" s="1"/>
  <c r="J136" i="25" s="1"/>
  <c r="D135" i="25"/>
  <c r="E135" i="25" s="1"/>
  <c r="J135" i="25" s="1"/>
  <c r="E134" i="25"/>
  <c r="J134" i="25" s="1"/>
  <c r="E133" i="25"/>
  <c r="J133" i="25" s="1"/>
  <c r="E132" i="25"/>
  <c r="J132" i="25" s="1"/>
  <c r="E131" i="25"/>
  <c r="J131" i="25" s="1"/>
  <c r="D130" i="25"/>
  <c r="E130" i="25" s="1"/>
  <c r="J130" i="25" s="1"/>
  <c r="E129" i="25"/>
  <c r="J129" i="25" s="1"/>
  <c r="E128" i="25"/>
  <c r="J128" i="25" s="1"/>
  <c r="E127" i="25"/>
  <c r="J127" i="25" s="1"/>
  <c r="E126" i="25"/>
  <c r="J126" i="25" s="1"/>
  <c r="E125" i="25"/>
  <c r="J125" i="25" s="1"/>
  <c r="E124" i="25"/>
  <c r="J124" i="25" s="1"/>
  <c r="E123" i="25"/>
  <c r="J123" i="25" s="1"/>
  <c r="E122" i="25"/>
  <c r="J122" i="25" s="1"/>
  <c r="D121" i="25"/>
  <c r="E121" i="25" s="1"/>
  <c r="J121" i="25" s="1"/>
  <c r="D120" i="25"/>
  <c r="E120" i="25" s="1"/>
  <c r="J120" i="25" s="1"/>
  <c r="D119" i="25"/>
  <c r="E119" i="25" s="1"/>
  <c r="J119" i="25" s="1"/>
  <c r="E118" i="25"/>
  <c r="J118" i="25" s="1"/>
  <c r="D117" i="25"/>
  <c r="E117" i="25" s="1"/>
  <c r="J117" i="25" s="1"/>
  <c r="D116" i="25"/>
  <c r="E116" i="25" s="1"/>
  <c r="J116" i="25" s="1"/>
  <c r="D115" i="25"/>
  <c r="E115" i="25" s="1"/>
  <c r="J115" i="25" s="1"/>
  <c r="E114" i="25"/>
  <c r="J114" i="25" s="1"/>
  <c r="E113" i="25"/>
  <c r="J113" i="25" s="1"/>
  <c r="E112" i="25"/>
  <c r="J112" i="25" s="1"/>
  <c r="S111" i="25"/>
  <c r="R111" i="25" s="1"/>
  <c r="N111" i="25"/>
  <c r="M111" i="25"/>
  <c r="L111" i="25"/>
  <c r="G111" i="25"/>
  <c r="J111" i="25" s="1"/>
  <c r="D110" i="25"/>
  <c r="E110" i="25" s="1"/>
  <c r="J110" i="25" s="1"/>
  <c r="S109" i="25"/>
  <c r="R109" i="25" s="1"/>
  <c r="N109" i="25"/>
  <c r="M109" i="25"/>
  <c r="L109" i="25"/>
  <c r="G109" i="25"/>
  <c r="J109" i="25" s="1"/>
  <c r="E108" i="25"/>
  <c r="J108" i="25" s="1"/>
  <c r="E107" i="25"/>
  <c r="J107" i="25" s="1"/>
  <c r="E106" i="25"/>
  <c r="J106" i="25" s="1"/>
  <c r="D105" i="25"/>
  <c r="E105" i="25" s="1"/>
  <c r="J105" i="25" s="1"/>
  <c r="D104" i="25"/>
  <c r="E104" i="25" s="1"/>
  <c r="J104" i="25" s="1"/>
  <c r="D103" i="25"/>
  <c r="E103" i="25" s="1"/>
  <c r="J103" i="25" s="1"/>
  <c r="E102" i="25"/>
  <c r="J102" i="25" s="1"/>
  <c r="D101" i="25"/>
  <c r="E101" i="25" s="1"/>
  <c r="J101" i="25" s="1"/>
  <c r="D100" i="25"/>
  <c r="E100" i="25" s="1"/>
  <c r="J100" i="25" s="1"/>
  <c r="D99" i="25"/>
  <c r="E99" i="25" s="1"/>
  <c r="J99" i="25" s="1"/>
  <c r="E98" i="25"/>
  <c r="J98" i="25" s="1"/>
  <c r="D97" i="25"/>
  <c r="E97" i="25" s="1"/>
  <c r="J97" i="25" s="1"/>
  <c r="D96" i="25"/>
  <c r="E96" i="25" s="1"/>
  <c r="J96" i="25" s="1"/>
  <c r="D95" i="25"/>
  <c r="E95" i="25" s="1"/>
  <c r="J95" i="25" s="1"/>
  <c r="E94" i="25"/>
  <c r="J94" i="25" s="1"/>
  <c r="S93" i="25"/>
  <c r="R93" i="25" s="1"/>
  <c r="N93" i="25"/>
  <c r="M93" i="25"/>
  <c r="L93" i="25"/>
  <c r="E93" i="25"/>
  <c r="J93" i="25" s="1"/>
  <c r="E92" i="25"/>
  <c r="J92" i="25" s="1"/>
  <c r="S91" i="25"/>
  <c r="R91" i="25" s="1"/>
  <c r="E91" i="25"/>
  <c r="J91" i="25" s="1"/>
  <c r="S90" i="25"/>
  <c r="R90" i="25" s="1"/>
  <c r="D90" i="25" s="1"/>
  <c r="E90" i="25" s="1"/>
  <c r="J90" i="25" s="1"/>
  <c r="E89" i="25"/>
  <c r="J89" i="25" s="1"/>
  <c r="N88" i="25"/>
  <c r="M88" i="25"/>
  <c r="L88" i="25"/>
  <c r="N87" i="25"/>
  <c r="M87" i="25"/>
  <c r="L87" i="25"/>
  <c r="E86" i="25"/>
  <c r="J86" i="25" s="1"/>
  <c r="E85" i="25"/>
  <c r="J85" i="25" s="1"/>
  <c r="E83" i="25"/>
  <c r="J83" i="25" s="1"/>
  <c r="E81" i="25"/>
  <c r="J81" i="25" s="1"/>
  <c r="S80" i="25"/>
  <c r="R80" i="25" s="1"/>
  <c r="D80" i="25" s="1"/>
  <c r="E80" i="25" s="1"/>
  <c r="J80" i="25" s="1"/>
  <c r="E79" i="25"/>
  <c r="J79" i="25" s="1"/>
  <c r="E78" i="25"/>
  <c r="J78" i="25" s="1"/>
  <c r="E77" i="25"/>
  <c r="J77" i="25" s="1"/>
  <c r="E76" i="25"/>
  <c r="J76" i="25" s="1"/>
  <c r="D75" i="25"/>
  <c r="E75" i="25" s="1"/>
  <c r="J75" i="25" s="1"/>
  <c r="D74" i="25"/>
  <c r="E74" i="25" s="1"/>
  <c r="J74" i="25" s="1"/>
  <c r="D73" i="25"/>
  <c r="E73" i="25" s="1"/>
  <c r="J73" i="25" s="1"/>
  <c r="E72" i="25"/>
  <c r="J72" i="25" s="1"/>
  <c r="E71" i="25"/>
  <c r="J71" i="25" s="1"/>
  <c r="E70" i="25"/>
  <c r="J70" i="25" s="1"/>
  <c r="D69" i="25"/>
  <c r="E69" i="25" s="1"/>
  <c r="J69" i="25" s="1"/>
  <c r="D68" i="25"/>
  <c r="E68" i="25" s="1"/>
  <c r="J68" i="25" s="1"/>
  <c r="D67" i="25"/>
  <c r="E67" i="25" s="1"/>
  <c r="J67" i="25" s="1"/>
  <c r="E66" i="25"/>
  <c r="J66" i="25" s="1"/>
  <c r="D65" i="25"/>
  <c r="E65" i="25" s="1"/>
  <c r="J65" i="25" s="1"/>
  <c r="D64" i="25"/>
  <c r="E64" i="25" s="1"/>
  <c r="J64" i="25" s="1"/>
  <c r="D63" i="25"/>
  <c r="E63" i="25" s="1"/>
  <c r="J63" i="25" s="1"/>
  <c r="E62" i="25"/>
  <c r="J62" i="25" s="1"/>
  <c r="E61" i="25"/>
  <c r="J61" i="25" s="1"/>
  <c r="D61" i="25"/>
  <c r="E60" i="25"/>
  <c r="J60" i="25" s="1"/>
  <c r="E59" i="25"/>
  <c r="J59" i="25" s="1"/>
  <c r="S58" i="25"/>
  <c r="R58" i="25" s="1"/>
  <c r="N58" i="25"/>
  <c r="M58" i="25"/>
  <c r="L58" i="25"/>
  <c r="G58" i="25"/>
  <c r="J58" i="25" s="1"/>
  <c r="D57" i="25"/>
  <c r="E57" i="25" s="1"/>
  <c r="J57" i="25" s="1"/>
  <c r="S56" i="25"/>
  <c r="R56" i="25" s="1"/>
  <c r="N56" i="25"/>
  <c r="M56" i="25"/>
  <c r="L56" i="25"/>
  <c r="G56" i="25"/>
  <c r="J56" i="25" s="1"/>
  <c r="E55" i="25"/>
  <c r="J55" i="25" s="1"/>
  <c r="E54" i="25"/>
  <c r="J54" i="25" s="1"/>
  <c r="D53" i="25"/>
  <c r="E53" i="25" s="1"/>
  <c r="J53" i="25" s="1"/>
  <c r="E52" i="25"/>
  <c r="J52" i="25" s="1"/>
  <c r="E51" i="25"/>
  <c r="J51" i="25" s="1"/>
  <c r="E50" i="25"/>
  <c r="J50" i="25" s="1"/>
  <c r="E49" i="25"/>
  <c r="J49" i="25" s="1"/>
  <c r="E48" i="25"/>
  <c r="J48" i="25" s="1"/>
  <c r="E47" i="25"/>
  <c r="J47" i="25" s="1"/>
  <c r="E46" i="25"/>
  <c r="J46" i="25" s="1"/>
  <c r="E45" i="25"/>
  <c r="J45" i="25" s="1"/>
  <c r="E44" i="25"/>
  <c r="J44" i="25" s="1"/>
  <c r="E43" i="25"/>
  <c r="J43" i="25" s="1"/>
  <c r="E42" i="25"/>
  <c r="J42" i="25" s="1"/>
  <c r="E41" i="25"/>
  <c r="J41" i="25" s="1"/>
  <c r="E40" i="25"/>
  <c r="J40" i="25" s="1"/>
  <c r="E39" i="25"/>
  <c r="J39" i="25" s="1"/>
  <c r="D38" i="25"/>
  <c r="E38" i="25" s="1"/>
  <c r="J38" i="25" s="1"/>
  <c r="E37" i="25"/>
  <c r="J37" i="25" s="1"/>
  <c r="E36" i="25"/>
  <c r="J36" i="25" s="1"/>
  <c r="E35" i="25"/>
  <c r="J35" i="25" s="1"/>
  <c r="E34" i="25"/>
  <c r="J34" i="25" s="1"/>
  <c r="E33" i="25"/>
  <c r="J33" i="25" s="1"/>
  <c r="S32" i="25"/>
  <c r="R32" i="25" s="1"/>
  <c r="N32" i="25"/>
  <c r="M32" i="25"/>
  <c r="L32" i="25"/>
  <c r="G32" i="25"/>
  <c r="J32" i="25" s="1"/>
  <c r="E31" i="25"/>
  <c r="J31" i="25" s="1"/>
  <c r="D31" i="25"/>
  <c r="S30" i="25"/>
  <c r="R30" i="25" s="1"/>
  <c r="N30" i="25"/>
  <c r="M30" i="25"/>
  <c r="L30" i="25"/>
  <c r="G30" i="25"/>
  <c r="J30" i="25" s="1"/>
  <c r="E29" i="25"/>
  <c r="J29" i="25" s="1"/>
  <c r="E28" i="25"/>
  <c r="J28" i="25" s="1"/>
  <c r="D27" i="25"/>
  <c r="E27" i="25" s="1"/>
  <c r="J27" i="25" s="1"/>
  <c r="E26" i="25"/>
  <c r="J26" i="25" s="1"/>
  <c r="D25" i="25"/>
  <c r="E25" i="25" s="1"/>
  <c r="J25" i="25" s="1"/>
  <c r="D24" i="25"/>
  <c r="E24" i="25" s="1"/>
  <c r="J24" i="25" s="1"/>
  <c r="D23" i="25"/>
  <c r="E23" i="25" s="1"/>
  <c r="J23" i="25" s="1"/>
  <c r="E22" i="25"/>
  <c r="J22" i="25" s="1"/>
  <c r="D21" i="25"/>
  <c r="E21" i="25" s="1"/>
  <c r="J21" i="25" s="1"/>
  <c r="D20" i="25"/>
  <c r="E20" i="25" s="1"/>
  <c r="J20" i="25" s="1"/>
  <c r="D19" i="25"/>
  <c r="E19" i="25" s="1"/>
  <c r="J19" i="25" s="1"/>
  <c r="E18" i="25"/>
  <c r="J18" i="25" s="1"/>
  <c r="E17" i="25"/>
  <c r="J17" i="25" s="1"/>
  <c r="D16" i="25"/>
  <c r="E16" i="25" s="1"/>
  <c r="J16" i="25" s="1"/>
  <c r="E15" i="25"/>
  <c r="J15" i="25" s="1"/>
  <c r="E14" i="25"/>
  <c r="J14" i="25" s="1"/>
  <c r="E13" i="25"/>
  <c r="J13" i="25" s="1"/>
  <c r="E12" i="25"/>
  <c r="J12" i="25" s="1"/>
  <c r="E11" i="25"/>
  <c r="J11" i="25" s="1"/>
  <c r="D10" i="25"/>
  <c r="E10" i="25" s="1"/>
  <c r="J10" i="25" s="1"/>
  <c r="K709" i="19"/>
  <c r="J709" i="19"/>
  <c r="J708" i="19"/>
  <c r="F706" i="19"/>
  <c r="E706" i="19"/>
  <c r="D706" i="19"/>
  <c r="C706" i="19"/>
  <c r="B706" i="19"/>
  <c r="A706" i="19"/>
  <c r="S705" i="19"/>
  <c r="S706" i="19" s="1"/>
  <c r="R705" i="19"/>
  <c r="N705" i="19"/>
  <c r="M705" i="19"/>
  <c r="L705" i="19"/>
  <c r="K705" i="19"/>
  <c r="J703" i="19"/>
  <c r="K702" i="19"/>
  <c r="J702" i="19"/>
  <c r="E702" i="19"/>
  <c r="J700" i="19"/>
  <c r="J699" i="19"/>
  <c r="E699" i="19"/>
  <c r="J697" i="19"/>
  <c r="E697" i="19"/>
  <c r="M696" i="19"/>
  <c r="M697" i="19" s="1"/>
  <c r="M698" i="19" s="1"/>
  <c r="M699" i="19" s="1"/>
  <c r="M700" i="19" s="1"/>
  <c r="M701" i="19" s="1"/>
  <c r="M702" i="19" s="1"/>
  <c r="M703" i="19" s="1"/>
  <c r="L696" i="19"/>
  <c r="L697" i="19" s="1"/>
  <c r="L698" i="19" s="1"/>
  <c r="L699" i="19" s="1"/>
  <c r="L700" i="19" s="1"/>
  <c r="L701" i="19" s="1"/>
  <c r="L702" i="19" s="1"/>
  <c r="L703" i="19" s="1"/>
  <c r="J696" i="19"/>
  <c r="F694" i="19"/>
  <c r="E694" i="19"/>
  <c r="J706" i="19" s="1"/>
  <c r="D694" i="19"/>
  <c r="C694" i="19"/>
  <c r="B694" i="19"/>
  <c r="A694" i="19"/>
  <c r="S693" i="19"/>
  <c r="S694" i="19" s="1"/>
  <c r="R693" i="19"/>
  <c r="N693" i="19"/>
  <c r="M693" i="19"/>
  <c r="L693" i="19"/>
  <c r="K693" i="19"/>
  <c r="K665" i="19"/>
  <c r="K648" i="19"/>
  <c r="S628" i="19"/>
  <c r="J627" i="19"/>
  <c r="D627" i="19"/>
  <c r="E627" i="19" s="1"/>
  <c r="J625" i="19"/>
  <c r="D625" i="19"/>
  <c r="E625" i="19" s="1"/>
  <c r="J623" i="19"/>
  <c r="E623" i="19"/>
  <c r="K621" i="19"/>
  <c r="S620" i="19"/>
  <c r="R620" i="19" s="1"/>
  <c r="J619" i="19"/>
  <c r="D619" i="19"/>
  <c r="E619" i="19" s="1"/>
  <c r="E617" i="19"/>
  <c r="J617" i="19" s="1"/>
  <c r="D617" i="19"/>
  <c r="J615" i="19"/>
  <c r="E615" i="19"/>
  <c r="K611" i="19"/>
  <c r="S611" i="19" s="1"/>
  <c r="E609" i="19"/>
  <c r="J609" i="19" s="1"/>
  <c r="D609" i="19"/>
  <c r="E595" i="19"/>
  <c r="J595" i="19" s="1"/>
  <c r="D595" i="19"/>
  <c r="K593" i="19"/>
  <c r="S592" i="19"/>
  <c r="R592" i="19" s="1"/>
  <c r="J591" i="19"/>
  <c r="D591" i="19"/>
  <c r="E591" i="19" s="1"/>
  <c r="J589" i="19"/>
  <c r="E589" i="19"/>
  <c r="D589" i="19"/>
  <c r="J587" i="19"/>
  <c r="E587" i="19"/>
  <c r="S554" i="19"/>
  <c r="K555" i="19" s="1"/>
  <c r="R555" i="19" s="1"/>
  <c r="E553" i="19"/>
  <c r="J553" i="19" s="1"/>
  <c r="D553" i="19"/>
  <c r="E551" i="19"/>
  <c r="J551" i="19" s="1"/>
  <c r="D551" i="19"/>
  <c r="D549" i="19"/>
  <c r="E549" i="19" s="1"/>
  <c r="J549" i="19" s="1"/>
  <c r="S547" i="19"/>
  <c r="K547" i="19"/>
  <c r="E545" i="19"/>
  <c r="J545" i="19" s="1"/>
  <c r="D545" i="19"/>
  <c r="D531" i="19"/>
  <c r="E531" i="19" s="1"/>
  <c r="J531" i="19" s="1"/>
  <c r="K527" i="19"/>
  <c r="S526" i="19"/>
  <c r="D525" i="19"/>
  <c r="E525" i="19" s="1"/>
  <c r="J525" i="19" s="1"/>
  <c r="E523" i="19"/>
  <c r="J523" i="19" s="1"/>
  <c r="D523" i="19"/>
  <c r="E521" i="19"/>
  <c r="J521" i="19" s="1"/>
  <c r="S494" i="19"/>
  <c r="D493" i="19"/>
  <c r="E493" i="19" s="1"/>
  <c r="J493" i="19" s="1"/>
  <c r="K490" i="19"/>
  <c r="K492" i="19" s="1"/>
  <c r="E489" i="19"/>
  <c r="J489" i="19" s="1"/>
  <c r="D489" i="19"/>
  <c r="E487" i="19"/>
  <c r="J487" i="19" s="1"/>
  <c r="E486" i="19"/>
  <c r="J486" i="19" s="1"/>
  <c r="E485" i="19"/>
  <c r="J485" i="19" s="1"/>
  <c r="E483" i="19"/>
  <c r="J483" i="19" s="1"/>
  <c r="E481" i="19"/>
  <c r="J481" i="19" s="1"/>
  <c r="E479" i="19"/>
  <c r="J479" i="19" s="1"/>
  <c r="S476" i="19"/>
  <c r="R476" i="19" s="1"/>
  <c r="D475" i="19"/>
  <c r="E475" i="19" s="1"/>
  <c r="J475" i="19" s="1"/>
  <c r="K474" i="19"/>
  <c r="K472" i="19"/>
  <c r="S472" i="19" s="1"/>
  <c r="S473" i="19" s="1"/>
  <c r="E471" i="19"/>
  <c r="J471" i="19" s="1"/>
  <c r="D471" i="19"/>
  <c r="K467" i="19"/>
  <c r="S466" i="19"/>
  <c r="J465" i="19"/>
  <c r="E465" i="19"/>
  <c r="D465" i="19"/>
  <c r="K461" i="19"/>
  <c r="S460" i="19"/>
  <c r="R460" i="19" s="1"/>
  <c r="M460" i="19" s="1"/>
  <c r="J459" i="19"/>
  <c r="E459" i="19"/>
  <c r="D459" i="19"/>
  <c r="K458" i="19"/>
  <c r="S456" i="19"/>
  <c r="S457" i="19" s="1"/>
  <c r="S458" i="19" s="1"/>
  <c r="R458" i="19" s="1"/>
  <c r="K456" i="19"/>
  <c r="D455" i="19"/>
  <c r="E455" i="19" s="1"/>
  <c r="J455" i="19" s="1"/>
  <c r="K449" i="19"/>
  <c r="S448" i="19"/>
  <c r="D447" i="19"/>
  <c r="E447" i="19" s="1"/>
  <c r="J447" i="19" s="1"/>
  <c r="S444" i="19"/>
  <c r="K444" i="19"/>
  <c r="K446" i="19" s="1"/>
  <c r="J443" i="19"/>
  <c r="D443" i="19"/>
  <c r="E443" i="19" s="1"/>
  <c r="K439" i="19"/>
  <c r="S438" i="19"/>
  <c r="R438" i="19" s="1"/>
  <c r="E437" i="19"/>
  <c r="J437" i="19" s="1"/>
  <c r="D437" i="19"/>
  <c r="K433" i="19"/>
  <c r="S432" i="19"/>
  <c r="S433" i="19" s="1"/>
  <c r="S434" i="19" s="1"/>
  <c r="D431" i="19"/>
  <c r="E431" i="19" s="1"/>
  <c r="J431" i="19" s="1"/>
  <c r="K428" i="19"/>
  <c r="S428" i="19" s="1"/>
  <c r="R428" i="19" s="1"/>
  <c r="E427" i="19"/>
  <c r="J427" i="19" s="1"/>
  <c r="D427" i="19"/>
  <c r="K425" i="19"/>
  <c r="S424" i="19"/>
  <c r="J423" i="19"/>
  <c r="E423" i="19"/>
  <c r="D423" i="19"/>
  <c r="K420" i="19"/>
  <c r="K422" i="19" s="1"/>
  <c r="D419" i="19"/>
  <c r="E419" i="19" s="1"/>
  <c r="J419" i="19" s="1"/>
  <c r="K415" i="19"/>
  <c r="S414" i="19"/>
  <c r="J414" i="19"/>
  <c r="G414" i="19"/>
  <c r="E413" i="19"/>
  <c r="J413" i="19" s="1"/>
  <c r="D413" i="19"/>
  <c r="S412" i="19"/>
  <c r="R412" i="19"/>
  <c r="M412" i="19"/>
  <c r="L412" i="19"/>
  <c r="J412" i="19"/>
  <c r="G412" i="19"/>
  <c r="E411" i="19"/>
  <c r="J411" i="19" s="1"/>
  <c r="E410" i="19"/>
  <c r="J410" i="19" s="1"/>
  <c r="E409" i="19"/>
  <c r="J409" i="19" s="1"/>
  <c r="D409" i="19"/>
  <c r="E408" i="19"/>
  <c r="J408" i="19" s="1"/>
  <c r="E407" i="19"/>
  <c r="J407" i="19" s="1"/>
  <c r="D407" i="19"/>
  <c r="E406" i="19"/>
  <c r="J406" i="19" s="1"/>
  <c r="D405" i="19"/>
  <c r="E405" i="19" s="1"/>
  <c r="J405" i="19" s="1"/>
  <c r="E404" i="19"/>
  <c r="J404" i="19" s="1"/>
  <c r="E403" i="19"/>
  <c r="J403" i="19" s="1"/>
  <c r="E402" i="19"/>
  <c r="J402" i="19" s="1"/>
  <c r="S401" i="19"/>
  <c r="R401" i="19" s="1"/>
  <c r="D401" i="19" s="1"/>
  <c r="E401" i="19" s="1"/>
  <c r="J401" i="19" s="1"/>
  <c r="E400" i="19"/>
  <c r="J400" i="19" s="1"/>
  <c r="L399" i="19"/>
  <c r="D399" i="19"/>
  <c r="E399" i="19" s="1"/>
  <c r="J399" i="19" s="1"/>
  <c r="M398" i="19"/>
  <c r="M399" i="19" s="1"/>
  <c r="L398" i="19"/>
  <c r="E398" i="19"/>
  <c r="J398" i="19" s="1"/>
  <c r="E397" i="19"/>
  <c r="J397" i="19" s="1"/>
  <c r="E396" i="19"/>
  <c r="J396" i="19" s="1"/>
  <c r="E395" i="19"/>
  <c r="J395" i="19" s="1"/>
  <c r="D395" i="19"/>
  <c r="J394" i="19"/>
  <c r="N393" i="19"/>
  <c r="N392" i="19"/>
  <c r="L392" i="19"/>
  <c r="L393" i="19" s="1"/>
  <c r="K392" i="19"/>
  <c r="E392" i="19"/>
  <c r="J392" i="19" s="1"/>
  <c r="D391" i="19"/>
  <c r="E391" i="19" s="1"/>
  <c r="J391" i="19" s="1"/>
  <c r="E390" i="19"/>
  <c r="J390" i="19" s="1"/>
  <c r="L389" i="19"/>
  <c r="K389" i="19"/>
  <c r="E389" i="19"/>
  <c r="J389" i="19" s="1"/>
  <c r="S388" i="19"/>
  <c r="R388" i="19"/>
  <c r="M388" i="19"/>
  <c r="M389" i="19" s="1"/>
  <c r="L388" i="19"/>
  <c r="E388" i="19"/>
  <c r="J388" i="19" s="1"/>
  <c r="E387" i="19"/>
  <c r="J387" i="19" s="1"/>
  <c r="D387" i="19"/>
  <c r="E386" i="19"/>
  <c r="J386" i="19" s="1"/>
  <c r="D385" i="19"/>
  <c r="E385" i="19" s="1"/>
  <c r="J385" i="19" s="1"/>
  <c r="E384" i="19"/>
  <c r="J384" i="19" s="1"/>
  <c r="E383" i="19"/>
  <c r="J383" i="19" s="1"/>
  <c r="S382" i="19"/>
  <c r="R382" i="19" s="1"/>
  <c r="M382" i="19"/>
  <c r="M381" i="19" s="1"/>
  <c r="M380" i="19" s="1"/>
  <c r="L382" i="19"/>
  <c r="E382" i="19"/>
  <c r="J382" i="19" s="1"/>
  <c r="L381" i="19"/>
  <c r="K381" i="19"/>
  <c r="E381" i="19"/>
  <c r="J381" i="19" s="1"/>
  <c r="S380" i="19"/>
  <c r="R380" i="19" s="1"/>
  <c r="L380" i="19"/>
  <c r="G380" i="19"/>
  <c r="J380" i="19" s="1"/>
  <c r="D379" i="19"/>
  <c r="E379" i="19" s="1"/>
  <c r="J379" i="19" s="1"/>
  <c r="S378" i="19"/>
  <c r="R378" i="19" s="1"/>
  <c r="M378" i="19"/>
  <c r="L378" i="19"/>
  <c r="G378" i="19"/>
  <c r="J378" i="19" s="1"/>
  <c r="E377" i="19"/>
  <c r="J377" i="19" s="1"/>
  <c r="K376" i="19"/>
  <c r="J376" i="19"/>
  <c r="E375" i="19"/>
  <c r="J375" i="19" s="1"/>
  <c r="D374" i="19"/>
  <c r="E374" i="19" s="1"/>
  <c r="J374" i="19" s="1"/>
  <c r="J373" i="19"/>
  <c r="G372" i="19"/>
  <c r="J372" i="19" s="1"/>
  <c r="N371" i="19"/>
  <c r="N372" i="19" s="1"/>
  <c r="N373" i="19" s="1"/>
  <c r="K371" i="19"/>
  <c r="K373" i="19" s="1"/>
  <c r="E371" i="19"/>
  <c r="J371" i="19" s="1"/>
  <c r="D370" i="19"/>
  <c r="E370" i="19" s="1"/>
  <c r="J370" i="19" s="1"/>
  <c r="E369" i="19"/>
  <c r="J369" i="19" s="1"/>
  <c r="K368" i="19"/>
  <c r="E368" i="19"/>
  <c r="J368" i="19" s="1"/>
  <c r="E367" i="19"/>
  <c r="J367" i="19" s="1"/>
  <c r="E366" i="19"/>
  <c r="J366" i="19" s="1"/>
  <c r="E364" i="19"/>
  <c r="J364" i="19" s="1"/>
  <c r="S363" i="19"/>
  <c r="S364" i="19" s="1"/>
  <c r="S365" i="19" s="1"/>
  <c r="S366" i="19" s="1"/>
  <c r="R366" i="19" s="1"/>
  <c r="S362" i="19"/>
  <c r="R362" i="19"/>
  <c r="E362" i="19"/>
  <c r="J362" i="19" s="1"/>
  <c r="D361" i="19"/>
  <c r="E361" i="19" s="1"/>
  <c r="J361" i="19" s="1"/>
  <c r="D360" i="19"/>
  <c r="E360" i="19" s="1"/>
  <c r="J360" i="19" s="1"/>
  <c r="E359" i="19"/>
  <c r="J359" i="19" s="1"/>
  <c r="D358" i="19"/>
  <c r="E358" i="19" s="1"/>
  <c r="J358" i="19" s="1"/>
  <c r="E357" i="19"/>
  <c r="J357" i="19" s="1"/>
  <c r="D356" i="19"/>
  <c r="E356" i="19" s="1"/>
  <c r="J356" i="19" s="1"/>
  <c r="E355" i="19"/>
  <c r="J355" i="19" s="1"/>
  <c r="E354" i="19"/>
  <c r="J354" i="19" s="1"/>
  <c r="D354" i="19"/>
  <c r="E353" i="19"/>
  <c r="J353" i="19" s="1"/>
  <c r="D352" i="19"/>
  <c r="E352" i="19" s="1"/>
  <c r="J352" i="19" s="1"/>
  <c r="E351" i="19"/>
  <c r="J351" i="19" s="1"/>
  <c r="D350" i="19"/>
  <c r="E350" i="19" s="1"/>
  <c r="J350" i="19" s="1"/>
  <c r="E349" i="19"/>
  <c r="J349" i="19" s="1"/>
  <c r="E348" i="19"/>
  <c r="J348" i="19" s="1"/>
  <c r="E347" i="19"/>
  <c r="J347" i="19" s="1"/>
  <c r="E346" i="19"/>
  <c r="J346" i="19" s="1"/>
  <c r="D345" i="19"/>
  <c r="E345" i="19" s="1"/>
  <c r="J345" i="19" s="1"/>
  <c r="D344" i="19"/>
  <c r="E344" i="19" s="1"/>
  <c r="J344" i="19" s="1"/>
  <c r="D343" i="19"/>
  <c r="E343" i="19" s="1"/>
  <c r="J343" i="19" s="1"/>
  <c r="E342" i="19"/>
  <c r="J342" i="19" s="1"/>
  <c r="D341" i="19"/>
  <c r="E341" i="19" s="1"/>
  <c r="J341" i="19" s="1"/>
  <c r="E340" i="19"/>
  <c r="J340" i="19" s="1"/>
  <c r="D339" i="19"/>
  <c r="E339" i="19" s="1"/>
  <c r="J339" i="19" s="1"/>
  <c r="E338" i="19"/>
  <c r="J338" i="19" s="1"/>
  <c r="S337" i="19"/>
  <c r="R337" i="19"/>
  <c r="E337" i="19"/>
  <c r="J337" i="19" s="1"/>
  <c r="S336" i="19"/>
  <c r="R336" i="19"/>
  <c r="M336" i="19"/>
  <c r="M337" i="19" s="1"/>
  <c r="L336" i="19"/>
  <c r="L337" i="19" s="1"/>
  <c r="E336" i="19"/>
  <c r="J336" i="19" s="1"/>
  <c r="E335" i="19"/>
  <c r="J335" i="19" s="1"/>
  <c r="E334" i="19"/>
  <c r="J334" i="19" s="1"/>
  <c r="S333" i="19"/>
  <c r="R333" i="19" s="1"/>
  <c r="N333" i="19"/>
  <c r="M333" i="19"/>
  <c r="L333" i="19"/>
  <c r="G333" i="19"/>
  <c r="J333" i="19" s="1"/>
  <c r="D332" i="19"/>
  <c r="E332" i="19" s="1"/>
  <c r="J332" i="19" s="1"/>
  <c r="S331" i="19"/>
  <c r="R331" i="19"/>
  <c r="N331" i="19"/>
  <c r="M331" i="19"/>
  <c r="L331" i="19"/>
  <c r="J331" i="19"/>
  <c r="G331" i="19"/>
  <c r="E330" i="19"/>
  <c r="J330" i="19" s="1"/>
  <c r="E329" i="19"/>
  <c r="J329" i="19" s="1"/>
  <c r="D328" i="19"/>
  <c r="E328" i="19" s="1"/>
  <c r="J328" i="19" s="1"/>
  <c r="E327" i="19"/>
  <c r="J327" i="19" s="1"/>
  <c r="E326" i="19"/>
  <c r="J326" i="19" s="1"/>
  <c r="D325" i="19"/>
  <c r="E325" i="19" s="1"/>
  <c r="J325" i="19" s="1"/>
  <c r="D324" i="19"/>
  <c r="E324" i="19" s="1"/>
  <c r="J324" i="19" s="1"/>
  <c r="D323" i="19"/>
  <c r="E323" i="19" s="1"/>
  <c r="J323" i="19" s="1"/>
  <c r="E322" i="19"/>
  <c r="J322" i="19" s="1"/>
  <c r="D321" i="19"/>
  <c r="E321" i="19" s="1"/>
  <c r="J321" i="19" s="1"/>
  <c r="D320" i="19"/>
  <c r="E320" i="19" s="1"/>
  <c r="J320" i="19" s="1"/>
  <c r="D319" i="19"/>
  <c r="E319" i="19" s="1"/>
  <c r="J319" i="19" s="1"/>
  <c r="E318" i="19"/>
  <c r="J318" i="19" s="1"/>
  <c r="D317" i="19"/>
  <c r="E317" i="19" s="1"/>
  <c r="J317" i="19" s="1"/>
  <c r="D316" i="19"/>
  <c r="E316" i="19" s="1"/>
  <c r="J316" i="19" s="1"/>
  <c r="D315" i="19"/>
  <c r="E315" i="19" s="1"/>
  <c r="J315" i="19" s="1"/>
  <c r="E314" i="19"/>
  <c r="J314" i="19" s="1"/>
  <c r="E313" i="19"/>
  <c r="J313" i="19" s="1"/>
  <c r="E312" i="19"/>
  <c r="J312" i="19" s="1"/>
  <c r="D311" i="19"/>
  <c r="E311" i="19" s="1"/>
  <c r="J311" i="19" s="1"/>
  <c r="E310" i="19"/>
  <c r="J310" i="19" s="1"/>
  <c r="E309" i="19"/>
  <c r="J309" i="19" s="1"/>
  <c r="E308" i="19"/>
  <c r="J308" i="19" s="1"/>
  <c r="D307" i="19"/>
  <c r="E307" i="19" s="1"/>
  <c r="J307" i="19" s="1"/>
  <c r="D306" i="19"/>
  <c r="E306" i="19" s="1"/>
  <c r="J306" i="19" s="1"/>
  <c r="D305" i="19"/>
  <c r="E305" i="19" s="1"/>
  <c r="J305" i="19" s="1"/>
  <c r="E304" i="19"/>
  <c r="J304" i="19" s="1"/>
  <c r="D303" i="19"/>
  <c r="E303" i="19" s="1"/>
  <c r="J303" i="19" s="1"/>
  <c r="D302" i="19"/>
  <c r="E302" i="19" s="1"/>
  <c r="J302" i="19" s="1"/>
  <c r="D301" i="19"/>
  <c r="E301" i="19" s="1"/>
  <c r="J301" i="19" s="1"/>
  <c r="E300" i="19"/>
  <c r="J300" i="19" s="1"/>
  <c r="D299" i="19"/>
  <c r="E299" i="19" s="1"/>
  <c r="J299" i="19" s="1"/>
  <c r="D298" i="19"/>
  <c r="E298" i="19" s="1"/>
  <c r="J298" i="19" s="1"/>
  <c r="D297" i="19"/>
  <c r="E297" i="19" s="1"/>
  <c r="J297" i="19" s="1"/>
  <c r="E296" i="19"/>
  <c r="J296" i="19" s="1"/>
  <c r="S295" i="19"/>
  <c r="R295" i="19"/>
  <c r="M295" i="19"/>
  <c r="L295" i="19"/>
  <c r="E295" i="19"/>
  <c r="J295" i="19" s="1"/>
  <c r="E294" i="19"/>
  <c r="J294" i="19" s="1"/>
  <c r="E293" i="19"/>
  <c r="J293" i="19" s="1"/>
  <c r="E292" i="19"/>
  <c r="J292" i="19" s="1"/>
  <c r="S291" i="19"/>
  <c r="R291" i="19" s="1"/>
  <c r="N291" i="19"/>
  <c r="M291" i="19"/>
  <c r="L291" i="19"/>
  <c r="G291" i="19"/>
  <c r="J291" i="19" s="1"/>
  <c r="D290" i="19"/>
  <c r="E290" i="19" s="1"/>
  <c r="J290" i="19" s="1"/>
  <c r="S289" i="19"/>
  <c r="R289" i="19" s="1"/>
  <c r="N289" i="19"/>
  <c r="M289" i="19"/>
  <c r="L289" i="19"/>
  <c r="J289" i="19"/>
  <c r="G289" i="19"/>
  <c r="E288" i="19"/>
  <c r="J288" i="19" s="1"/>
  <c r="E287" i="19"/>
  <c r="J287" i="19" s="1"/>
  <c r="E286" i="19"/>
  <c r="J286" i="19" s="1"/>
  <c r="D285" i="19"/>
  <c r="E285" i="19" s="1"/>
  <c r="J285" i="19" s="1"/>
  <c r="E284" i="19"/>
  <c r="J284" i="19" s="1"/>
  <c r="D283" i="19"/>
  <c r="E283" i="19" s="1"/>
  <c r="J283" i="19" s="1"/>
  <c r="E282" i="19"/>
  <c r="J282" i="19" s="1"/>
  <c r="D281" i="19"/>
  <c r="E281" i="19" s="1"/>
  <c r="J281" i="19" s="1"/>
  <c r="D280" i="19"/>
  <c r="E280" i="19" s="1"/>
  <c r="J280" i="19" s="1"/>
  <c r="D279" i="19"/>
  <c r="E279" i="19" s="1"/>
  <c r="J279" i="19" s="1"/>
  <c r="E278" i="19"/>
  <c r="J278" i="19" s="1"/>
  <c r="E277" i="19"/>
  <c r="J277" i="19" s="1"/>
  <c r="D276" i="19"/>
  <c r="E276" i="19" s="1"/>
  <c r="J276" i="19" s="1"/>
  <c r="E275" i="19"/>
  <c r="J275" i="19" s="1"/>
  <c r="E274" i="19"/>
  <c r="J274" i="19" s="1"/>
  <c r="D273" i="19"/>
  <c r="E273" i="19" s="1"/>
  <c r="J273" i="19" s="1"/>
  <c r="E272" i="19"/>
  <c r="J272" i="19" s="1"/>
  <c r="D271" i="19"/>
  <c r="E271" i="19" s="1"/>
  <c r="J271" i="19" s="1"/>
  <c r="E270" i="19"/>
  <c r="J270" i="19" s="1"/>
  <c r="E269" i="19"/>
  <c r="J269" i="19" s="1"/>
  <c r="D269" i="19"/>
  <c r="E268" i="19"/>
  <c r="J268" i="19" s="1"/>
  <c r="E267" i="19"/>
  <c r="J267" i="19" s="1"/>
  <c r="D266" i="19"/>
  <c r="E266" i="19" s="1"/>
  <c r="J266" i="19" s="1"/>
  <c r="E265" i="19"/>
  <c r="J265" i="19" s="1"/>
  <c r="E264" i="19"/>
  <c r="J264" i="19" s="1"/>
  <c r="E263" i="19"/>
  <c r="J263" i="19" s="1"/>
  <c r="D263" i="19"/>
  <c r="E262" i="19"/>
  <c r="J262" i="19" s="1"/>
  <c r="D261" i="19"/>
  <c r="E261" i="19" s="1"/>
  <c r="J261" i="19" s="1"/>
  <c r="E260" i="19"/>
  <c r="J260" i="19" s="1"/>
  <c r="S259" i="19"/>
  <c r="R259" i="19"/>
  <c r="E259" i="19"/>
  <c r="J259" i="19" s="1"/>
  <c r="E258" i="19"/>
  <c r="J258" i="19" s="1"/>
  <c r="D257" i="19"/>
  <c r="E257" i="19" s="1"/>
  <c r="J257" i="19" s="1"/>
  <c r="D256" i="19"/>
  <c r="E256" i="19" s="1"/>
  <c r="J256" i="19" s="1"/>
  <c r="D255" i="19"/>
  <c r="E255" i="19" s="1"/>
  <c r="J255" i="19" s="1"/>
  <c r="E254" i="19"/>
  <c r="J254" i="19" s="1"/>
  <c r="D253" i="19"/>
  <c r="E253" i="19" s="1"/>
  <c r="J253" i="19" s="1"/>
  <c r="E252" i="19"/>
  <c r="J252" i="19" s="1"/>
  <c r="E251" i="19"/>
  <c r="J251" i="19" s="1"/>
  <c r="D251" i="19"/>
  <c r="E250" i="19"/>
  <c r="J250" i="19" s="1"/>
  <c r="E249" i="19"/>
  <c r="J249" i="19" s="1"/>
  <c r="E248" i="19"/>
  <c r="J248" i="19" s="1"/>
  <c r="S247" i="19"/>
  <c r="R247" i="19"/>
  <c r="N247" i="19"/>
  <c r="M247" i="19"/>
  <c r="L247" i="19"/>
  <c r="G247" i="19"/>
  <c r="J247" i="19" s="1"/>
  <c r="D246" i="19"/>
  <c r="E246" i="19" s="1"/>
  <c r="J246" i="19" s="1"/>
  <c r="S245" i="19"/>
  <c r="R245" i="19" s="1"/>
  <c r="N245" i="19"/>
  <c r="M245" i="19"/>
  <c r="L245" i="19"/>
  <c r="G245" i="19"/>
  <c r="J245" i="19" s="1"/>
  <c r="E244" i="19"/>
  <c r="J244" i="19" s="1"/>
  <c r="E243" i="19"/>
  <c r="J243" i="19" s="1"/>
  <c r="E242" i="19"/>
  <c r="J242" i="19" s="1"/>
  <c r="D242" i="19"/>
  <c r="E241" i="19"/>
  <c r="J241" i="19" s="1"/>
  <c r="E240" i="19"/>
  <c r="J240" i="19" s="1"/>
  <c r="D239" i="19"/>
  <c r="E239" i="19" s="1"/>
  <c r="J239" i="19" s="1"/>
  <c r="D238" i="19"/>
  <c r="E238" i="19" s="1"/>
  <c r="J238" i="19" s="1"/>
  <c r="D237" i="19"/>
  <c r="E237" i="19" s="1"/>
  <c r="J237" i="19" s="1"/>
  <c r="E236" i="19"/>
  <c r="J236" i="19" s="1"/>
  <c r="D235" i="19"/>
  <c r="E235" i="19" s="1"/>
  <c r="J235" i="19" s="1"/>
  <c r="D234" i="19"/>
  <c r="E234" i="19" s="1"/>
  <c r="J234" i="19" s="1"/>
  <c r="D233" i="19"/>
  <c r="E233" i="19" s="1"/>
  <c r="J233" i="19" s="1"/>
  <c r="E232" i="19"/>
  <c r="J232" i="19" s="1"/>
  <c r="D231" i="19"/>
  <c r="E231" i="19" s="1"/>
  <c r="J231" i="19" s="1"/>
  <c r="D230" i="19"/>
  <c r="E230" i="19" s="1"/>
  <c r="J230" i="19" s="1"/>
  <c r="D229" i="19"/>
  <c r="E229" i="19" s="1"/>
  <c r="J229" i="19" s="1"/>
  <c r="E228" i="19"/>
  <c r="J228" i="19" s="1"/>
  <c r="E227" i="19"/>
  <c r="J227" i="19" s="1"/>
  <c r="E226" i="19"/>
  <c r="J226" i="19" s="1"/>
  <c r="D225" i="19"/>
  <c r="E225" i="19" s="1"/>
  <c r="J225" i="19" s="1"/>
  <c r="E224" i="19"/>
  <c r="J224" i="19" s="1"/>
  <c r="E223" i="19"/>
  <c r="J223" i="19" s="1"/>
  <c r="E222" i="19"/>
  <c r="J222" i="19" s="1"/>
  <c r="D221" i="19"/>
  <c r="E221" i="19" s="1"/>
  <c r="J221" i="19" s="1"/>
  <c r="D220" i="19"/>
  <c r="E220" i="19" s="1"/>
  <c r="J220" i="19" s="1"/>
  <c r="D219" i="19"/>
  <c r="E219" i="19" s="1"/>
  <c r="J219" i="19" s="1"/>
  <c r="E218" i="19"/>
  <c r="J218" i="19" s="1"/>
  <c r="D217" i="19"/>
  <c r="E217" i="19" s="1"/>
  <c r="J217" i="19" s="1"/>
  <c r="D216" i="19"/>
  <c r="E216" i="19" s="1"/>
  <c r="J216" i="19" s="1"/>
  <c r="D215" i="19"/>
  <c r="E215" i="19" s="1"/>
  <c r="J215" i="19" s="1"/>
  <c r="E214" i="19"/>
  <c r="J214" i="19" s="1"/>
  <c r="D213" i="19"/>
  <c r="E213" i="19" s="1"/>
  <c r="J213" i="19" s="1"/>
  <c r="D212" i="19"/>
  <c r="E212" i="19" s="1"/>
  <c r="J212" i="19" s="1"/>
  <c r="D211" i="19"/>
  <c r="E211" i="19" s="1"/>
  <c r="J211" i="19" s="1"/>
  <c r="E210" i="19"/>
  <c r="J210" i="19" s="1"/>
  <c r="E209" i="19"/>
  <c r="J209" i="19" s="1"/>
  <c r="D208" i="19"/>
  <c r="E208" i="19" s="1"/>
  <c r="J208" i="19" s="1"/>
  <c r="E207" i="19"/>
  <c r="J207" i="19" s="1"/>
  <c r="E206" i="19"/>
  <c r="J206" i="19" s="1"/>
  <c r="S205" i="19"/>
  <c r="R205" i="19"/>
  <c r="N205" i="19"/>
  <c r="M205" i="19"/>
  <c r="L205" i="19"/>
  <c r="J205" i="19"/>
  <c r="G205" i="19"/>
  <c r="E204" i="19"/>
  <c r="J204" i="19" s="1"/>
  <c r="D204" i="19"/>
  <c r="G203" i="19"/>
  <c r="J203" i="19" s="1"/>
  <c r="E202" i="19"/>
  <c r="J202" i="19" s="1"/>
  <c r="E162" i="19"/>
  <c r="J162" i="19" s="1"/>
  <c r="D161" i="19"/>
  <c r="E161" i="19" s="1"/>
  <c r="J161" i="19" s="1"/>
  <c r="K160" i="19"/>
  <c r="J160" i="19"/>
  <c r="S158" i="19"/>
  <c r="S159" i="19" s="1"/>
  <c r="R159" i="19" s="1"/>
  <c r="G159" i="19" s="1"/>
  <c r="J159" i="19" s="1"/>
  <c r="N158" i="19"/>
  <c r="N159" i="19" s="1"/>
  <c r="N160" i="19" s="1"/>
  <c r="M158" i="19"/>
  <c r="M159" i="19" s="1"/>
  <c r="M160" i="19" s="1"/>
  <c r="L158" i="19"/>
  <c r="L159" i="19" s="1"/>
  <c r="L160" i="19" s="1"/>
  <c r="K158" i="19"/>
  <c r="E158" i="19"/>
  <c r="J158" i="19" s="1"/>
  <c r="D157" i="19"/>
  <c r="E157" i="19" s="1"/>
  <c r="J157" i="19" s="1"/>
  <c r="E156" i="19"/>
  <c r="J156" i="19" s="1"/>
  <c r="E155" i="19"/>
  <c r="J155" i="19" s="1"/>
  <c r="E154" i="19"/>
  <c r="J154" i="19" s="1"/>
  <c r="S153" i="19"/>
  <c r="R153" i="19"/>
  <c r="N153" i="19"/>
  <c r="M153" i="19"/>
  <c r="L153" i="19"/>
  <c r="J153" i="19"/>
  <c r="G153" i="19"/>
  <c r="E152" i="19"/>
  <c r="J152" i="19" s="1"/>
  <c r="D152" i="19"/>
  <c r="S151" i="19"/>
  <c r="R151" i="19"/>
  <c r="N151" i="19"/>
  <c r="M151" i="19"/>
  <c r="L151" i="19"/>
  <c r="G151" i="19"/>
  <c r="J151" i="19" s="1"/>
  <c r="E150" i="19"/>
  <c r="J150" i="19" s="1"/>
  <c r="E149" i="19"/>
  <c r="J149" i="19" s="1"/>
  <c r="D148" i="19"/>
  <c r="E148" i="19" s="1"/>
  <c r="J148" i="19" s="1"/>
  <c r="E147" i="19"/>
  <c r="J147" i="19" s="1"/>
  <c r="E146" i="19"/>
  <c r="J146" i="19" s="1"/>
  <c r="D145" i="19"/>
  <c r="E145" i="19" s="1"/>
  <c r="J145" i="19" s="1"/>
  <c r="D144" i="19"/>
  <c r="E144" i="19" s="1"/>
  <c r="J144" i="19" s="1"/>
  <c r="D143" i="19"/>
  <c r="E143" i="19" s="1"/>
  <c r="J143" i="19" s="1"/>
  <c r="E142" i="19"/>
  <c r="J142" i="19" s="1"/>
  <c r="D141" i="19"/>
  <c r="E141" i="19" s="1"/>
  <c r="J141" i="19" s="1"/>
  <c r="D140" i="19"/>
  <c r="E140" i="19" s="1"/>
  <c r="J140" i="19" s="1"/>
  <c r="D139" i="19"/>
  <c r="E139" i="19" s="1"/>
  <c r="J139" i="19" s="1"/>
  <c r="E138" i="19"/>
  <c r="J138" i="19" s="1"/>
  <c r="D137" i="19"/>
  <c r="E137" i="19" s="1"/>
  <c r="J137" i="19" s="1"/>
  <c r="D136" i="19"/>
  <c r="E136" i="19" s="1"/>
  <c r="J136" i="19" s="1"/>
  <c r="D135" i="19"/>
  <c r="E135" i="19" s="1"/>
  <c r="J135" i="19" s="1"/>
  <c r="E134" i="19"/>
  <c r="J134" i="19" s="1"/>
  <c r="E133" i="19"/>
  <c r="J133" i="19" s="1"/>
  <c r="E132" i="19"/>
  <c r="J132" i="19" s="1"/>
  <c r="E131" i="19"/>
  <c r="J131" i="19" s="1"/>
  <c r="E130" i="19"/>
  <c r="J130" i="19" s="1"/>
  <c r="D130" i="19"/>
  <c r="E129" i="19"/>
  <c r="J129" i="19" s="1"/>
  <c r="E128" i="19"/>
  <c r="J128" i="19" s="1"/>
  <c r="E127" i="19"/>
  <c r="J127" i="19" s="1"/>
  <c r="E126" i="19"/>
  <c r="J126" i="19" s="1"/>
  <c r="E125" i="19"/>
  <c r="J125" i="19" s="1"/>
  <c r="E124" i="19"/>
  <c r="J124" i="19" s="1"/>
  <c r="E123" i="19"/>
  <c r="J123" i="19" s="1"/>
  <c r="E122" i="19"/>
  <c r="J122" i="19" s="1"/>
  <c r="D121" i="19"/>
  <c r="E121" i="19" s="1"/>
  <c r="J121" i="19" s="1"/>
  <c r="D120" i="19"/>
  <c r="E120" i="19" s="1"/>
  <c r="J120" i="19" s="1"/>
  <c r="D119" i="19"/>
  <c r="E119" i="19" s="1"/>
  <c r="J119" i="19" s="1"/>
  <c r="E118" i="19"/>
  <c r="J118" i="19" s="1"/>
  <c r="D117" i="19"/>
  <c r="E117" i="19" s="1"/>
  <c r="J117" i="19" s="1"/>
  <c r="D116" i="19"/>
  <c r="E116" i="19" s="1"/>
  <c r="J116" i="19" s="1"/>
  <c r="D115" i="19"/>
  <c r="E115" i="19" s="1"/>
  <c r="J115" i="19" s="1"/>
  <c r="E114" i="19"/>
  <c r="J114" i="19" s="1"/>
  <c r="E113" i="19"/>
  <c r="J113" i="19" s="1"/>
  <c r="E112" i="19"/>
  <c r="J112" i="19" s="1"/>
  <c r="S111" i="19"/>
  <c r="R111" i="19"/>
  <c r="N111" i="19"/>
  <c r="M111" i="19"/>
  <c r="L111" i="19"/>
  <c r="G111" i="19"/>
  <c r="J111" i="19" s="1"/>
  <c r="D110" i="19"/>
  <c r="E110" i="19" s="1"/>
  <c r="J110" i="19" s="1"/>
  <c r="S109" i="19"/>
  <c r="R109" i="19" s="1"/>
  <c r="N109" i="19"/>
  <c r="M109" i="19"/>
  <c r="L109" i="19"/>
  <c r="G109" i="19"/>
  <c r="J109" i="19" s="1"/>
  <c r="E108" i="19"/>
  <c r="J108" i="19" s="1"/>
  <c r="E107" i="19"/>
  <c r="J107" i="19" s="1"/>
  <c r="E106" i="19"/>
  <c r="J106" i="19" s="1"/>
  <c r="D105" i="19"/>
  <c r="E105" i="19" s="1"/>
  <c r="J105" i="19" s="1"/>
  <c r="D104" i="19"/>
  <c r="E104" i="19" s="1"/>
  <c r="J104" i="19" s="1"/>
  <c r="D103" i="19"/>
  <c r="E103" i="19" s="1"/>
  <c r="J103" i="19" s="1"/>
  <c r="E102" i="19"/>
  <c r="J102" i="19" s="1"/>
  <c r="D101" i="19"/>
  <c r="E101" i="19" s="1"/>
  <c r="J101" i="19" s="1"/>
  <c r="D100" i="19"/>
  <c r="E100" i="19" s="1"/>
  <c r="J100" i="19" s="1"/>
  <c r="D99" i="19"/>
  <c r="E99" i="19" s="1"/>
  <c r="J99" i="19" s="1"/>
  <c r="E98" i="19"/>
  <c r="J98" i="19" s="1"/>
  <c r="D97" i="19"/>
  <c r="E97" i="19" s="1"/>
  <c r="J97" i="19" s="1"/>
  <c r="D96" i="19"/>
  <c r="E96" i="19" s="1"/>
  <c r="J96" i="19" s="1"/>
  <c r="D95" i="19"/>
  <c r="E95" i="19" s="1"/>
  <c r="J95" i="19" s="1"/>
  <c r="E94" i="19"/>
  <c r="J94" i="19" s="1"/>
  <c r="S93" i="19"/>
  <c r="R93" i="19"/>
  <c r="N93" i="19"/>
  <c r="M93" i="19"/>
  <c r="L93" i="19"/>
  <c r="E93" i="19"/>
  <c r="J93" i="19" s="1"/>
  <c r="E92" i="19"/>
  <c r="J92" i="19" s="1"/>
  <c r="K91" i="19"/>
  <c r="E91" i="19"/>
  <c r="J91" i="19" s="1"/>
  <c r="K90" i="19"/>
  <c r="E90" i="19"/>
  <c r="J90" i="19" s="1"/>
  <c r="K89" i="19"/>
  <c r="E87" i="19"/>
  <c r="J87" i="19" s="1"/>
  <c r="K86" i="19"/>
  <c r="E86" i="19"/>
  <c r="J86" i="19" s="1"/>
  <c r="S83" i="19"/>
  <c r="S84" i="19" s="1"/>
  <c r="K83" i="19"/>
  <c r="E83" i="19"/>
  <c r="J83" i="19" s="1"/>
  <c r="J82" i="19"/>
  <c r="E81" i="19"/>
  <c r="J81" i="19" s="1"/>
  <c r="J80" i="19"/>
  <c r="E79" i="19"/>
  <c r="J79" i="19" s="1"/>
  <c r="E78" i="19"/>
  <c r="J78" i="19" s="1"/>
  <c r="E77" i="19"/>
  <c r="J77" i="19" s="1"/>
  <c r="E76" i="19"/>
  <c r="J76" i="19" s="1"/>
  <c r="D75" i="19"/>
  <c r="E75" i="19" s="1"/>
  <c r="J75" i="19" s="1"/>
  <c r="D74" i="19"/>
  <c r="E74" i="19" s="1"/>
  <c r="J74" i="19" s="1"/>
  <c r="D73" i="19"/>
  <c r="E73" i="19" s="1"/>
  <c r="J73" i="19" s="1"/>
  <c r="E72" i="19"/>
  <c r="J72" i="19" s="1"/>
  <c r="E71" i="19"/>
  <c r="J71" i="19" s="1"/>
  <c r="E70" i="19"/>
  <c r="J70" i="19" s="1"/>
  <c r="D69" i="19"/>
  <c r="E69" i="19" s="1"/>
  <c r="J69" i="19" s="1"/>
  <c r="D68" i="19"/>
  <c r="E68" i="19" s="1"/>
  <c r="J68" i="19" s="1"/>
  <c r="D67" i="19"/>
  <c r="E67" i="19" s="1"/>
  <c r="J67" i="19" s="1"/>
  <c r="E66" i="19"/>
  <c r="J66" i="19" s="1"/>
  <c r="D65" i="19"/>
  <c r="E65" i="19" s="1"/>
  <c r="J65" i="19" s="1"/>
  <c r="D64" i="19"/>
  <c r="E64" i="19" s="1"/>
  <c r="J64" i="19" s="1"/>
  <c r="D63" i="19"/>
  <c r="E63" i="19" s="1"/>
  <c r="J63" i="19" s="1"/>
  <c r="E62" i="19"/>
  <c r="J62" i="19" s="1"/>
  <c r="E61" i="19"/>
  <c r="J61" i="19" s="1"/>
  <c r="D61" i="19"/>
  <c r="E60" i="19"/>
  <c r="J60" i="19" s="1"/>
  <c r="E59" i="19"/>
  <c r="J59" i="19" s="1"/>
  <c r="S58" i="19"/>
  <c r="R58" i="19" s="1"/>
  <c r="N58" i="19"/>
  <c r="M58" i="19"/>
  <c r="L58" i="19"/>
  <c r="J58" i="19"/>
  <c r="G58" i="19"/>
  <c r="D57" i="19"/>
  <c r="E57" i="19" s="1"/>
  <c r="J57" i="19" s="1"/>
  <c r="S56" i="19"/>
  <c r="R56" i="19"/>
  <c r="N56" i="19"/>
  <c r="M56" i="19"/>
  <c r="L56" i="19"/>
  <c r="J56" i="19"/>
  <c r="G56" i="19"/>
  <c r="E55" i="19"/>
  <c r="J55" i="19" s="1"/>
  <c r="E54" i="19"/>
  <c r="J54" i="19" s="1"/>
  <c r="D53" i="19"/>
  <c r="E53" i="19" s="1"/>
  <c r="J53" i="19" s="1"/>
  <c r="E52" i="19"/>
  <c r="J52" i="19" s="1"/>
  <c r="E51" i="19"/>
  <c r="J51" i="19" s="1"/>
  <c r="E50" i="19"/>
  <c r="J50" i="19" s="1"/>
  <c r="E49" i="19"/>
  <c r="J49" i="19" s="1"/>
  <c r="E48" i="19"/>
  <c r="J48" i="19" s="1"/>
  <c r="E47" i="19"/>
  <c r="J47" i="19" s="1"/>
  <c r="E46" i="19"/>
  <c r="J46" i="19" s="1"/>
  <c r="E45" i="19"/>
  <c r="J45" i="19" s="1"/>
  <c r="E44" i="19"/>
  <c r="J44" i="19" s="1"/>
  <c r="E43" i="19"/>
  <c r="J43" i="19" s="1"/>
  <c r="E42" i="19"/>
  <c r="J42" i="19" s="1"/>
  <c r="E41" i="19"/>
  <c r="J41" i="19" s="1"/>
  <c r="E40" i="19"/>
  <c r="J40" i="19" s="1"/>
  <c r="E39" i="19"/>
  <c r="J39" i="19" s="1"/>
  <c r="E38" i="19"/>
  <c r="J38" i="19" s="1"/>
  <c r="D38" i="19"/>
  <c r="E37" i="19"/>
  <c r="J37" i="19" s="1"/>
  <c r="E36" i="19"/>
  <c r="J36" i="19" s="1"/>
  <c r="E35" i="19"/>
  <c r="J35" i="19" s="1"/>
  <c r="E34" i="19"/>
  <c r="J34" i="19" s="1"/>
  <c r="E33" i="19"/>
  <c r="J33" i="19" s="1"/>
  <c r="S32" i="19"/>
  <c r="R32" i="19"/>
  <c r="N32" i="19"/>
  <c r="M32" i="19"/>
  <c r="L32" i="19"/>
  <c r="G32" i="19"/>
  <c r="J32" i="19" s="1"/>
  <c r="D31" i="19"/>
  <c r="E31" i="19" s="1"/>
  <c r="J31" i="19" s="1"/>
  <c r="S30" i="19"/>
  <c r="R30" i="19" s="1"/>
  <c r="N30" i="19"/>
  <c r="M30" i="19"/>
  <c r="L30" i="19"/>
  <c r="G30" i="19"/>
  <c r="J30" i="19" s="1"/>
  <c r="E29" i="19"/>
  <c r="J29" i="19" s="1"/>
  <c r="E28" i="19"/>
  <c r="J28" i="19" s="1"/>
  <c r="E27" i="19"/>
  <c r="J27" i="19" s="1"/>
  <c r="D27" i="19"/>
  <c r="E26" i="19"/>
  <c r="J26" i="19" s="1"/>
  <c r="D25" i="19"/>
  <c r="E25" i="19" s="1"/>
  <c r="J25" i="19" s="1"/>
  <c r="D24" i="19"/>
  <c r="E24" i="19" s="1"/>
  <c r="J24" i="19" s="1"/>
  <c r="D23" i="19"/>
  <c r="E23" i="19" s="1"/>
  <c r="J23" i="19" s="1"/>
  <c r="E22" i="19"/>
  <c r="J22" i="19" s="1"/>
  <c r="D21" i="19"/>
  <c r="E21" i="19" s="1"/>
  <c r="J21" i="19" s="1"/>
  <c r="D20" i="19"/>
  <c r="E20" i="19" s="1"/>
  <c r="J20" i="19" s="1"/>
  <c r="D19" i="19"/>
  <c r="E19" i="19" s="1"/>
  <c r="J19" i="19" s="1"/>
  <c r="E18" i="19"/>
  <c r="J18" i="19" s="1"/>
  <c r="E17" i="19"/>
  <c r="J17" i="19" s="1"/>
  <c r="D16" i="19"/>
  <c r="E16" i="19" s="1"/>
  <c r="J16" i="19" s="1"/>
  <c r="E15" i="19"/>
  <c r="J15" i="19" s="1"/>
  <c r="E14" i="19"/>
  <c r="J14" i="19" s="1"/>
  <c r="E13" i="19"/>
  <c r="J13" i="19" s="1"/>
  <c r="E12" i="19"/>
  <c r="J12" i="19" s="1"/>
  <c r="E11" i="19"/>
  <c r="J11" i="19" s="1"/>
  <c r="E10" i="19"/>
  <c r="J10" i="19" s="1"/>
  <c r="D10" i="19"/>
  <c r="R88" i="26" l="1"/>
  <c r="D88" i="26" s="1"/>
  <c r="E88" i="26" s="1"/>
  <c r="J88" i="26" s="1"/>
  <c r="D87" i="26"/>
  <c r="E87" i="26" s="1"/>
  <c r="J87" i="26" s="1"/>
  <c r="R374" i="27"/>
  <c r="S375" i="27"/>
  <c r="R375" i="27" s="1"/>
  <c r="G375" i="27" s="1"/>
  <c r="J375" i="27" s="1"/>
  <c r="L371" i="27"/>
  <c r="R396" i="27"/>
  <c r="S402" i="27"/>
  <c r="S403" i="27" s="1"/>
  <c r="R403" i="27" s="1"/>
  <c r="J403" i="27" s="1"/>
  <c r="S438" i="27"/>
  <c r="S439" i="27" s="1"/>
  <c r="S449" i="27"/>
  <c r="S450" i="27" s="1"/>
  <c r="S451" i="27" s="1"/>
  <c r="S683" i="27"/>
  <c r="R683" i="27" s="1"/>
  <c r="M582" i="27"/>
  <c r="S684" i="27"/>
  <c r="S407" i="27"/>
  <c r="R407" i="27" s="1"/>
  <c r="S509" i="27"/>
  <c r="S510" i="27" s="1"/>
  <c r="M517" i="27"/>
  <c r="S519" i="27"/>
  <c r="R518" i="27"/>
  <c r="R610" i="27"/>
  <c r="M610" i="27" s="1"/>
  <c r="S611" i="27"/>
  <c r="R406" i="27"/>
  <c r="N574" i="27"/>
  <c r="M574" i="27"/>
  <c r="L574" i="27"/>
  <c r="M583" i="27"/>
  <c r="L582" i="27"/>
  <c r="L583" i="27" s="1"/>
  <c r="S584" i="27"/>
  <c r="R583" i="27"/>
  <c r="D583" i="27" s="1"/>
  <c r="E583" i="27" s="1"/>
  <c r="J583" i="27" s="1"/>
  <c r="R543" i="27"/>
  <c r="S544" i="27"/>
  <c r="S545" i="27" s="1"/>
  <c r="S546" i="27" s="1"/>
  <c r="S547" i="27" s="1"/>
  <c r="S548" i="27" s="1"/>
  <c r="S549" i="27" s="1"/>
  <c r="S550" i="27" s="1"/>
  <c r="S551" i="27" s="1"/>
  <c r="S552" i="27" s="1"/>
  <c r="S553" i="27" s="1"/>
  <c r="R458" i="27"/>
  <c r="N458" i="27" s="1"/>
  <c r="S415" i="27"/>
  <c r="R415" i="27" s="1"/>
  <c r="M415" i="27" s="1"/>
  <c r="R508" i="27"/>
  <c r="N508" i="27" s="1"/>
  <c r="K477" i="27"/>
  <c r="S477" i="27" s="1"/>
  <c r="S346" i="27"/>
  <c r="R346" i="27" s="1"/>
  <c r="S421" i="27"/>
  <c r="S422" i="27" s="1"/>
  <c r="S82" i="27"/>
  <c r="S83" i="27" s="1"/>
  <c r="R449" i="27"/>
  <c r="S498" i="27"/>
  <c r="S499" i="27" s="1"/>
  <c r="R497" i="27"/>
  <c r="M676" i="27"/>
  <c r="M677" i="27" s="1"/>
  <c r="M678" i="27" s="1"/>
  <c r="M679" i="27" s="1"/>
  <c r="L414" i="27"/>
  <c r="N414" i="27"/>
  <c r="R448" i="27"/>
  <c r="S677" i="27"/>
  <c r="R677" i="27" s="1"/>
  <c r="R676" i="27"/>
  <c r="G677" i="27" s="1"/>
  <c r="J677" i="27" s="1"/>
  <c r="S408" i="27"/>
  <c r="R408" i="27" s="1"/>
  <c r="M408" i="27" s="1"/>
  <c r="L676" i="27"/>
  <c r="L677" i="27" s="1"/>
  <c r="L678" i="27" s="1"/>
  <c r="L679" i="27" s="1"/>
  <c r="R402" i="27"/>
  <c r="N676" i="27"/>
  <c r="N677" i="27" s="1"/>
  <c r="N678" i="27" s="1"/>
  <c r="N679" i="27" s="1"/>
  <c r="R582" i="26"/>
  <c r="D582" i="26" s="1"/>
  <c r="E582" i="26" s="1"/>
  <c r="J582" i="26" s="1"/>
  <c r="S426" i="26"/>
  <c r="R426" i="26" s="1"/>
  <c r="S472" i="26"/>
  <c r="S473" i="26" s="1"/>
  <c r="K456" i="26"/>
  <c r="S509" i="26"/>
  <c r="S510" i="26" s="1"/>
  <c r="R510" i="26" s="1"/>
  <c r="D510" i="26" s="1"/>
  <c r="E510" i="26" s="1"/>
  <c r="M363" i="26"/>
  <c r="M362" i="26" s="1"/>
  <c r="L374" i="26"/>
  <c r="L375" i="26" s="1"/>
  <c r="S415" i="26"/>
  <c r="R415" i="26" s="1"/>
  <c r="R694" i="26"/>
  <c r="D694" i="26" s="1"/>
  <c r="E694" i="26" s="1"/>
  <c r="J694" i="26" s="1"/>
  <c r="N374" i="26"/>
  <c r="N375" i="26" s="1"/>
  <c r="N376" i="26" s="1"/>
  <c r="N582" i="26"/>
  <c r="L582" i="26"/>
  <c r="R344" i="26"/>
  <c r="N353" i="26"/>
  <c r="N354" i="26" s="1"/>
  <c r="N355" i="26" s="1"/>
  <c r="S410" i="26"/>
  <c r="R410" i="26" s="1"/>
  <c r="M582" i="26"/>
  <c r="L363" i="26"/>
  <c r="L362" i="26" s="1"/>
  <c r="S603" i="26"/>
  <c r="R603" i="26" s="1"/>
  <c r="R318" i="26"/>
  <c r="M371" i="26"/>
  <c r="R374" i="26"/>
  <c r="S612" i="26"/>
  <c r="R611" i="26"/>
  <c r="M529" i="26"/>
  <c r="S449" i="26"/>
  <c r="R449" i="26" s="1"/>
  <c r="R583" i="26"/>
  <c r="D583" i="26" s="1"/>
  <c r="E583" i="26" s="1"/>
  <c r="J583" i="26" s="1"/>
  <c r="S584" i="26"/>
  <c r="S542" i="26"/>
  <c r="S543" i="26" s="1"/>
  <c r="R541" i="26"/>
  <c r="S520" i="26"/>
  <c r="R519" i="26"/>
  <c r="D519" i="26" s="1"/>
  <c r="E519" i="26" s="1"/>
  <c r="J519" i="26" s="1"/>
  <c r="R508" i="26"/>
  <c r="L508" i="26" s="1"/>
  <c r="S407" i="26"/>
  <c r="S408" i="26" s="1"/>
  <c r="R408" i="26" s="1"/>
  <c r="N518" i="26"/>
  <c r="L518" i="26"/>
  <c r="S346" i="26"/>
  <c r="R346" i="26" s="1"/>
  <c r="K477" i="26"/>
  <c r="S477" i="26" s="1"/>
  <c r="M518" i="26"/>
  <c r="M519" i="26" s="1"/>
  <c r="S498" i="26"/>
  <c r="S499" i="26" s="1"/>
  <c r="R497" i="26"/>
  <c r="S459" i="26"/>
  <c r="S460" i="26" s="1"/>
  <c r="R414" i="26"/>
  <c r="N414" i="26" s="1"/>
  <c r="N688" i="26"/>
  <c r="N689" i="26" s="1"/>
  <c r="N690" i="26" s="1"/>
  <c r="N691" i="26" s="1"/>
  <c r="J676" i="26"/>
  <c r="M442" i="26"/>
  <c r="L688" i="26"/>
  <c r="L689" i="26" s="1"/>
  <c r="L690" i="26" s="1"/>
  <c r="L691" i="26" s="1"/>
  <c r="M688" i="26"/>
  <c r="M689" i="26" s="1"/>
  <c r="M690" i="26" s="1"/>
  <c r="M691" i="26" s="1"/>
  <c r="R627" i="25"/>
  <c r="N534" i="25"/>
  <c r="N535" i="25" s="1"/>
  <c r="R334" i="25"/>
  <c r="S418" i="25"/>
  <c r="R618" i="25"/>
  <c r="R626" i="25"/>
  <c r="M626" i="25" s="1"/>
  <c r="M627" i="25" s="1"/>
  <c r="R710" i="25"/>
  <c r="D710" i="25" s="1"/>
  <c r="E710" i="25" s="1"/>
  <c r="J710" i="25" s="1"/>
  <c r="M534" i="25"/>
  <c r="M535" i="25" s="1"/>
  <c r="S413" i="25"/>
  <c r="S414" i="25" s="1"/>
  <c r="R414" i="25" s="1"/>
  <c r="D414" i="25" s="1"/>
  <c r="E414" i="25" s="1"/>
  <c r="J414" i="25" s="1"/>
  <c r="S431" i="25"/>
  <c r="R431" i="25" s="1"/>
  <c r="S525" i="25"/>
  <c r="S526" i="25" s="1"/>
  <c r="S591" i="25"/>
  <c r="R591" i="25" s="1"/>
  <c r="R535" i="25"/>
  <c r="D535" i="25" s="1"/>
  <c r="E535" i="25" s="1"/>
  <c r="J535" i="25" s="1"/>
  <c r="S536" i="25"/>
  <c r="S713" i="25"/>
  <c r="R713" i="25" s="1"/>
  <c r="S454" i="25"/>
  <c r="R454" i="25" s="1"/>
  <c r="L534" i="25"/>
  <c r="L535" i="25" s="1"/>
  <c r="S629" i="25"/>
  <c r="R628" i="25"/>
  <c r="D628" i="25" s="1"/>
  <c r="E628" i="25" s="1"/>
  <c r="J628" i="25" s="1"/>
  <c r="R552" i="25"/>
  <c r="M552" i="25" s="1"/>
  <c r="M553" i="25" s="1"/>
  <c r="M554" i="25" s="1"/>
  <c r="M555" i="25" s="1"/>
  <c r="M556" i="25" s="1"/>
  <c r="M557" i="25" s="1"/>
  <c r="M558" i="25" s="1"/>
  <c r="M559" i="25" s="1"/>
  <c r="M560" i="25" s="1"/>
  <c r="M561" i="25" s="1"/>
  <c r="M562" i="25" s="1"/>
  <c r="M563" i="25" s="1"/>
  <c r="M564" i="25" s="1"/>
  <c r="M565" i="25" s="1"/>
  <c r="M566" i="25" s="1"/>
  <c r="M567" i="25" s="1"/>
  <c r="M568" i="25" s="1"/>
  <c r="M599" i="25"/>
  <c r="S601" i="25"/>
  <c r="R600" i="25"/>
  <c r="D600" i="25" s="1"/>
  <c r="E600" i="25" s="1"/>
  <c r="J600" i="25" s="1"/>
  <c r="N599" i="25"/>
  <c r="L599" i="25"/>
  <c r="L552" i="25"/>
  <c r="L553" i="25" s="1"/>
  <c r="L554" i="25" s="1"/>
  <c r="L555" i="25" s="1"/>
  <c r="L556" i="25" s="1"/>
  <c r="L557" i="25" s="1"/>
  <c r="L558" i="25" s="1"/>
  <c r="L559" i="25" s="1"/>
  <c r="L560" i="25" s="1"/>
  <c r="L561" i="25" s="1"/>
  <c r="L562" i="25" s="1"/>
  <c r="L563" i="25" s="1"/>
  <c r="L564" i="25" s="1"/>
  <c r="L565" i="25" s="1"/>
  <c r="L566" i="25" s="1"/>
  <c r="L567" i="25" s="1"/>
  <c r="L568" i="25" s="1"/>
  <c r="R559" i="25"/>
  <c r="S560" i="25"/>
  <c r="S561" i="25" s="1"/>
  <c r="S562" i="25" s="1"/>
  <c r="S563" i="25" s="1"/>
  <c r="S564" i="25" s="1"/>
  <c r="S565" i="25" s="1"/>
  <c r="S566" i="25" s="1"/>
  <c r="S567" i="25" s="1"/>
  <c r="S568" i="25" s="1"/>
  <c r="S569" i="25" s="1"/>
  <c r="S610" i="25"/>
  <c r="R609" i="25"/>
  <c r="S620" i="25"/>
  <c r="R620" i="25" s="1"/>
  <c r="N620" i="25" s="1"/>
  <c r="N619" i="25" s="1"/>
  <c r="N618" i="25" s="1"/>
  <c r="R619" i="25"/>
  <c r="N369" i="25"/>
  <c r="N370" i="25" s="1"/>
  <c r="N371" i="25" s="1"/>
  <c r="L390" i="25"/>
  <c r="L391" i="25" s="1"/>
  <c r="S470" i="25"/>
  <c r="S471" i="25" s="1"/>
  <c r="S472" i="25" s="1"/>
  <c r="R472" i="25" s="1"/>
  <c r="M472" i="25" s="1"/>
  <c r="M390" i="25"/>
  <c r="M391" i="25" s="1"/>
  <c r="L379" i="25"/>
  <c r="L378" i="25" s="1"/>
  <c r="M387" i="25"/>
  <c r="S546" i="25"/>
  <c r="R546" i="25" s="1"/>
  <c r="N546" i="25" s="1"/>
  <c r="N545" i="25" s="1"/>
  <c r="S89" i="25"/>
  <c r="R89" i="25" s="1"/>
  <c r="M379" i="25"/>
  <c r="M378" i="25" s="1"/>
  <c r="S391" i="25"/>
  <c r="R391" i="25" s="1"/>
  <c r="J391" i="25" s="1"/>
  <c r="M700" i="25"/>
  <c r="M701" i="25" s="1"/>
  <c r="N626" i="25"/>
  <c r="N627" i="25" s="1"/>
  <c r="N628" i="25" s="1"/>
  <c r="K775" i="25"/>
  <c r="R524" i="25"/>
  <c r="R492" i="25"/>
  <c r="N492" i="25" s="1"/>
  <c r="K493" i="25"/>
  <c r="S493" i="25" s="1"/>
  <c r="R509" i="25"/>
  <c r="S510" i="25"/>
  <c r="S511" i="25" s="1"/>
  <c r="S512" i="25" s="1"/>
  <c r="S513" i="25" s="1"/>
  <c r="R430" i="25"/>
  <c r="L430" i="25" s="1"/>
  <c r="L431" i="25" s="1"/>
  <c r="S455" i="25"/>
  <c r="S456" i="25" s="1"/>
  <c r="R456" i="25" s="1"/>
  <c r="R413" i="25"/>
  <c r="N704" i="25"/>
  <c r="N705" i="25" s="1"/>
  <c r="N706" i="25" s="1"/>
  <c r="N707" i="25" s="1"/>
  <c r="L704" i="25"/>
  <c r="L705" i="25" s="1"/>
  <c r="L706" i="25" s="1"/>
  <c r="L707" i="25" s="1"/>
  <c r="M704" i="25"/>
  <c r="M705" i="25" s="1"/>
  <c r="M706" i="25" s="1"/>
  <c r="M707" i="25" s="1"/>
  <c r="N669" i="19"/>
  <c r="N670" i="19" s="1"/>
  <c r="L669" i="19"/>
  <c r="M669" i="19"/>
  <c r="S671" i="19"/>
  <c r="R670" i="19"/>
  <c r="D670" i="19" s="1"/>
  <c r="E670" i="19" s="1"/>
  <c r="J670" i="19" s="1"/>
  <c r="R653" i="19"/>
  <c r="D653" i="19" s="1"/>
  <c r="E653" i="19" s="1"/>
  <c r="J653" i="19" s="1"/>
  <c r="S654" i="19"/>
  <c r="L653" i="19"/>
  <c r="S631" i="19"/>
  <c r="R630" i="19"/>
  <c r="D630" i="19" s="1"/>
  <c r="E630" i="19" s="1"/>
  <c r="J630" i="19" s="1"/>
  <c r="N629" i="19"/>
  <c r="N630" i="19" s="1"/>
  <c r="M629" i="19"/>
  <c r="L629" i="19"/>
  <c r="R628" i="19"/>
  <c r="S602" i="19"/>
  <c r="R601" i="19"/>
  <c r="D601" i="19" s="1"/>
  <c r="E601" i="19" s="1"/>
  <c r="J601" i="19" s="1"/>
  <c r="M600" i="19"/>
  <c r="M601" i="19" s="1"/>
  <c r="L600" i="19"/>
  <c r="L601" i="19" s="1"/>
  <c r="N600" i="19"/>
  <c r="N601" i="19" s="1"/>
  <c r="M592" i="19"/>
  <c r="L592" i="19"/>
  <c r="R561" i="19"/>
  <c r="S562" i="19"/>
  <c r="S563" i="19" s="1"/>
  <c r="S564" i="19" s="1"/>
  <c r="S565" i="19" s="1"/>
  <c r="S566" i="19" s="1"/>
  <c r="S567" i="19" s="1"/>
  <c r="S568" i="19" s="1"/>
  <c r="S569" i="19" s="1"/>
  <c r="S570" i="19" s="1"/>
  <c r="S571" i="19" s="1"/>
  <c r="R554" i="19"/>
  <c r="M536" i="19"/>
  <c r="M537" i="19" s="1"/>
  <c r="N536" i="19"/>
  <c r="N537" i="19" s="1"/>
  <c r="L536" i="19"/>
  <c r="S538" i="19"/>
  <c r="R537" i="19"/>
  <c r="D537" i="19" s="1"/>
  <c r="E537" i="19" s="1"/>
  <c r="J537" i="19" s="1"/>
  <c r="S707" i="19"/>
  <c r="S708" i="19" s="1"/>
  <c r="S709" i="19" s="1"/>
  <c r="R709" i="19" s="1"/>
  <c r="R706" i="19"/>
  <c r="G707" i="19" s="1"/>
  <c r="J707" i="19" s="1"/>
  <c r="K495" i="19"/>
  <c r="S495" i="19" s="1"/>
  <c r="R363" i="19"/>
  <c r="D363" i="19" s="1"/>
  <c r="E363" i="19" s="1"/>
  <c r="J363" i="19" s="1"/>
  <c r="R432" i="19"/>
  <c r="L432" i="19" s="1"/>
  <c r="S461" i="19"/>
  <c r="R83" i="19"/>
  <c r="S516" i="19"/>
  <c r="S517" i="19" s="1"/>
  <c r="R515" i="19"/>
  <c r="M458" i="19"/>
  <c r="N458" i="19"/>
  <c r="N476" i="19"/>
  <c r="M476" i="19"/>
  <c r="L476" i="19"/>
  <c r="S477" i="19"/>
  <c r="M706" i="19"/>
  <c r="M707" i="19" s="1"/>
  <c r="M708" i="19" s="1"/>
  <c r="M709" i="19" s="1"/>
  <c r="L706" i="19"/>
  <c r="L707" i="19" s="1"/>
  <c r="L708" i="19" s="1"/>
  <c r="L709" i="19" s="1"/>
  <c r="N706" i="19"/>
  <c r="N707" i="19" s="1"/>
  <c r="N708" i="19" s="1"/>
  <c r="N709" i="19" s="1"/>
  <c r="R364" i="19"/>
  <c r="R433" i="19"/>
  <c r="S439" i="19"/>
  <c r="R439" i="19" s="1"/>
  <c r="R494" i="19"/>
  <c r="R472" i="19"/>
  <c r="S81" i="25"/>
  <c r="S82" i="25" s="1"/>
  <c r="S83" i="25" s="1"/>
  <c r="R83" i="25" s="1"/>
  <c r="R82" i="27"/>
  <c r="D82" i="27" s="1"/>
  <c r="E82" i="27" s="1"/>
  <c r="R91" i="27"/>
  <c r="S90" i="27"/>
  <c r="S347" i="27"/>
  <c r="S398" i="27"/>
  <c r="S427" i="27"/>
  <c r="R426" i="27"/>
  <c r="R430" i="27"/>
  <c r="S431" i="27"/>
  <c r="R80" i="27"/>
  <c r="D80" i="27" s="1"/>
  <c r="E80" i="27" s="1"/>
  <c r="N374" i="27"/>
  <c r="N375" i="27" s="1"/>
  <c r="N376" i="27" s="1"/>
  <c r="K376" i="27"/>
  <c r="M374" i="27"/>
  <c r="M375" i="27" s="1"/>
  <c r="M376" i="27" s="1"/>
  <c r="L374" i="27"/>
  <c r="L375" i="27" s="1"/>
  <c r="L376" i="27" s="1"/>
  <c r="N442" i="27"/>
  <c r="M442" i="27"/>
  <c r="L442" i="27"/>
  <c r="S511" i="27"/>
  <c r="R511" i="27" s="1"/>
  <c r="R510" i="27"/>
  <c r="D510" i="27" s="1"/>
  <c r="E510" i="27" s="1"/>
  <c r="S440" i="27"/>
  <c r="R440" i="27" s="1"/>
  <c r="R439" i="27"/>
  <c r="J439" i="27" s="1"/>
  <c r="S460" i="27"/>
  <c r="R459" i="27"/>
  <c r="S376" i="27"/>
  <c r="R376" i="27" s="1"/>
  <c r="S603" i="27"/>
  <c r="S443" i="27"/>
  <c r="S455" i="27"/>
  <c r="N459" i="27"/>
  <c r="R509" i="27"/>
  <c r="K412" i="27"/>
  <c r="S410" i="27"/>
  <c r="K456" i="27"/>
  <c r="M458" i="27"/>
  <c r="M459" i="27" s="1"/>
  <c r="R450" i="27"/>
  <c r="D450" i="27" s="1"/>
  <c r="E450" i="27" s="1"/>
  <c r="R529" i="27"/>
  <c r="S530" i="27"/>
  <c r="R530" i="27" s="1"/>
  <c r="S575" i="27"/>
  <c r="R575" i="27" s="1"/>
  <c r="N575" i="27" s="1"/>
  <c r="S473" i="27"/>
  <c r="R476" i="27"/>
  <c r="R438" i="27"/>
  <c r="S678" i="27"/>
  <c r="S594" i="27"/>
  <c r="R536" i="27"/>
  <c r="K747" i="27"/>
  <c r="N754" i="27"/>
  <c r="M754" i="27"/>
  <c r="R430" i="26"/>
  <c r="S431" i="26"/>
  <c r="S594" i="26"/>
  <c r="R593" i="26"/>
  <c r="S421" i="26"/>
  <c r="R420" i="26"/>
  <c r="S397" i="26"/>
  <c r="L530" i="26"/>
  <c r="L529" i="26" s="1"/>
  <c r="N530" i="26"/>
  <c r="N529" i="26" s="1"/>
  <c r="K440" i="26"/>
  <c r="S438" i="26"/>
  <c r="N458" i="26"/>
  <c r="L458" i="26"/>
  <c r="S511" i="26"/>
  <c r="R511" i="26" s="1"/>
  <c r="K404" i="26"/>
  <c r="S402" i="26"/>
  <c r="S455" i="26"/>
  <c r="R454" i="26"/>
  <c r="R509" i="26"/>
  <c r="R574" i="26"/>
  <c r="S575" i="26"/>
  <c r="R575" i="26" s="1"/>
  <c r="R688" i="26"/>
  <c r="S689" i="26"/>
  <c r="K376" i="26"/>
  <c r="S376" i="26" s="1"/>
  <c r="R376" i="26" s="1"/>
  <c r="M374" i="26"/>
  <c r="M375" i="26" s="1"/>
  <c r="L442" i="26"/>
  <c r="S443" i="26"/>
  <c r="R476" i="26"/>
  <c r="R676" i="26"/>
  <c r="S677" i="26"/>
  <c r="R536" i="26"/>
  <c r="R610" i="26"/>
  <c r="S696" i="26"/>
  <c r="R446" i="25"/>
  <c r="S447" i="25"/>
  <c r="K444" i="25"/>
  <c r="S442" i="25"/>
  <c r="K428" i="25"/>
  <c r="S426" i="25"/>
  <c r="S459" i="25"/>
  <c r="R458" i="25"/>
  <c r="R464" i="25"/>
  <c r="S465" i="25"/>
  <c r="S361" i="25"/>
  <c r="N390" i="25"/>
  <c r="N391" i="25" s="1"/>
  <c r="S415" i="25"/>
  <c r="S423" i="25"/>
  <c r="S437" i="25"/>
  <c r="S489" i="25"/>
  <c r="R488" i="25"/>
  <c r="M620" i="25"/>
  <c r="K392" i="25"/>
  <c r="S432" i="25"/>
  <c r="S475" i="25"/>
  <c r="R474" i="25"/>
  <c r="J704" i="25"/>
  <c r="J692" i="25"/>
  <c r="S419" i="25"/>
  <c r="R418" i="25"/>
  <c r="R692" i="25"/>
  <c r="S693" i="25"/>
  <c r="S705" i="25"/>
  <c r="R525" i="25"/>
  <c r="L700" i="25"/>
  <c r="L701" i="25" s="1"/>
  <c r="S527" i="25"/>
  <c r="R527" i="25" s="1"/>
  <c r="R526" i="25"/>
  <c r="D526" i="25" s="1"/>
  <c r="E526" i="25" s="1"/>
  <c r="G703" i="25"/>
  <c r="J703" i="25" s="1"/>
  <c r="G705" i="25"/>
  <c r="J705" i="25" s="1"/>
  <c r="R590" i="25"/>
  <c r="R711" i="25"/>
  <c r="R158" i="19"/>
  <c r="R84" i="19"/>
  <c r="D84" i="19" s="1"/>
  <c r="E84" i="19" s="1"/>
  <c r="J84" i="19" s="1"/>
  <c r="S85" i="19"/>
  <c r="S160" i="19"/>
  <c r="R160" i="19" s="1"/>
  <c r="S435" i="19"/>
  <c r="R434" i="19"/>
  <c r="D434" i="19" s="1"/>
  <c r="E434" i="19" s="1"/>
  <c r="J434" i="19" s="1"/>
  <c r="S449" i="19"/>
  <c r="R448" i="19"/>
  <c r="R466" i="19"/>
  <c r="S467" i="19"/>
  <c r="R365" i="19"/>
  <c r="D365" i="19" s="1"/>
  <c r="E365" i="19" s="1"/>
  <c r="J365" i="19" s="1"/>
  <c r="K394" i="19"/>
  <c r="M392" i="19"/>
  <c r="M393" i="19" s="1"/>
  <c r="M394" i="19" s="1"/>
  <c r="S392" i="19"/>
  <c r="L458" i="19"/>
  <c r="S490" i="19"/>
  <c r="S367" i="19"/>
  <c r="R367" i="19" s="1"/>
  <c r="L394" i="19"/>
  <c r="N394" i="19"/>
  <c r="S429" i="19"/>
  <c r="S440" i="19"/>
  <c r="N460" i="19"/>
  <c r="L460" i="19"/>
  <c r="S548" i="19"/>
  <c r="R548" i="19" s="1"/>
  <c r="R547" i="19"/>
  <c r="S695" i="19"/>
  <c r="R694" i="19"/>
  <c r="K430" i="19"/>
  <c r="S445" i="19"/>
  <c r="R444" i="19"/>
  <c r="S420" i="19"/>
  <c r="S415" i="19"/>
  <c r="S425" i="19"/>
  <c r="S474" i="19"/>
  <c r="R474" i="19" s="1"/>
  <c r="R473" i="19"/>
  <c r="G473" i="19" s="1"/>
  <c r="J473" i="19" s="1"/>
  <c r="M628" i="19"/>
  <c r="N628" i="19"/>
  <c r="L628" i="19"/>
  <c r="R414" i="19"/>
  <c r="R424" i="19"/>
  <c r="R456" i="19"/>
  <c r="R457" i="19"/>
  <c r="G457" i="19" s="1"/>
  <c r="J457" i="19" s="1"/>
  <c r="M494" i="19"/>
  <c r="S527" i="19"/>
  <c r="R526" i="19"/>
  <c r="N592" i="19"/>
  <c r="S612" i="19"/>
  <c r="R611" i="19"/>
  <c r="S593" i="19"/>
  <c r="R593" i="19" s="1"/>
  <c r="L593" i="19" s="1"/>
  <c r="S621" i="19"/>
  <c r="J694" i="19"/>
  <c r="N583" i="27" l="1"/>
  <c r="S685" i="27"/>
  <c r="R684" i="27"/>
  <c r="D518" i="27"/>
  <c r="E518" i="27" s="1"/>
  <c r="J518" i="27" s="1"/>
  <c r="N518" i="27"/>
  <c r="S520" i="27"/>
  <c r="R519" i="27"/>
  <c r="D519" i="27" s="1"/>
  <c r="E519" i="27" s="1"/>
  <c r="J519" i="27" s="1"/>
  <c r="L518" i="27"/>
  <c r="M518" i="27"/>
  <c r="S404" i="27"/>
  <c r="R404" i="27" s="1"/>
  <c r="M404" i="27" s="1"/>
  <c r="M403" i="27" s="1"/>
  <c r="M402" i="27" s="1"/>
  <c r="G675" i="27"/>
  <c r="J675" i="27" s="1"/>
  <c r="N415" i="27"/>
  <c r="R421" i="27"/>
  <c r="L415" i="27"/>
  <c r="M611" i="27"/>
  <c r="L610" i="27"/>
  <c r="N610" i="27"/>
  <c r="S612" i="27"/>
  <c r="R611" i="27"/>
  <c r="S416" i="27"/>
  <c r="S417" i="27" s="1"/>
  <c r="R417" i="27" s="1"/>
  <c r="L458" i="27"/>
  <c r="L459" i="27" s="1"/>
  <c r="N536" i="27"/>
  <c r="N537" i="27" s="1"/>
  <c r="N538" i="27" s="1"/>
  <c r="N539" i="27" s="1"/>
  <c r="N540" i="27" s="1"/>
  <c r="N541" i="27" s="1"/>
  <c r="N542" i="27" s="1"/>
  <c r="N543" i="27" s="1"/>
  <c r="N544" i="27" s="1"/>
  <c r="N545" i="27" s="1"/>
  <c r="N546" i="27" s="1"/>
  <c r="N547" i="27" s="1"/>
  <c r="N548" i="27" s="1"/>
  <c r="N549" i="27" s="1"/>
  <c r="N550" i="27" s="1"/>
  <c r="N551" i="27" s="1"/>
  <c r="N552" i="27" s="1"/>
  <c r="M536" i="27"/>
  <c r="M537" i="27" s="1"/>
  <c r="M538" i="27" s="1"/>
  <c r="M539" i="27" s="1"/>
  <c r="M540" i="27" s="1"/>
  <c r="M541" i="27" s="1"/>
  <c r="M542" i="27" s="1"/>
  <c r="M543" i="27" s="1"/>
  <c r="M544" i="27" s="1"/>
  <c r="M545" i="27" s="1"/>
  <c r="M546" i="27" s="1"/>
  <c r="M547" i="27" s="1"/>
  <c r="M548" i="27" s="1"/>
  <c r="M549" i="27" s="1"/>
  <c r="M550" i="27" s="1"/>
  <c r="M551" i="27" s="1"/>
  <c r="M552" i="27" s="1"/>
  <c r="L536" i="27"/>
  <c r="L537" i="27" s="1"/>
  <c r="L538" i="27" s="1"/>
  <c r="L539" i="27" s="1"/>
  <c r="L540" i="27" s="1"/>
  <c r="L541" i="27" s="1"/>
  <c r="L542" i="27" s="1"/>
  <c r="L543" i="27" s="1"/>
  <c r="L544" i="27" s="1"/>
  <c r="L545" i="27" s="1"/>
  <c r="L546" i="27" s="1"/>
  <c r="L547" i="27" s="1"/>
  <c r="L548" i="27" s="1"/>
  <c r="L549" i="27" s="1"/>
  <c r="L550" i="27" s="1"/>
  <c r="L551" i="27" s="1"/>
  <c r="L552" i="27" s="1"/>
  <c r="L553" i="27" s="1"/>
  <c r="L554" i="27" s="1"/>
  <c r="L555" i="27" s="1"/>
  <c r="L556" i="27" s="1"/>
  <c r="S585" i="27"/>
  <c r="R584" i="27"/>
  <c r="D584" i="27" s="1"/>
  <c r="E584" i="27" s="1"/>
  <c r="J584" i="27" s="1"/>
  <c r="R553" i="27"/>
  <c r="S554" i="27"/>
  <c r="S555" i="27" s="1"/>
  <c r="S556" i="27" s="1"/>
  <c r="S557" i="27" s="1"/>
  <c r="L508" i="27"/>
  <c r="L509" i="27" s="1"/>
  <c r="L510" i="27" s="1"/>
  <c r="L511" i="27" s="1"/>
  <c r="M508" i="27"/>
  <c r="M509" i="27" s="1"/>
  <c r="M510" i="27" s="1"/>
  <c r="M511" i="27" s="1"/>
  <c r="N509" i="27"/>
  <c r="N510" i="27" s="1"/>
  <c r="N511" i="27" s="1"/>
  <c r="S478" i="27"/>
  <c r="K479" i="27" s="1"/>
  <c r="R479" i="27" s="1"/>
  <c r="R477" i="27"/>
  <c r="S500" i="27"/>
  <c r="R499" i="27"/>
  <c r="L408" i="27"/>
  <c r="L407" i="27" s="1"/>
  <c r="L406" i="27" s="1"/>
  <c r="M407" i="27"/>
  <c r="M406" i="27" s="1"/>
  <c r="N408" i="27"/>
  <c r="N407" i="27" s="1"/>
  <c r="N406" i="27" s="1"/>
  <c r="R472" i="26"/>
  <c r="M376" i="26"/>
  <c r="S427" i="26"/>
  <c r="S428" i="26" s="1"/>
  <c r="R428" i="26" s="1"/>
  <c r="N415" i="26"/>
  <c r="S604" i="26"/>
  <c r="R604" i="26" s="1"/>
  <c r="S416" i="26"/>
  <c r="S417" i="26" s="1"/>
  <c r="L376" i="26"/>
  <c r="N519" i="26"/>
  <c r="S411" i="26"/>
  <c r="S450" i="26"/>
  <c r="L519" i="26"/>
  <c r="S347" i="26"/>
  <c r="S348" i="26" s="1"/>
  <c r="S349" i="26" s="1"/>
  <c r="R349" i="26" s="1"/>
  <c r="S613" i="26"/>
  <c r="R612" i="26"/>
  <c r="D612" i="26" s="1"/>
  <c r="E612" i="26" s="1"/>
  <c r="J612" i="26" s="1"/>
  <c r="L583" i="26"/>
  <c r="M508" i="26"/>
  <c r="M509" i="26" s="1"/>
  <c r="M510" i="26" s="1"/>
  <c r="M511" i="26" s="1"/>
  <c r="M583" i="26"/>
  <c r="M536" i="26"/>
  <c r="M537" i="26" s="1"/>
  <c r="M538" i="26" s="1"/>
  <c r="M539" i="26" s="1"/>
  <c r="M540" i="26" s="1"/>
  <c r="M541" i="26" s="1"/>
  <c r="M542" i="26" s="1"/>
  <c r="L536" i="26"/>
  <c r="L537" i="26" s="1"/>
  <c r="L538" i="26" s="1"/>
  <c r="L539" i="26" s="1"/>
  <c r="L540" i="26" s="1"/>
  <c r="L541" i="26" s="1"/>
  <c r="L542" i="26" s="1"/>
  <c r="N536" i="26"/>
  <c r="N537" i="26" s="1"/>
  <c r="N538" i="26" s="1"/>
  <c r="N539" i="26" s="1"/>
  <c r="N540" i="26" s="1"/>
  <c r="N541" i="26" s="1"/>
  <c r="N542" i="26" s="1"/>
  <c r="L509" i="26"/>
  <c r="L510" i="26" s="1"/>
  <c r="L511" i="26" s="1"/>
  <c r="N508" i="26"/>
  <c r="N509" i="26" s="1"/>
  <c r="N510" i="26" s="1"/>
  <c r="N511" i="26" s="1"/>
  <c r="N583" i="26"/>
  <c r="R459" i="26"/>
  <c r="M459" i="26" s="1"/>
  <c r="L414" i="26"/>
  <c r="L415" i="26" s="1"/>
  <c r="R584" i="26"/>
  <c r="D584" i="26" s="1"/>
  <c r="E584" i="26" s="1"/>
  <c r="J584" i="26" s="1"/>
  <c r="S585" i="26"/>
  <c r="R543" i="26"/>
  <c r="S544" i="26"/>
  <c r="S545" i="26" s="1"/>
  <c r="S546" i="26" s="1"/>
  <c r="S547" i="26" s="1"/>
  <c r="S548" i="26" s="1"/>
  <c r="S549" i="26" s="1"/>
  <c r="S550" i="26" s="1"/>
  <c r="S551" i="26" s="1"/>
  <c r="S552" i="26" s="1"/>
  <c r="S553" i="26" s="1"/>
  <c r="R407" i="26"/>
  <c r="S478" i="26"/>
  <c r="K479" i="26" s="1"/>
  <c r="R479" i="26" s="1"/>
  <c r="R477" i="26"/>
  <c r="R520" i="26"/>
  <c r="D520" i="26" s="1"/>
  <c r="E520" i="26" s="1"/>
  <c r="J520" i="26" s="1"/>
  <c r="S521" i="26"/>
  <c r="S500" i="26"/>
  <c r="R499" i="26"/>
  <c r="M414" i="26"/>
  <c r="M415" i="26" s="1"/>
  <c r="S714" i="25"/>
  <c r="N552" i="25"/>
  <c r="N553" i="25" s="1"/>
  <c r="N554" i="25" s="1"/>
  <c r="N555" i="25" s="1"/>
  <c r="N556" i="25" s="1"/>
  <c r="N557" i="25" s="1"/>
  <c r="N558" i="25" s="1"/>
  <c r="N559" i="25" s="1"/>
  <c r="N560" i="25" s="1"/>
  <c r="N561" i="25" s="1"/>
  <c r="N562" i="25" s="1"/>
  <c r="N563" i="25" s="1"/>
  <c r="N564" i="25" s="1"/>
  <c r="N565" i="25" s="1"/>
  <c r="N566" i="25" s="1"/>
  <c r="N567" i="25" s="1"/>
  <c r="N568" i="25" s="1"/>
  <c r="L626" i="25"/>
  <c r="L627" i="25" s="1"/>
  <c r="L628" i="25" s="1"/>
  <c r="R536" i="25"/>
  <c r="S537" i="25"/>
  <c r="N600" i="25"/>
  <c r="M628" i="25"/>
  <c r="R629" i="25"/>
  <c r="N629" i="25" s="1"/>
  <c r="S630" i="25"/>
  <c r="L620" i="25"/>
  <c r="L619" i="25" s="1"/>
  <c r="L618" i="25" s="1"/>
  <c r="L472" i="25"/>
  <c r="L546" i="25"/>
  <c r="L545" i="25" s="1"/>
  <c r="S602" i="25"/>
  <c r="R601" i="25"/>
  <c r="D601" i="25" s="1"/>
  <c r="E601" i="25" s="1"/>
  <c r="J601" i="25" s="1"/>
  <c r="M600" i="25"/>
  <c r="M601" i="25" s="1"/>
  <c r="L600" i="25"/>
  <c r="R470" i="25"/>
  <c r="N472" i="25"/>
  <c r="N471" i="25" s="1"/>
  <c r="R569" i="25"/>
  <c r="L569" i="25" s="1"/>
  <c r="L570" i="25" s="1"/>
  <c r="L571" i="25" s="1"/>
  <c r="L572" i="25" s="1"/>
  <c r="S570" i="25"/>
  <c r="S571" i="25" s="1"/>
  <c r="S572" i="25" s="1"/>
  <c r="S573" i="25" s="1"/>
  <c r="M546" i="25"/>
  <c r="M545" i="25" s="1"/>
  <c r="R455" i="25"/>
  <c r="J455" i="25" s="1"/>
  <c r="R471" i="25"/>
  <c r="J471" i="25" s="1"/>
  <c r="S392" i="25"/>
  <c r="R392" i="25" s="1"/>
  <c r="M492" i="25"/>
  <c r="M619" i="25"/>
  <c r="M618" i="25" s="1"/>
  <c r="S611" i="25"/>
  <c r="R610" i="25"/>
  <c r="D610" i="25" s="1"/>
  <c r="E610" i="25" s="1"/>
  <c r="L492" i="25"/>
  <c r="S494" i="25"/>
  <c r="K495" i="25" s="1"/>
  <c r="R495" i="25" s="1"/>
  <c r="R493" i="25"/>
  <c r="M524" i="25"/>
  <c r="M525" i="25" s="1"/>
  <c r="M526" i="25" s="1"/>
  <c r="L524" i="25"/>
  <c r="L525" i="25" s="1"/>
  <c r="L526" i="25" s="1"/>
  <c r="N524" i="25"/>
  <c r="N525" i="25" s="1"/>
  <c r="N526" i="25" s="1"/>
  <c r="R513" i="25"/>
  <c r="S514" i="25"/>
  <c r="S515" i="25" s="1"/>
  <c r="M430" i="25"/>
  <c r="M431" i="25" s="1"/>
  <c r="N430" i="25"/>
  <c r="N431" i="25" s="1"/>
  <c r="R671" i="19"/>
  <c r="D671" i="19" s="1"/>
  <c r="E671" i="19" s="1"/>
  <c r="J671" i="19" s="1"/>
  <c r="S672" i="19"/>
  <c r="M670" i="19"/>
  <c r="M671" i="19" s="1"/>
  <c r="N671" i="19"/>
  <c r="L670" i="19"/>
  <c r="L671" i="19" s="1"/>
  <c r="S655" i="19"/>
  <c r="R654" i="19"/>
  <c r="D654" i="19" s="1"/>
  <c r="E654" i="19" s="1"/>
  <c r="J654" i="19" s="1"/>
  <c r="N653" i="19"/>
  <c r="M653" i="19"/>
  <c r="S632" i="19"/>
  <c r="R631" i="19"/>
  <c r="N631" i="19" s="1"/>
  <c r="L630" i="19"/>
  <c r="L631" i="19" s="1"/>
  <c r="M630" i="19"/>
  <c r="M593" i="19"/>
  <c r="S603" i="19"/>
  <c r="R602" i="19"/>
  <c r="D602" i="19" s="1"/>
  <c r="E602" i="19" s="1"/>
  <c r="J602" i="19" s="1"/>
  <c r="L602" i="19"/>
  <c r="M602" i="19"/>
  <c r="N554" i="19"/>
  <c r="N555" i="19" s="1"/>
  <c r="N556" i="19" s="1"/>
  <c r="N557" i="19" s="1"/>
  <c r="N558" i="19" s="1"/>
  <c r="N559" i="19" s="1"/>
  <c r="N560" i="19" s="1"/>
  <c r="N561" i="19" s="1"/>
  <c r="N562" i="19" s="1"/>
  <c r="N563" i="19" s="1"/>
  <c r="N564" i="19" s="1"/>
  <c r="N565" i="19" s="1"/>
  <c r="N566" i="19" s="1"/>
  <c r="N567" i="19" s="1"/>
  <c r="N568" i="19" s="1"/>
  <c r="N569" i="19" s="1"/>
  <c r="N570" i="19" s="1"/>
  <c r="L554" i="19"/>
  <c r="L555" i="19" s="1"/>
  <c r="L556" i="19" s="1"/>
  <c r="L557" i="19" s="1"/>
  <c r="L558" i="19" s="1"/>
  <c r="L559" i="19" s="1"/>
  <c r="L560" i="19" s="1"/>
  <c r="M554" i="19"/>
  <c r="M555" i="19" s="1"/>
  <c r="M556" i="19" s="1"/>
  <c r="M557" i="19" s="1"/>
  <c r="M558" i="19" s="1"/>
  <c r="M559" i="19" s="1"/>
  <c r="M560" i="19" s="1"/>
  <c r="M561" i="19" s="1"/>
  <c r="M562" i="19" s="1"/>
  <c r="M563" i="19" s="1"/>
  <c r="M564" i="19" s="1"/>
  <c r="M565" i="19" s="1"/>
  <c r="M566" i="19" s="1"/>
  <c r="M567" i="19" s="1"/>
  <c r="M568" i="19" s="1"/>
  <c r="M569" i="19" s="1"/>
  <c r="M570" i="19" s="1"/>
  <c r="R708" i="19"/>
  <c r="G705" i="19"/>
  <c r="J705" i="19" s="1"/>
  <c r="L561" i="19"/>
  <c r="L562" i="19" s="1"/>
  <c r="L563" i="19" s="1"/>
  <c r="L564" i="19" s="1"/>
  <c r="L565" i="19" s="1"/>
  <c r="L566" i="19" s="1"/>
  <c r="L567" i="19" s="1"/>
  <c r="L568" i="19" s="1"/>
  <c r="L569" i="19" s="1"/>
  <c r="L570" i="19" s="1"/>
  <c r="R571" i="19"/>
  <c r="S572" i="19"/>
  <c r="S573" i="19" s="1"/>
  <c r="S574" i="19" s="1"/>
  <c r="S575" i="19" s="1"/>
  <c r="R707" i="19"/>
  <c r="N538" i="19"/>
  <c r="R538" i="19"/>
  <c r="D538" i="19" s="1"/>
  <c r="E538" i="19" s="1"/>
  <c r="J538" i="19" s="1"/>
  <c r="S539" i="19"/>
  <c r="M538" i="19"/>
  <c r="L537" i="19"/>
  <c r="L538" i="19" s="1"/>
  <c r="M457" i="19"/>
  <c r="M456" i="19" s="1"/>
  <c r="S462" i="19"/>
  <c r="R461" i="19"/>
  <c r="M461" i="19" s="1"/>
  <c r="S496" i="19"/>
  <c r="K497" i="19" s="1"/>
  <c r="R497" i="19" s="1"/>
  <c r="R495" i="19"/>
  <c r="M495" i="19" s="1"/>
  <c r="M496" i="19" s="1"/>
  <c r="M432" i="19"/>
  <c r="M433" i="19" s="1"/>
  <c r="M434" i="19" s="1"/>
  <c r="N432" i="19"/>
  <c r="N433" i="19" s="1"/>
  <c r="N434" i="19" s="1"/>
  <c r="S518" i="19"/>
  <c r="R517" i="19"/>
  <c r="S478" i="19"/>
  <c r="R477" i="19"/>
  <c r="L433" i="19"/>
  <c r="L434" i="19" s="1"/>
  <c r="N494" i="19"/>
  <c r="L494" i="19"/>
  <c r="R82" i="25"/>
  <c r="D82" i="25" s="1"/>
  <c r="E82" i="25" s="1"/>
  <c r="J82" i="25" s="1"/>
  <c r="R81" i="25"/>
  <c r="S84" i="25"/>
  <c r="S85" i="25" s="1"/>
  <c r="S432" i="27"/>
  <c r="R431" i="27"/>
  <c r="M575" i="27"/>
  <c r="L575" i="27"/>
  <c r="S452" i="27"/>
  <c r="R452" i="27" s="1"/>
  <c r="R451" i="27"/>
  <c r="S84" i="27"/>
  <c r="R83" i="27"/>
  <c r="S604" i="27"/>
  <c r="R604" i="27" s="1"/>
  <c r="R603" i="27"/>
  <c r="N440" i="27"/>
  <c r="N439" i="27" s="1"/>
  <c r="N438" i="27" s="1"/>
  <c r="L440" i="27"/>
  <c r="L439" i="27" s="1"/>
  <c r="L438" i="27" s="1"/>
  <c r="M440" i="27"/>
  <c r="M439" i="27" s="1"/>
  <c r="M438" i="27" s="1"/>
  <c r="S474" i="27"/>
  <c r="R474" i="27" s="1"/>
  <c r="R473" i="27"/>
  <c r="J473" i="27" s="1"/>
  <c r="R347" i="27"/>
  <c r="D347" i="27" s="1"/>
  <c r="E347" i="27" s="1"/>
  <c r="J347" i="27" s="1"/>
  <c r="S348" i="27"/>
  <c r="S595" i="27"/>
  <c r="R594" i="27"/>
  <c r="D594" i="27" s="1"/>
  <c r="E594" i="27" s="1"/>
  <c r="M530" i="27"/>
  <c r="M529" i="27" s="1"/>
  <c r="L530" i="27"/>
  <c r="L529" i="27" s="1"/>
  <c r="N530" i="27"/>
  <c r="N529" i="27" s="1"/>
  <c r="N404" i="27"/>
  <c r="N403" i="27" s="1"/>
  <c r="N402" i="27" s="1"/>
  <c r="R90" i="27"/>
  <c r="D90" i="27" s="1"/>
  <c r="E90" i="27" s="1"/>
  <c r="S89" i="27"/>
  <c r="R89" i="27" s="1"/>
  <c r="S411" i="27"/>
  <c r="R410" i="27"/>
  <c r="R455" i="27"/>
  <c r="J455" i="27" s="1"/>
  <c r="S456" i="27"/>
  <c r="R456" i="27" s="1"/>
  <c r="S461" i="27"/>
  <c r="R460" i="27"/>
  <c r="D460" i="27" s="1"/>
  <c r="E460" i="27" s="1"/>
  <c r="J460" i="27" s="1"/>
  <c r="S428" i="27"/>
  <c r="R428" i="27" s="1"/>
  <c r="R427" i="27"/>
  <c r="J427" i="27" s="1"/>
  <c r="S679" i="27"/>
  <c r="R679" i="27" s="1"/>
  <c r="R678" i="27"/>
  <c r="N476" i="27"/>
  <c r="M476" i="27"/>
  <c r="L476" i="27"/>
  <c r="S444" i="27"/>
  <c r="R443" i="27"/>
  <c r="N443" i="27" s="1"/>
  <c r="R422" i="27"/>
  <c r="D422" i="27" s="1"/>
  <c r="E422" i="27" s="1"/>
  <c r="S423" i="27"/>
  <c r="S399" i="27"/>
  <c r="R398" i="27"/>
  <c r="D398" i="27" s="1"/>
  <c r="E398" i="27" s="1"/>
  <c r="J398" i="27" s="1"/>
  <c r="S474" i="26"/>
  <c r="R474" i="26" s="1"/>
  <c r="R473" i="26"/>
  <c r="J473" i="26" s="1"/>
  <c r="R397" i="26"/>
  <c r="S398" i="26"/>
  <c r="N574" i="26"/>
  <c r="N575" i="26" s="1"/>
  <c r="M574" i="26"/>
  <c r="M575" i="26" s="1"/>
  <c r="L574" i="26"/>
  <c r="L575" i="26" s="1"/>
  <c r="S439" i="26"/>
  <c r="R438" i="26"/>
  <c r="R677" i="26"/>
  <c r="S678" i="26"/>
  <c r="S461" i="26"/>
  <c r="R460" i="26"/>
  <c r="D460" i="26" s="1"/>
  <c r="E460" i="26" s="1"/>
  <c r="J460" i="26" s="1"/>
  <c r="R416" i="26"/>
  <c r="G677" i="26"/>
  <c r="J677" i="26" s="1"/>
  <c r="G675" i="26"/>
  <c r="J675" i="26" s="1"/>
  <c r="S690" i="26"/>
  <c r="R689" i="26"/>
  <c r="S456" i="26"/>
  <c r="R456" i="26" s="1"/>
  <c r="R455" i="26"/>
  <c r="J455" i="26" s="1"/>
  <c r="M408" i="26"/>
  <c r="L408" i="26"/>
  <c r="N408" i="26"/>
  <c r="N476" i="26"/>
  <c r="L476" i="26"/>
  <c r="M476" i="26"/>
  <c r="G687" i="26"/>
  <c r="J687" i="26" s="1"/>
  <c r="G689" i="26"/>
  <c r="J689" i="26" s="1"/>
  <c r="S422" i="26"/>
  <c r="R421" i="26"/>
  <c r="S697" i="26"/>
  <c r="R696" i="26"/>
  <c r="R431" i="26"/>
  <c r="S432" i="26"/>
  <c r="N610" i="26"/>
  <c r="N611" i="26" s="1"/>
  <c r="L610" i="26"/>
  <c r="L611" i="26" s="1"/>
  <c r="M610" i="26"/>
  <c r="M611" i="26" s="1"/>
  <c r="R443" i="26"/>
  <c r="S444" i="26"/>
  <c r="S403" i="26"/>
  <c r="R402" i="26"/>
  <c r="S595" i="26"/>
  <c r="R594" i="26"/>
  <c r="D594" i="26" s="1"/>
  <c r="E594" i="26" s="1"/>
  <c r="L604" i="26"/>
  <c r="L603" i="26" s="1"/>
  <c r="L602" i="26" s="1"/>
  <c r="N604" i="26"/>
  <c r="N603" i="26" s="1"/>
  <c r="N602" i="26" s="1"/>
  <c r="M604" i="26"/>
  <c r="M603" i="26" s="1"/>
  <c r="M602" i="26" s="1"/>
  <c r="S424" i="25"/>
  <c r="R424" i="25" s="1"/>
  <c r="R423" i="25"/>
  <c r="R442" i="25"/>
  <c r="S443" i="25"/>
  <c r="R693" i="25"/>
  <c r="S694" i="25"/>
  <c r="N456" i="25"/>
  <c r="M456" i="25"/>
  <c r="L456" i="25"/>
  <c r="G693" i="25"/>
  <c r="J693" i="25" s="1"/>
  <c r="G691" i="25"/>
  <c r="J691" i="25" s="1"/>
  <c r="S416" i="25"/>
  <c r="R416" i="25" s="1"/>
  <c r="R415" i="25"/>
  <c r="R459" i="25"/>
  <c r="S460" i="25"/>
  <c r="M392" i="25"/>
  <c r="M590" i="25"/>
  <c r="M591" i="25" s="1"/>
  <c r="N590" i="25"/>
  <c r="N591" i="25" s="1"/>
  <c r="L590" i="25"/>
  <c r="L591" i="25" s="1"/>
  <c r="N458" i="25"/>
  <c r="L458" i="25"/>
  <c r="M458" i="25"/>
  <c r="R705" i="25"/>
  <c r="S706" i="25"/>
  <c r="N474" i="25"/>
  <c r="M474" i="25"/>
  <c r="L474" i="25"/>
  <c r="N392" i="25"/>
  <c r="L392" i="25"/>
  <c r="R447" i="25"/>
  <c r="S448" i="25"/>
  <c r="R475" i="25"/>
  <c r="S476" i="25"/>
  <c r="S420" i="25"/>
  <c r="R420" i="25" s="1"/>
  <c r="R419" i="25"/>
  <c r="J419" i="25" s="1"/>
  <c r="S490" i="25"/>
  <c r="R490" i="25" s="1"/>
  <c r="R489" i="25"/>
  <c r="J489" i="25" s="1"/>
  <c r="S362" i="25"/>
  <c r="R361" i="25"/>
  <c r="D361" i="25" s="1"/>
  <c r="E361" i="25" s="1"/>
  <c r="J361" i="25" s="1"/>
  <c r="R426" i="25"/>
  <c r="S427" i="25"/>
  <c r="R432" i="25"/>
  <c r="S433" i="25"/>
  <c r="R437" i="25"/>
  <c r="S438" i="25"/>
  <c r="R465" i="25"/>
  <c r="S466" i="25"/>
  <c r="L526" i="19"/>
  <c r="M526" i="19"/>
  <c r="N526" i="19"/>
  <c r="L474" i="19"/>
  <c r="L473" i="19" s="1"/>
  <c r="L472" i="19" s="1"/>
  <c r="M474" i="19"/>
  <c r="M473" i="19" s="1"/>
  <c r="M472" i="19" s="1"/>
  <c r="N474" i="19"/>
  <c r="N473" i="19" s="1"/>
  <c r="N472" i="19" s="1"/>
  <c r="R695" i="19"/>
  <c r="S696" i="19"/>
  <c r="R467" i="19"/>
  <c r="S468" i="19"/>
  <c r="S528" i="19"/>
  <c r="R527" i="19"/>
  <c r="S426" i="19"/>
  <c r="R426" i="19" s="1"/>
  <c r="R425" i="19"/>
  <c r="R440" i="19"/>
  <c r="D440" i="19" s="1"/>
  <c r="E440" i="19" s="1"/>
  <c r="S441" i="19"/>
  <c r="R490" i="19"/>
  <c r="S491" i="19"/>
  <c r="R415" i="19"/>
  <c r="S416" i="19"/>
  <c r="S446" i="19"/>
  <c r="R446" i="19" s="1"/>
  <c r="R445" i="19"/>
  <c r="G445" i="19" s="1"/>
  <c r="J445" i="19" s="1"/>
  <c r="M548" i="19"/>
  <c r="M547" i="19" s="1"/>
  <c r="L548" i="19"/>
  <c r="L547" i="19" s="1"/>
  <c r="N548" i="19"/>
  <c r="N547" i="19" s="1"/>
  <c r="S86" i="19"/>
  <c r="R85" i="19"/>
  <c r="D85" i="19" s="1"/>
  <c r="E85" i="19" s="1"/>
  <c r="J85" i="19" s="1"/>
  <c r="S622" i="19"/>
  <c r="R622" i="19" s="1"/>
  <c r="R621" i="19"/>
  <c r="S613" i="19"/>
  <c r="R612" i="19"/>
  <c r="D612" i="19" s="1"/>
  <c r="E612" i="19" s="1"/>
  <c r="R429" i="19"/>
  <c r="G429" i="19" s="1"/>
  <c r="J429" i="19" s="1"/>
  <c r="S430" i="19"/>
  <c r="R430" i="19" s="1"/>
  <c r="L457" i="19"/>
  <c r="L456" i="19" s="1"/>
  <c r="R449" i="19"/>
  <c r="S450" i="19"/>
  <c r="N593" i="19"/>
  <c r="R420" i="19"/>
  <c r="S421" i="19"/>
  <c r="N457" i="19"/>
  <c r="N456" i="19" s="1"/>
  <c r="G693" i="19"/>
  <c r="J693" i="19" s="1"/>
  <c r="G695" i="19"/>
  <c r="J695" i="19" s="1"/>
  <c r="R392" i="19"/>
  <c r="S393" i="19"/>
  <c r="S436" i="19"/>
  <c r="R436" i="19" s="1"/>
  <c r="R435" i="19"/>
  <c r="S521" i="27" l="1"/>
  <c r="R520" i="27"/>
  <c r="D520" i="27" s="1"/>
  <c r="E520" i="27" s="1"/>
  <c r="J520" i="27" s="1"/>
  <c r="N519" i="27"/>
  <c r="N520" i="27" s="1"/>
  <c r="L477" i="27"/>
  <c r="L478" i="27" s="1"/>
  <c r="L404" i="27"/>
  <c r="L403" i="27" s="1"/>
  <c r="L402" i="27" s="1"/>
  <c r="M519" i="27"/>
  <c r="M520" i="27" s="1"/>
  <c r="L519" i="27"/>
  <c r="L520" i="27" s="1"/>
  <c r="R685" i="27"/>
  <c r="S686" i="27"/>
  <c r="S613" i="27"/>
  <c r="R612" i="27"/>
  <c r="D612" i="27" s="1"/>
  <c r="E612" i="27" s="1"/>
  <c r="J612" i="27" s="1"/>
  <c r="N611" i="27"/>
  <c r="L611" i="27"/>
  <c r="S418" i="27"/>
  <c r="R418" i="27" s="1"/>
  <c r="R416" i="27"/>
  <c r="N416" i="27" s="1"/>
  <c r="N417" i="27" s="1"/>
  <c r="S586" i="27"/>
  <c r="R585" i="27"/>
  <c r="D585" i="27" s="1"/>
  <c r="E585" i="27" s="1"/>
  <c r="J585" i="27" s="1"/>
  <c r="N584" i="27"/>
  <c r="N460" i="27"/>
  <c r="M584" i="27"/>
  <c r="N553" i="27"/>
  <c r="N554" i="27" s="1"/>
  <c r="N555" i="27" s="1"/>
  <c r="N556" i="27" s="1"/>
  <c r="L584" i="27"/>
  <c r="S558" i="27"/>
  <c r="S559" i="27" s="1"/>
  <c r="R557" i="27"/>
  <c r="M553" i="27"/>
  <c r="M554" i="27" s="1"/>
  <c r="M555" i="27" s="1"/>
  <c r="M556" i="27" s="1"/>
  <c r="N477" i="27"/>
  <c r="N478" i="27" s="1"/>
  <c r="N479" i="27" s="1"/>
  <c r="N480" i="27" s="1"/>
  <c r="N481" i="27" s="1"/>
  <c r="N482" i="27" s="1"/>
  <c r="N483" i="27" s="1"/>
  <c r="N484" i="27" s="1"/>
  <c r="N485" i="27" s="1"/>
  <c r="N486" i="27" s="1"/>
  <c r="N487" i="27" s="1"/>
  <c r="N488" i="27" s="1"/>
  <c r="N489" i="27" s="1"/>
  <c r="N490" i="27" s="1"/>
  <c r="N491" i="27" s="1"/>
  <c r="N492" i="27" s="1"/>
  <c r="N493" i="27" s="1"/>
  <c r="N494" i="27" s="1"/>
  <c r="N495" i="27" s="1"/>
  <c r="N496" i="27" s="1"/>
  <c r="N497" i="27" s="1"/>
  <c r="N498" i="27" s="1"/>
  <c r="N499" i="27" s="1"/>
  <c r="N500" i="27" s="1"/>
  <c r="M416" i="27"/>
  <c r="M417" i="27" s="1"/>
  <c r="M477" i="27"/>
  <c r="M478" i="27" s="1"/>
  <c r="M479" i="27" s="1"/>
  <c r="M480" i="27" s="1"/>
  <c r="M481" i="27" s="1"/>
  <c r="M482" i="27" s="1"/>
  <c r="M483" i="27" s="1"/>
  <c r="M484" i="27" s="1"/>
  <c r="M485" i="27" s="1"/>
  <c r="M486" i="27" s="1"/>
  <c r="M487" i="27" s="1"/>
  <c r="M488" i="27" s="1"/>
  <c r="M489" i="27" s="1"/>
  <c r="M490" i="27" s="1"/>
  <c r="M491" i="27" s="1"/>
  <c r="M492" i="27" s="1"/>
  <c r="M493" i="27" s="1"/>
  <c r="M494" i="27" s="1"/>
  <c r="M495" i="27" s="1"/>
  <c r="M496" i="27" s="1"/>
  <c r="M497" i="27" s="1"/>
  <c r="M498" i="27" s="1"/>
  <c r="M499" i="27" s="1"/>
  <c r="M500" i="27" s="1"/>
  <c r="L479" i="27"/>
  <c r="L480" i="27" s="1"/>
  <c r="L481" i="27" s="1"/>
  <c r="L482" i="27" s="1"/>
  <c r="L483" i="27" s="1"/>
  <c r="L484" i="27" s="1"/>
  <c r="L485" i="27" s="1"/>
  <c r="L486" i="27" s="1"/>
  <c r="L487" i="27" s="1"/>
  <c r="L488" i="27" s="1"/>
  <c r="L489" i="27" s="1"/>
  <c r="L490" i="27" s="1"/>
  <c r="L491" i="27" s="1"/>
  <c r="L492" i="27" s="1"/>
  <c r="L493" i="27" s="1"/>
  <c r="L494" i="27" s="1"/>
  <c r="L495" i="27" s="1"/>
  <c r="L496" i="27" s="1"/>
  <c r="L497" i="27" s="1"/>
  <c r="L498" i="27" s="1"/>
  <c r="L499" i="27" s="1"/>
  <c r="L500" i="27" s="1"/>
  <c r="K501" i="27"/>
  <c r="S501" i="27" s="1"/>
  <c r="R501" i="27" s="1"/>
  <c r="L460" i="27"/>
  <c r="M460" i="27"/>
  <c r="M443" i="27"/>
  <c r="L443" i="27"/>
  <c r="M477" i="26"/>
  <c r="M478" i="26" s="1"/>
  <c r="M479" i="26" s="1"/>
  <c r="M480" i="26" s="1"/>
  <c r="M481" i="26" s="1"/>
  <c r="M482" i="26" s="1"/>
  <c r="M483" i="26" s="1"/>
  <c r="M484" i="26" s="1"/>
  <c r="M485" i="26" s="1"/>
  <c r="M486" i="26" s="1"/>
  <c r="M487" i="26" s="1"/>
  <c r="M488" i="26" s="1"/>
  <c r="M489" i="26" s="1"/>
  <c r="M490" i="26" s="1"/>
  <c r="M491" i="26" s="1"/>
  <c r="M492" i="26" s="1"/>
  <c r="M493" i="26" s="1"/>
  <c r="M494" i="26" s="1"/>
  <c r="M495" i="26" s="1"/>
  <c r="M496" i="26" s="1"/>
  <c r="M497" i="26" s="1"/>
  <c r="M498" i="26" s="1"/>
  <c r="M499" i="26" s="1"/>
  <c r="M500" i="26" s="1"/>
  <c r="M501" i="26" s="1"/>
  <c r="N477" i="26"/>
  <c r="N478" i="26" s="1"/>
  <c r="N479" i="26" s="1"/>
  <c r="N480" i="26" s="1"/>
  <c r="N481" i="26" s="1"/>
  <c r="N482" i="26" s="1"/>
  <c r="N483" i="26" s="1"/>
  <c r="N484" i="26" s="1"/>
  <c r="N485" i="26" s="1"/>
  <c r="N486" i="26" s="1"/>
  <c r="N487" i="26" s="1"/>
  <c r="N488" i="26" s="1"/>
  <c r="N489" i="26" s="1"/>
  <c r="N490" i="26" s="1"/>
  <c r="N491" i="26" s="1"/>
  <c r="N492" i="26" s="1"/>
  <c r="N493" i="26" s="1"/>
  <c r="N494" i="26" s="1"/>
  <c r="N495" i="26" s="1"/>
  <c r="N496" i="26" s="1"/>
  <c r="N497" i="26" s="1"/>
  <c r="N498" i="26" s="1"/>
  <c r="N499" i="26" s="1"/>
  <c r="N500" i="26" s="1"/>
  <c r="N501" i="26" s="1"/>
  <c r="M543" i="26"/>
  <c r="M544" i="26" s="1"/>
  <c r="M545" i="26" s="1"/>
  <c r="M546" i="26" s="1"/>
  <c r="M547" i="26" s="1"/>
  <c r="M548" i="26" s="1"/>
  <c r="M549" i="26" s="1"/>
  <c r="M550" i="26" s="1"/>
  <c r="M551" i="26" s="1"/>
  <c r="M552" i="26" s="1"/>
  <c r="L477" i="26"/>
  <c r="L478" i="26" s="1"/>
  <c r="L479" i="26" s="1"/>
  <c r="L480" i="26" s="1"/>
  <c r="L481" i="26" s="1"/>
  <c r="L482" i="26" s="1"/>
  <c r="L483" i="26" s="1"/>
  <c r="L484" i="26" s="1"/>
  <c r="L485" i="26" s="1"/>
  <c r="L486" i="26" s="1"/>
  <c r="L487" i="26" s="1"/>
  <c r="L488" i="26" s="1"/>
  <c r="L489" i="26" s="1"/>
  <c r="L490" i="26" s="1"/>
  <c r="L491" i="26" s="1"/>
  <c r="L492" i="26" s="1"/>
  <c r="L493" i="26" s="1"/>
  <c r="L494" i="26" s="1"/>
  <c r="L495" i="26" s="1"/>
  <c r="L496" i="26" s="1"/>
  <c r="L497" i="26" s="1"/>
  <c r="L498" i="26" s="1"/>
  <c r="L499" i="26" s="1"/>
  <c r="L500" i="26" s="1"/>
  <c r="R427" i="26"/>
  <c r="J427" i="26" s="1"/>
  <c r="N584" i="26"/>
  <c r="M584" i="26"/>
  <c r="M407" i="26"/>
  <c r="M406" i="26" s="1"/>
  <c r="L520" i="26"/>
  <c r="M520" i="26"/>
  <c r="R348" i="26"/>
  <c r="R347" i="26"/>
  <c r="D347" i="26" s="1"/>
  <c r="E347" i="26" s="1"/>
  <c r="J347" i="26" s="1"/>
  <c r="L543" i="26"/>
  <c r="L544" i="26" s="1"/>
  <c r="L545" i="26" s="1"/>
  <c r="L546" i="26" s="1"/>
  <c r="L547" i="26" s="1"/>
  <c r="L548" i="26" s="1"/>
  <c r="L549" i="26" s="1"/>
  <c r="L550" i="26" s="1"/>
  <c r="L551" i="26" s="1"/>
  <c r="L552" i="26" s="1"/>
  <c r="L612" i="26"/>
  <c r="S451" i="26"/>
  <c r="R450" i="26"/>
  <c r="D450" i="26" s="1"/>
  <c r="E450" i="26" s="1"/>
  <c r="M612" i="26"/>
  <c r="R411" i="26"/>
  <c r="J411" i="26" s="1"/>
  <c r="S412" i="26"/>
  <c r="R412" i="26" s="1"/>
  <c r="L459" i="26"/>
  <c r="N459" i="26"/>
  <c r="N460" i="26" s="1"/>
  <c r="N407" i="26"/>
  <c r="N406" i="26" s="1"/>
  <c r="N612" i="26"/>
  <c r="S614" i="26"/>
  <c r="R613" i="26"/>
  <c r="N543" i="26"/>
  <c r="N544" i="26" s="1"/>
  <c r="N545" i="26" s="1"/>
  <c r="N546" i="26" s="1"/>
  <c r="N547" i="26" s="1"/>
  <c r="N548" i="26" s="1"/>
  <c r="N549" i="26" s="1"/>
  <c r="N550" i="26" s="1"/>
  <c r="N551" i="26" s="1"/>
  <c r="N552" i="26" s="1"/>
  <c r="N553" i="26" s="1"/>
  <c r="N554" i="26" s="1"/>
  <c r="N555" i="26" s="1"/>
  <c r="N556" i="26" s="1"/>
  <c r="S586" i="26"/>
  <c r="R585" i="26"/>
  <c r="D585" i="26" s="1"/>
  <c r="E585" i="26" s="1"/>
  <c r="J585" i="26" s="1"/>
  <c r="L584" i="26"/>
  <c r="R553" i="26"/>
  <c r="S554" i="26"/>
  <c r="S555" i="26" s="1"/>
  <c r="S556" i="26" s="1"/>
  <c r="S557" i="26" s="1"/>
  <c r="L407" i="26"/>
  <c r="L406" i="26" s="1"/>
  <c r="L460" i="26"/>
  <c r="R521" i="26"/>
  <c r="D521" i="26" s="1"/>
  <c r="E521" i="26" s="1"/>
  <c r="J521" i="26" s="1"/>
  <c r="S522" i="26"/>
  <c r="N520" i="26"/>
  <c r="K501" i="26"/>
  <c r="S501" i="26" s="1"/>
  <c r="R501" i="26" s="1"/>
  <c r="M455" i="25"/>
  <c r="M454" i="25" s="1"/>
  <c r="R537" i="25"/>
  <c r="D537" i="25" s="1"/>
  <c r="E537" i="25" s="1"/>
  <c r="J537" i="25" s="1"/>
  <c r="S538" i="25"/>
  <c r="D536" i="25"/>
  <c r="E536" i="25" s="1"/>
  <c r="J536" i="25" s="1"/>
  <c r="N536" i="25"/>
  <c r="M536" i="25"/>
  <c r="L536" i="25"/>
  <c r="R714" i="25"/>
  <c r="D714" i="25" s="1"/>
  <c r="E714" i="25" s="1"/>
  <c r="S715" i="25"/>
  <c r="S631" i="25"/>
  <c r="R630" i="25"/>
  <c r="N630" i="25" s="1"/>
  <c r="L629" i="25"/>
  <c r="M629" i="25"/>
  <c r="N470" i="25"/>
  <c r="N455" i="25"/>
  <c r="N454" i="25" s="1"/>
  <c r="R602" i="25"/>
  <c r="D602" i="25" s="1"/>
  <c r="E602" i="25" s="1"/>
  <c r="J602" i="25" s="1"/>
  <c r="S603" i="25"/>
  <c r="N601" i="25"/>
  <c r="L601" i="25"/>
  <c r="M471" i="25"/>
  <c r="M470" i="25" s="1"/>
  <c r="L471" i="25"/>
  <c r="L470" i="25" s="1"/>
  <c r="S574" i="25"/>
  <c r="S575" i="25" s="1"/>
  <c r="R573" i="25"/>
  <c r="L573" i="25" s="1"/>
  <c r="L574" i="25" s="1"/>
  <c r="N569" i="25"/>
  <c r="N570" i="25" s="1"/>
  <c r="N571" i="25" s="1"/>
  <c r="N572" i="25" s="1"/>
  <c r="M569" i="25"/>
  <c r="M570" i="25" s="1"/>
  <c r="M571" i="25" s="1"/>
  <c r="M572" i="25" s="1"/>
  <c r="L455" i="25"/>
  <c r="L454" i="25" s="1"/>
  <c r="S612" i="25"/>
  <c r="R612" i="25" s="1"/>
  <c r="R611" i="25"/>
  <c r="L493" i="25"/>
  <c r="L494" i="25" s="1"/>
  <c r="L495" i="25" s="1"/>
  <c r="L496" i="25" s="1"/>
  <c r="L497" i="25" s="1"/>
  <c r="L498" i="25" s="1"/>
  <c r="L499" i="25" s="1"/>
  <c r="L500" i="25" s="1"/>
  <c r="L501" i="25" s="1"/>
  <c r="L502" i="25" s="1"/>
  <c r="L503" i="25" s="1"/>
  <c r="L504" i="25" s="1"/>
  <c r="L505" i="25" s="1"/>
  <c r="L506" i="25" s="1"/>
  <c r="L507" i="25" s="1"/>
  <c r="L508" i="25" s="1"/>
  <c r="L509" i="25" s="1"/>
  <c r="L510" i="25" s="1"/>
  <c r="L511" i="25" s="1"/>
  <c r="L512" i="25" s="1"/>
  <c r="L513" i="25" s="1"/>
  <c r="L514" i="25" s="1"/>
  <c r="M527" i="25"/>
  <c r="N527" i="25"/>
  <c r="R84" i="25"/>
  <c r="D84" i="25" s="1"/>
  <c r="E84" i="25" s="1"/>
  <c r="J84" i="25" s="1"/>
  <c r="L527" i="25"/>
  <c r="N493" i="25"/>
  <c r="N494" i="25" s="1"/>
  <c r="N495" i="25" s="1"/>
  <c r="N496" i="25" s="1"/>
  <c r="N497" i="25" s="1"/>
  <c r="N498" i="25" s="1"/>
  <c r="N499" i="25" s="1"/>
  <c r="N500" i="25" s="1"/>
  <c r="N501" i="25" s="1"/>
  <c r="N502" i="25" s="1"/>
  <c r="N503" i="25" s="1"/>
  <c r="N504" i="25" s="1"/>
  <c r="N505" i="25" s="1"/>
  <c r="N506" i="25" s="1"/>
  <c r="N507" i="25" s="1"/>
  <c r="N508" i="25" s="1"/>
  <c r="N509" i="25" s="1"/>
  <c r="N510" i="25" s="1"/>
  <c r="N511" i="25" s="1"/>
  <c r="N512" i="25" s="1"/>
  <c r="N513" i="25" s="1"/>
  <c r="N514" i="25" s="1"/>
  <c r="S516" i="25"/>
  <c r="R515" i="25"/>
  <c r="N475" i="25"/>
  <c r="M459" i="25"/>
  <c r="L475" i="25"/>
  <c r="L459" i="25"/>
  <c r="M475" i="25"/>
  <c r="N459" i="25"/>
  <c r="N672" i="19"/>
  <c r="L672" i="19"/>
  <c r="M672" i="19"/>
  <c r="S673" i="19"/>
  <c r="R672" i="19"/>
  <c r="D672" i="19" s="1"/>
  <c r="E672" i="19" s="1"/>
  <c r="J672" i="19" s="1"/>
  <c r="S656" i="19"/>
  <c r="R655" i="19"/>
  <c r="D655" i="19" s="1"/>
  <c r="E655" i="19" s="1"/>
  <c r="J655" i="19" s="1"/>
  <c r="M654" i="19"/>
  <c r="M655" i="19" s="1"/>
  <c r="L654" i="19"/>
  <c r="N654" i="19"/>
  <c r="L632" i="19"/>
  <c r="M631" i="19"/>
  <c r="M632" i="19" s="1"/>
  <c r="S633" i="19"/>
  <c r="R632" i="19"/>
  <c r="N632" i="19" s="1"/>
  <c r="L435" i="19"/>
  <c r="N495" i="19"/>
  <c r="N496" i="19" s="1"/>
  <c r="N602" i="19"/>
  <c r="N603" i="19" s="1"/>
  <c r="S604" i="19"/>
  <c r="R603" i="19"/>
  <c r="D603" i="19" s="1"/>
  <c r="E603" i="19" s="1"/>
  <c r="J603" i="19" s="1"/>
  <c r="L571" i="19"/>
  <c r="L572" i="19" s="1"/>
  <c r="L573" i="19" s="1"/>
  <c r="L574" i="19" s="1"/>
  <c r="L575" i="19" s="1"/>
  <c r="L576" i="19" s="1"/>
  <c r="M571" i="19"/>
  <c r="M572" i="19" s="1"/>
  <c r="M573" i="19" s="1"/>
  <c r="M574" i="19" s="1"/>
  <c r="S576" i="19"/>
  <c r="S577" i="19" s="1"/>
  <c r="R575" i="19"/>
  <c r="N571" i="19"/>
  <c r="N572" i="19" s="1"/>
  <c r="N573" i="19" s="1"/>
  <c r="N574" i="19" s="1"/>
  <c r="L436" i="19"/>
  <c r="N461" i="19"/>
  <c r="M497" i="19"/>
  <c r="M498" i="19" s="1"/>
  <c r="M499" i="19" s="1"/>
  <c r="M500" i="19" s="1"/>
  <c r="M501" i="19" s="1"/>
  <c r="M502" i="19" s="1"/>
  <c r="M503" i="19" s="1"/>
  <c r="M504" i="19" s="1"/>
  <c r="M505" i="19" s="1"/>
  <c r="M506" i="19" s="1"/>
  <c r="M507" i="19" s="1"/>
  <c r="M508" i="19" s="1"/>
  <c r="M509" i="19" s="1"/>
  <c r="M510" i="19" s="1"/>
  <c r="M511" i="19" s="1"/>
  <c r="M512" i="19" s="1"/>
  <c r="M513" i="19" s="1"/>
  <c r="M514" i="19" s="1"/>
  <c r="M515" i="19" s="1"/>
  <c r="M516" i="19" s="1"/>
  <c r="M517" i="19" s="1"/>
  <c r="M518" i="19" s="1"/>
  <c r="S540" i="19"/>
  <c r="R539" i="19"/>
  <c r="D539" i="19" s="1"/>
  <c r="E539" i="19" s="1"/>
  <c r="J539" i="19" s="1"/>
  <c r="N539" i="19"/>
  <c r="L539" i="19"/>
  <c r="M539" i="19"/>
  <c r="S463" i="19"/>
  <c r="R462" i="19"/>
  <c r="L495" i="19"/>
  <c r="L496" i="19" s="1"/>
  <c r="L497" i="19" s="1"/>
  <c r="L498" i="19" s="1"/>
  <c r="L499" i="19" s="1"/>
  <c r="L500" i="19" s="1"/>
  <c r="L501" i="19" s="1"/>
  <c r="L502" i="19" s="1"/>
  <c r="L503" i="19" s="1"/>
  <c r="L504" i="19" s="1"/>
  <c r="L505" i="19" s="1"/>
  <c r="L506" i="19" s="1"/>
  <c r="L507" i="19" s="1"/>
  <c r="L508" i="19" s="1"/>
  <c r="L509" i="19" s="1"/>
  <c r="L510" i="19" s="1"/>
  <c r="L511" i="19" s="1"/>
  <c r="L512" i="19" s="1"/>
  <c r="L513" i="19" s="1"/>
  <c r="L514" i="19" s="1"/>
  <c r="L515" i="19" s="1"/>
  <c r="L516" i="19" s="1"/>
  <c r="L517" i="19" s="1"/>
  <c r="L518" i="19" s="1"/>
  <c r="L527" i="19"/>
  <c r="N497" i="19"/>
  <c r="N498" i="19" s="1"/>
  <c r="N499" i="19" s="1"/>
  <c r="N500" i="19" s="1"/>
  <c r="N501" i="19" s="1"/>
  <c r="N502" i="19" s="1"/>
  <c r="N503" i="19" s="1"/>
  <c r="N504" i="19" s="1"/>
  <c r="N505" i="19" s="1"/>
  <c r="N506" i="19" s="1"/>
  <c r="N507" i="19" s="1"/>
  <c r="N508" i="19" s="1"/>
  <c r="N509" i="19" s="1"/>
  <c r="N510" i="19" s="1"/>
  <c r="N511" i="19" s="1"/>
  <c r="N512" i="19" s="1"/>
  <c r="N513" i="19" s="1"/>
  <c r="N514" i="19" s="1"/>
  <c r="N515" i="19" s="1"/>
  <c r="N516" i="19" s="1"/>
  <c r="N517" i="19" s="1"/>
  <c r="N518" i="19" s="1"/>
  <c r="L461" i="19"/>
  <c r="S519" i="19"/>
  <c r="R519" i="19" s="1"/>
  <c r="K519" i="19"/>
  <c r="R478" i="19"/>
  <c r="D478" i="19" s="1"/>
  <c r="E478" i="19" s="1"/>
  <c r="J478" i="19" s="1"/>
  <c r="S479" i="19"/>
  <c r="L477" i="19"/>
  <c r="M477" i="19"/>
  <c r="N477" i="19"/>
  <c r="S400" i="27"/>
  <c r="R400" i="27" s="1"/>
  <c r="R399" i="27"/>
  <c r="M452" i="27"/>
  <c r="M451" i="27" s="1"/>
  <c r="M450" i="27" s="1"/>
  <c r="M449" i="27" s="1"/>
  <c r="M448" i="27" s="1"/>
  <c r="L452" i="27"/>
  <c r="L451" i="27" s="1"/>
  <c r="L450" i="27" s="1"/>
  <c r="L449" i="27" s="1"/>
  <c r="L448" i="27" s="1"/>
  <c r="N452" i="27"/>
  <c r="N451" i="27" s="1"/>
  <c r="N450" i="27" s="1"/>
  <c r="N449" i="27" s="1"/>
  <c r="N448" i="27" s="1"/>
  <c r="S424" i="27"/>
  <c r="R424" i="27" s="1"/>
  <c r="R423" i="27"/>
  <c r="N456" i="27"/>
  <c r="N455" i="27" s="1"/>
  <c r="N454" i="27" s="1"/>
  <c r="M456" i="27"/>
  <c r="M455" i="27" s="1"/>
  <c r="M454" i="27" s="1"/>
  <c r="L456" i="27"/>
  <c r="L455" i="27" s="1"/>
  <c r="L454" i="27" s="1"/>
  <c r="R411" i="27"/>
  <c r="J411" i="27" s="1"/>
  <c r="S412" i="27"/>
  <c r="R412" i="27" s="1"/>
  <c r="R568" i="27"/>
  <c r="R84" i="27"/>
  <c r="D84" i="27" s="1"/>
  <c r="E84" i="27" s="1"/>
  <c r="S85" i="27"/>
  <c r="N428" i="27"/>
  <c r="N427" i="27" s="1"/>
  <c r="N426" i="27" s="1"/>
  <c r="M428" i="27"/>
  <c r="M427" i="27" s="1"/>
  <c r="M426" i="27" s="1"/>
  <c r="L428" i="27"/>
  <c r="L427" i="27" s="1"/>
  <c r="L426" i="27" s="1"/>
  <c r="S596" i="27"/>
  <c r="R596" i="27" s="1"/>
  <c r="R595" i="27"/>
  <c r="R348" i="27"/>
  <c r="S349" i="27"/>
  <c r="R349" i="27" s="1"/>
  <c r="R461" i="27"/>
  <c r="S462" i="27"/>
  <c r="S445" i="27"/>
  <c r="R444" i="27"/>
  <c r="D444" i="27" s="1"/>
  <c r="E444" i="27" s="1"/>
  <c r="J444" i="27" s="1"/>
  <c r="N474" i="27"/>
  <c r="N473" i="27" s="1"/>
  <c r="N472" i="27" s="1"/>
  <c r="M474" i="27"/>
  <c r="M473" i="27" s="1"/>
  <c r="M472" i="27" s="1"/>
  <c r="L474" i="27"/>
  <c r="L473" i="27" s="1"/>
  <c r="L472" i="27" s="1"/>
  <c r="L604" i="27"/>
  <c r="L603" i="27" s="1"/>
  <c r="L602" i="27" s="1"/>
  <c r="N604" i="27"/>
  <c r="N603" i="27" s="1"/>
  <c r="N602" i="27" s="1"/>
  <c r="M604" i="27"/>
  <c r="M603" i="27" s="1"/>
  <c r="M602" i="27" s="1"/>
  <c r="S433" i="27"/>
  <c r="R432" i="27"/>
  <c r="D432" i="27" s="1"/>
  <c r="E432" i="27" s="1"/>
  <c r="J432" i="27" s="1"/>
  <c r="D416" i="26"/>
  <c r="E416" i="26" s="1"/>
  <c r="J416" i="26" s="1"/>
  <c r="L416" i="26"/>
  <c r="N416" i="26"/>
  <c r="M416" i="26"/>
  <c r="N443" i="26"/>
  <c r="M443" i="26"/>
  <c r="R403" i="26"/>
  <c r="J403" i="26" s="1"/>
  <c r="S404" i="26"/>
  <c r="R404" i="26" s="1"/>
  <c r="S418" i="26"/>
  <c r="R418" i="26" s="1"/>
  <c r="R417" i="26"/>
  <c r="M474" i="26"/>
  <c r="M473" i="26" s="1"/>
  <c r="M472" i="26" s="1"/>
  <c r="L474" i="26"/>
  <c r="L473" i="26" s="1"/>
  <c r="L472" i="26" s="1"/>
  <c r="N474" i="26"/>
  <c r="N473" i="26" s="1"/>
  <c r="N472" i="26" s="1"/>
  <c r="S698" i="26"/>
  <c r="R697" i="26"/>
  <c r="M428" i="26"/>
  <c r="L428" i="26"/>
  <c r="L427" i="26" s="1"/>
  <c r="L426" i="26" s="1"/>
  <c r="N428" i="26"/>
  <c r="M456" i="26"/>
  <c r="M455" i="26" s="1"/>
  <c r="M454" i="26" s="1"/>
  <c r="L456" i="26"/>
  <c r="L455" i="26" s="1"/>
  <c r="L454" i="26" s="1"/>
  <c r="N456" i="26"/>
  <c r="N455" i="26" s="1"/>
  <c r="N454" i="26" s="1"/>
  <c r="R595" i="26"/>
  <c r="S596" i="26"/>
  <c r="R596" i="26" s="1"/>
  <c r="R432" i="26"/>
  <c r="D432" i="26" s="1"/>
  <c r="E432" i="26" s="1"/>
  <c r="J432" i="26" s="1"/>
  <c r="S433" i="26"/>
  <c r="S462" i="26"/>
  <c r="R461" i="26"/>
  <c r="S440" i="26"/>
  <c r="R440" i="26" s="1"/>
  <c r="R439" i="26"/>
  <c r="J439" i="26" s="1"/>
  <c r="S399" i="26"/>
  <c r="R398" i="26"/>
  <c r="D398" i="26" s="1"/>
  <c r="E398" i="26" s="1"/>
  <c r="J398" i="26" s="1"/>
  <c r="L443" i="26"/>
  <c r="R444" i="26"/>
  <c r="D444" i="26" s="1"/>
  <c r="E444" i="26" s="1"/>
  <c r="J444" i="26" s="1"/>
  <c r="S445" i="26"/>
  <c r="R422" i="26"/>
  <c r="D422" i="26" s="1"/>
  <c r="E422" i="26" s="1"/>
  <c r="S423" i="26"/>
  <c r="R690" i="26"/>
  <c r="S691" i="26"/>
  <c r="R691" i="26" s="1"/>
  <c r="S679" i="26"/>
  <c r="R678" i="26"/>
  <c r="M460" i="26"/>
  <c r="R438" i="25"/>
  <c r="D438" i="25" s="1"/>
  <c r="E438" i="25" s="1"/>
  <c r="S439" i="25"/>
  <c r="D432" i="25"/>
  <c r="E432" i="25" s="1"/>
  <c r="J432" i="25" s="1"/>
  <c r="M432" i="25"/>
  <c r="L432" i="25"/>
  <c r="N432" i="25"/>
  <c r="R706" i="25"/>
  <c r="S707" i="25"/>
  <c r="R707" i="25" s="1"/>
  <c r="M424" i="25"/>
  <c r="M423" i="25" s="1"/>
  <c r="M422" i="25" s="1"/>
  <c r="L424" i="25"/>
  <c r="L423" i="25" s="1"/>
  <c r="L422" i="25" s="1"/>
  <c r="N424" i="25"/>
  <c r="N423" i="25" s="1"/>
  <c r="N422" i="25" s="1"/>
  <c r="S444" i="25"/>
  <c r="R444" i="25" s="1"/>
  <c r="R443" i="25"/>
  <c r="J443" i="25" s="1"/>
  <c r="N420" i="25"/>
  <c r="N419" i="25" s="1"/>
  <c r="N418" i="25" s="1"/>
  <c r="M420" i="25"/>
  <c r="M419" i="25" s="1"/>
  <c r="M418" i="25" s="1"/>
  <c r="L420" i="25"/>
  <c r="L419" i="25" s="1"/>
  <c r="L418" i="25" s="1"/>
  <c r="S434" i="25"/>
  <c r="R434" i="25" s="1"/>
  <c r="R433" i="25"/>
  <c r="S363" i="25"/>
  <c r="R362" i="25"/>
  <c r="S477" i="25"/>
  <c r="R476" i="25"/>
  <c r="D476" i="25" s="1"/>
  <c r="E476" i="25" s="1"/>
  <c r="J476" i="25" s="1"/>
  <c r="R460" i="25"/>
  <c r="D460" i="25" s="1"/>
  <c r="E460" i="25" s="1"/>
  <c r="J460" i="25" s="1"/>
  <c r="S461" i="25"/>
  <c r="S467" i="25"/>
  <c r="R466" i="25"/>
  <c r="D466" i="25" s="1"/>
  <c r="E466" i="25" s="1"/>
  <c r="N490" i="25"/>
  <c r="N489" i="25" s="1"/>
  <c r="N488" i="25" s="1"/>
  <c r="L490" i="25"/>
  <c r="L489" i="25" s="1"/>
  <c r="L488" i="25" s="1"/>
  <c r="M490" i="25"/>
  <c r="M489" i="25" s="1"/>
  <c r="M488" i="25" s="1"/>
  <c r="R694" i="25"/>
  <c r="S695" i="25"/>
  <c r="S428" i="25"/>
  <c r="R428" i="25" s="1"/>
  <c r="R427" i="25"/>
  <c r="J427" i="25" s="1"/>
  <c r="R448" i="25"/>
  <c r="D448" i="25" s="1"/>
  <c r="E448" i="25" s="1"/>
  <c r="J448" i="25" s="1"/>
  <c r="S449" i="25"/>
  <c r="N416" i="25"/>
  <c r="N415" i="25" s="1"/>
  <c r="N414" i="25" s="1"/>
  <c r="N413" i="25" s="1"/>
  <c r="N412" i="25" s="1"/>
  <c r="L416" i="25"/>
  <c r="L415" i="25" s="1"/>
  <c r="L414" i="25" s="1"/>
  <c r="L413" i="25" s="1"/>
  <c r="L412" i="25" s="1"/>
  <c r="M416" i="25"/>
  <c r="M415" i="25" s="1"/>
  <c r="M414" i="25" s="1"/>
  <c r="M413" i="25" s="1"/>
  <c r="M412" i="25" s="1"/>
  <c r="R85" i="25"/>
  <c r="S86" i="25"/>
  <c r="R393" i="19"/>
  <c r="G393" i="19" s="1"/>
  <c r="J393" i="19" s="1"/>
  <c r="S394" i="19"/>
  <c r="R394" i="19" s="1"/>
  <c r="S492" i="19"/>
  <c r="R492" i="19" s="1"/>
  <c r="R491" i="19"/>
  <c r="G491" i="19" s="1"/>
  <c r="J491" i="19" s="1"/>
  <c r="S87" i="19"/>
  <c r="R86" i="19"/>
  <c r="M446" i="19"/>
  <c r="M445" i="19" s="1"/>
  <c r="M444" i="19" s="1"/>
  <c r="L446" i="19"/>
  <c r="L445" i="19" s="1"/>
  <c r="L444" i="19" s="1"/>
  <c r="N446" i="19"/>
  <c r="N445" i="19" s="1"/>
  <c r="N444" i="19" s="1"/>
  <c r="S417" i="19"/>
  <c r="R416" i="19"/>
  <c r="D416" i="19" s="1"/>
  <c r="E416" i="19" s="1"/>
  <c r="J416" i="19" s="1"/>
  <c r="S442" i="19"/>
  <c r="R442" i="19" s="1"/>
  <c r="R441" i="19"/>
  <c r="R528" i="19"/>
  <c r="D528" i="19" s="1"/>
  <c r="E528" i="19" s="1"/>
  <c r="S529" i="19"/>
  <c r="R529" i="19" s="1"/>
  <c r="R696" i="19"/>
  <c r="S697" i="19"/>
  <c r="S422" i="19"/>
  <c r="R422" i="19" s="1"/>
  <c r="R421" i="19"/>
  <c r="G421" i="19" s="1"/>
  <c r="J421" i="19" s="1"/>
  <c r="M430" i="19"/>
  <c r="M429" i="19" s="1"/>
  <c r="M428" i="19" s="1"/>
  <c r="L430" i="19"/>
  <c r="L429" i="19" s="1"/>
  <c r="L428" i="19" s="1"/>
  <c r="N430" i="19"/>
  <c r="N429" i="19" s="1"/>
  <c r="N428" i="19" s="1"/>
  <c r="R450" i="19"/>
  <c r="D450" i="19" s="1"/>
  <c r="E450" i="19" s="1"/>
  <c r="J450" i="19" s="1"/>
  <c r="S451" i="19"/>
  <c r="S614" i="19"/>
  <c r="R614" i="19" s="1"/>
  <c r="R613" i="19"/>
  <c r="M435" i="19"/>
  <c r="M436" i="19" s="1"/>
  <c r="N435" i="19"/>
  <c r="N436" i="19" s="1"/>
  <c r="N527" i="19"/>
  <c r="L622" i="19"/>
  <c r="L621" i="19" s="1"/>
  <c r="L620" i="19" s="1"/>
  <c r="N622" i="19"/>
  <c r="N621" i="19" s="1"/>
  <c r="N620" i="19" s="1"/>
  <c r="M622" i="19"/>
  <c r="M621" i="19" s="1"/>
  <c r="M620" i="19" s="1"/>
  <c r="M426" i="19"/>
  <c r="M425" i="19" s="1"/>
  <c r="M424" i="19" s="1"/>
  <c r="N426" i="19"/>
  <c r="N425" i="19" s="1"/>
  <c r="N424" i="19" s="1"/>
  <c r="L426" i="19"/>
  <c r="L425" i="19" s="1"/>
  <c r="L424" i="19" s="1"/>
  <c r="R468" i="19"/>
  <c r="D468" i="19" s="1"/>
  <c r="E468" i="19" s="1"/>
  <c r="S469" i="19"/>
  <c r="M527" i="19"/>
  <c r="M585" i="27" l="1"/>
  <c r="S687" i="27"/>
  <c r="R686" i="27"/>
  <c r="D686" i="27" s="1"/>
  <c r="E686" i="27" s="1"/>
  <c r="N521" i="27"/>
  <c r="S522" i="27"/>
  <c r="R521" i="27"/>
  <c r="M418" i="27"/>
  <c r="N418" i="27"/>
  <c r="L612" i="27"/>
  <c r="N612" i="27"/>
  <c r="S614" i="27"/>
  <c r="R613" i="27"/>
  <c r="M612" i="27"/>
  <c r="M461" i="27"/>
  <c r="D416" i="27"/>
  <c r="E416" i="27" s="1"/>
  <c r="J416" i="27" s="1"/>
  <c r="L416" i="27"/>
  <c r="L417" i="27" s="1"/>
  <c r="L418" i="27" s="1"/>
  <c r="N557" i="27"/>
  <c r="N558" i="27" s="1"/>
  <c r="N585" i="27"/>
  <c r="N586" i="27" s="1"/>
  <c r="L585" i="27"/>
  <c r="S587" i="27"/>
  <c r="R586" i="27"/>
  <c r="D586" i="27" s="1"/>
  <c r="E586" i="27" s="1"/>
  <c r="J586" i="27" s="1"/>
  <c r="S560" i="27"/>
  <c r="S561" i="27" s="1"/>
  <c r="R559" i="27"/>
  <c r="L557" i="27"/>
  <c r="L558" i="27" s="1"/>
  <c r="L559" i="27" s="1"/>
  <c r="L560" i="27" s="1"/>
  <c r="M557" i="27"/>
  <c r="M558" i="27" s="1"/>
  <c r="L501" i="27"/>
  <c r="M501" i="27"/>
  <c r="N501" i="27"/>
  <c r="N461" i="27"/>
  <c r="M444" i="27"/>
  <c r="N444" i="27"/>
  <c r="M553" i="26"/>
  <c r="M554" i="26" s="1"/>
  <c r="M555" i="26" s="1"/>
  <c r="M556" i="26" s="1"/>
  <c r="L501" i="26"/>
  <c r="N427" i="26"/>
  <c r="N426" i="26" s="1"/>
  <c r="M427" i="26"/>
  <c r="M426" i="26" s="1"/>
  <c r="M521" i="26"/>
  <c r="N521" i="26"/>
  <c r="L613" i="26"/>
  <c r="M412" i="26"/>
  <c r="M411" i="26" s="1"/>
  <c r="M410" i="26" s="1"/>
  <c r="N412" i="26"/>
  <c r="N411" i="26" s="1"/>
  <c r="N410" i="26" s="1"/>
  <c r="L412" i="26"/>
  <c r="L411" i="26" s="1"/>
  <c r="L410" i="26" s="1"/>
  <c r="R451" i="26"/>
  <c r="S452" i="26"/>
  <c r="R452" i="26" s="1"/>
  <c r="M613" i="26"/>
  <c r="N613" i="26"/>
  <c r="R614" i="26"/>
  <c r="S615" i="26"/>
  <c r="L461" i="26"/>
  <c r="S587" i="26"/>
  <c r="R586" i="26"/>
  <c r="D586" i="26" s="1"/>
  <c r="E586" i="26" s="1"/>
  <c r="J586" i="26" s="1"/>
  <c r="M585" i="26"/>
  <c r="N585" i="26"/>
  <c r="N586" i="26" s="1"/>
  <c r="L585" i="26"/>
  <c r="L553" i="26"/>
  <c r="L554" i="26" s="1"/>
  <c r="L555" i="26" s="1"/>
  <c r="L556" i="26" s="1"/>
  <c r="S558" i="26"/>
  <c r="S559" i="26" s="1"/>
  <c r="R557" i="26"/>
  <c r="N557" i="26" s="1"/>
  <c r="N558" i="26" s="1"/>
  <c r="S523" i="26"/>
  <c r="R522" i="26"/>
  <c r="D522" i="26" s="1"/>
  <c r="E522" i="26" s="1"/>
  <c r="J522" i="26" s="1"/>
  <c r="L521" i="26"/>
  <c r="M417" i="26"/>
  <c r="M418" i="26" s="1"/>
  <c r="M444" i="26"/>
  <c r="N417" i="26"/>
  <c r="N418" i="26" s="1"/>
  <c r="L444" i="26"/>
  <c r="N515" i="25"/>
  <c r="N516" i="25" s="1"/>
  <c r="M537" i="25"/>
  <c r="N537" i="25"/>
  <c r="N602" i="25"/>
  <c r="L630" i="25"/>
  <c r="R715" i="25"/>
  <c r="S716" i="25"/>
  <c r="S539" i="25"/>
  <c r="R538" i="25"/>
  <c r="D538" i="25" s="1"/>
  <c r="E538" i="25" s="1"/>
  <c r="J538" i="25" s="1"/>
  <c r="L515" i="25"/>
  <c r="L516" i="25" s="1"/>
  <c r="L537" i="25"/>
  <c r="M630" i="25"/>
  <c r="L631" i="25"/>
  <c r="S632" i="25"/>
  <c r="R631" i="25"/>
  <c r="D631" i="25" s="1"/>
  <c r="E631" i="25" s="1"/>
  <c r="J631" i="25" s="1"/>
  <c r="M493" i="25"/>
  <c r="M494" i="25" s="1"/>
  <c r="M495" i="25" s="1"/>
  <c r="M496" i="25" s="1"/>
  <c r="M497" i="25" s="1"/>
  <c r="M498" i="25" s="1"/>
  <c r="M499" i="25" s="1"/>
  <c r="M500" i="25" s="1"/>
  <c r="M501" i="25" s="1"/>
  <c r="M502" i="25" s="1"/>
  <c r="M503" i="25" s="1"/>
  <c r="M504" i="25" s="1"/>
  <c r="M505" i="25" s="1"/>
  <c r="M506" i="25" s="1"/>
  <c r="M507" i="25" s="1"/>
  <c r="M508" i="25" s="1"/>
  <c r="M509" i="25" s="1"/>
  <c r="M510" i="25" s="1"/>
  <c r="M511" i="25" s="1"/>
  <c r="M512" i="25" s="1"/>
  <c r="M513" i="25" s="1"/>
  <c r="M514" i="25" s="1"/>
  <c r="M515" i="25" s="1"/>
  <c r="M516" i="25" s="1"/>
  <c r="S604" i="25"/>
  <c r="R604" i="25" s="1"/>
  <c r="D604" i="25" s="1"/>
  <c r="E604" i="25" s="1"/>
  <c r="J604" i="25" s="1"/>
  <c r="R603" i="25"/>
  <c r="D603" i="25" s="1"/>
  <c r="E603" i="25" s="1"/>
  <c r="J603" i="25" s="1"/>
  <c r="L602" i="25"/>
  <c r="L603" i="25" s="1"/>
  <c r="L604" i="25" s="1"/>
  <c r="M602" i="25"/>
  <c r="M573" i="25"/>
  <c r="M574" i="25" s="1"/>
  <c r="N573" i="25"/>
  <c r="N574" i="25" s="1"/>
  <c r="S576" i="25"/>
  <c r="S577" i="25" s="1"/>
  <c r="R575" i="25"/>
  <c r="L575" i="25" s="1"/>
  <c r="L576" i="25" s="1"/>
  <c r="L612" i="25"/>
  <c r="L611" i="25" s="1"/>
  <c r="L610" i="25" s="1"/>
  <c r="L609" i="25" s="1"/>
  <c r="N612" i="25"/>
  <c r="N611" i="25" s="1"/>
  <c r="N610" i="25" s="1"/>
  <c r="N609" i="25" s="1"/>
  <c r="M612" i="25"/>
  <c r="M611" i="25" s="1"/>
  <c r="M610" i="25" s="1"/>
  <c r="M609" i="25" s="1"/>
  <c r="N476" i="25"/>
  <c r="K517" i="25"/>
  <c r="S517" i="25"/>
  <c r="R517" i="25" s="1"/>
  <c r="L517" i="25" s="1"/>
  <c r="M460" i="25"/>
  <c r="N460" i="25"/>
  <c r="L433" i="25"/>
  <c r="L434" i="25" s="1"/>
  <c r="L460" i="25"/>
  <c r="M433" i="25"/>
  <c r="M434" i="25" s="1"/>
  <c r="S674" i="19"/>
  <c r="R673" i="19"/>
  <c r="D673" i="19" s="1"/>
  <c r="E673" i="19" s="1"/>
  <c r="J673" i="19" s="1"/>
  <c r="N655" i="19"/>
  <c r="N656" i="19" s="1"/>
  <c r="M656" i="19"/>
  <c r="S657" i="19"/>
  <c r="R656" i="19"/>
  <c r="D656" i="19" s="1"/>
  <c r="E656" i="19" s="1"/>
  <c r="J656" i="19" s="1"/>
  <c r="L655" i="19"/>
  <c r="L656" i="19" s="1"/>
  <c r="R633" i="19"/>
  <c r="D633" i="19" s="1"/>
  <c r="E633" i="19" s="1"/>
  <c r="J633" i="19" s="1"/>
  <c r="S634" i="19"/>
  <c r="N462" i="19"/>
  <c r="S605" i="19"/>
  <c r="R604" i="19"/>
  <c r="D604" i="19" s="1"/>
  <c r="E604" i="19" s="1"/>
  <c r="J604" i="19" s="1"/>
  <c r="N604" i="19"/>
  <c r="L603" i="19"/>
  <c r="M603" i="19"/>
  <c r="L577" i="19"/>
  <c r="L578" i="19" s="1"/>
  <c r="N575" i="19"/>
  <c r="N576" i="19" s="1"/>
  <c r="N577" i="19" s="1"/>
  <c r="N578" i="19" s="1"/>
  <c r="S578" i="19"/>
  <c r="S579" i="19" s="1"/>
  <c r="R577" i="19"/>
  <c r="M575" i="19"/>
  <c r="M576" i="19" s="1"/>
  <c r="M577" i="19" s="1"/>
  <c r="M578" i="19" s="1"/>
  <c r="N478" i="19"/>
  <c r="M478" i="19"/>
  <c r="L478" i="19"/>
  <c r="S541" i="19"/>
  <c r="R540" i="19"/>
  <c r="D540" i="19" s="1"/>
  <c r="E540" i="19" s="1"/>
  <c r="J540" i="19" s="1"/>
  <c r="M540" i="19"/>
  <c r="L540" i="19"/>
  <c r="N540" i="19"/>
  <c r="N519" i="19"/>
  <c r="D462" i="19"/>
  <c r="E462" i="19" s="1"/>
  <c r="J462" i="19" s="1"/>
  <c r="M462" i="19"/>
  <c r="M463" i="19" s="1"/>
  <c r="L462" i="19"/>
  <c r="S464" i="19"/>
  <c r="R464" i="19" s="1"/>
  <c r="R463" i="19"/>
  <c r="L519" i="19"/>
  <c r="M519" i="19"/>
  <c r="R479" i="19"/>
  <c r="S480" i="19"/>
  <c r="N596" i="27"/>
  <c r="N595" i="27" s="1"/>
  <c r="N594" i="27" s="1"/>
  <c r="N593" i="27" s="1"/>
  <c r="M596" i="27"/>
  <c r="M595" i="27" s="1"/>
  <c r="M594" i="27" s="1"/>
  <c r="M593" i="27" s="1"/>
  <c r="L596" i="27"/>
  <c r="L595" i="27" s="1"/>
  <c r="L594" i="27" s="1"/>
  <c r="L593" i="27" s="1"/>
  <c r="R462" i="27"/>
  <c r="D462" i="27" s="1"/>
  <c r="E462" i="27" s="1"/>
  <c r="J462" i="27" s="1"/>
  <c r="S463" i="27"/>
  <c r="L444" i="27"/>
  <c r="L461" i="27"/>
  <c r="S446" i="27"/>
  <c r="R446" i="27" s="1"/>
  <c r="R445" i="27"/>
  <c r="N412" i="27"/>
  <c r="N411" i="27" s="1"/>
  <c r="N410" i="27" s="1"/>
  <c r="L412" i="27"/>
  <c r="L411" i="27" s="1"/>
  <c r="L410" i="27" s="1"/>
  <c r="M412" i="27"/>
  <c r="M411" i="27" s="1"/>
  <c r="M410" i="27" s="1"/>
  <c r="N568" i="27"/>
  <c r="L568" i="27"/>
  <c r="M568" i="27"/>
  <c r="S434" i="27"/>
  <c r="R433" i="27"/>
  <c r="R85" i="27"/>
  <c r="S86" i="27"/>
  <c r="N424" i="27"/>
  <c r="N423" i="27" s="1"/>
  <c r="N422" i="27" s="1"/>
  <c r="N421" i="27" s="1"/>
  <c r="N420" i="27" s="1"/>
  <c r="L424" i="27"/>
  <c r="L423" i="27" s="1"/>
  <c r="L422" i="27" s="1"/>
  <c r="L421" i="27" s="1"/>
  <c r="L420" i="27" s="1"/>
  <c r="M424" i="27"/>
  <c r="M423" i="27" s="1"/>
  <c r="M422" i="27" s="1"/>
  <c r="M421" i="27" s="1"/>
  <c r="M420" i="27" s="1"/>
  <c r="N400" i="27"/>
  <c r="N399" i="27" s="1"/>
  <c r="N398" i="27" s="1"/>
  <c r="N397" i="27" s="1"/>
  <c r="N396" i="27" s="1"/>
  <c r="M400" i="27"/>
  <c r="M399" i="27" s="1"/>
  <c r="M398" i="27" s="1"/>
  <c r="M397" i="27" s="1"/>
  <c r="M396" i="27" s="1"/>
  <c r="L400" i="27"/>
  <c r="L399" i="27" s="1"/>
  <c r="L398" i="27" s="1"/>
  <c r="L397" i="27" s="1"/>
  <c r="L396" i="27" s="1"/>
  <c r="R568" i="26"/>
  <c r="S400" i="26"/>
  <c r="R400" i="26" s="1"/>
  <c r="R399" i="26"/>
  <c r="R698" i="26"/>
  <c r="D698" i="26" s="1"/>
  <c r="E698" i="26" s="1"/>
  <c r="S699" i="26"/>
  <c r="M461" i="26"/>
  <c r="N461" i="26"/>
  <c r="L596" i="26"/>
  <c r="L595" i="26" s="1"/>
  <c r="L594" i="26" s="1"/>
  <c r="L593" i="26" s="1"/>
  <c r="M596" i="26"/>
  <c r="M595" i="26" s="1"/>
  <c r="M594" i="26" s="1"/>
  <c r="M593" i="26" s="1"/>
  <c r="N596" i="26"/>
  <c r="N595" i="26" s="1"/>
  <c r="N594" i="26" s="1"/>
  <c r="N593" i="26" s="1"/>
  <c r="L404" i="26"/>
  <c r="L403" i="26" s="1"/>
  <c r="L402" i="26" s="1"/>
  <c r="N404" i="26"/>
  <c r="N403" i="26" s="1"/>
  <c r="N402" i="26" s="1"/>
  <c r="M404" i="26"/>
  <c r="M403" i="26" s="1"/>
  <c r="M402" i="26" s="1"/>
  <c r="N440" i="26"/>
  <c r="N439" i="26" s="1"/>
  <c r="N438" i="26" s="1"/>
  <c r="M440" i="26"/>
  <c r="M439" i="26" s="1"/>
  <c r="M438" i="26" s="1"/>
  <c r="L440" i="26"/>
  <c r="L439" i="26" s="1"/>
  <c r="L438" i="26" s="1"/>
  <c r="R423" i="26"/>
  <c r="S424" i="26"/>
  <c r="R424" i="26" s="1"/>
  <c r="R679" i="26"/>
  <c r="S680" i="26"/>
  <c r="S463" i="26"/>
  <c r="R462" i="26"/>
  <c r="D462" i="26" s="1"/>
  <c r="E462" i="26" s="1"/>
  <c r="J462" i="26" s="1"/>
  <c r="R445" i="26"/>
  <c r="S446" i="26"/>
  <c r="R446" i="26" s="1"/>
  <c r="R433" i="26"/>
  <c r="S434" i="26"/>
  <c r="N444" i="26"/>
  <c r="L417" i="26"/>
  <c r="L418" i="26" s="1"/>
  <c r="L476" i="25"/>
  <c r="L428" i="25"/>
  <c r="L427" i="25" s="1"/>
  <c r="L426" i="25" s="1"/>
  <c r="N428" i="25"/>
  <c r="N427" i="25" s="1"/>
  <c r="N426" i="25" s="1"/>
  <c r="M428" i="25"/>
  <c r="M427" i="25" s="1"/>
  <c r="M426" i="25" s="1"/>
  <c r="R467" i="25"/>
  <c r="S468" i="25"/>
  <c r="R468" i="25" s="1"/>
  <c r="S478" i="25"/>
  <c r="R477" i="25"/>
  <c r="S87" i="25"/>
  <c r="S88" i="25"/>
  <c r="R86" i="25"/>
  <c r="R439" i="25"/>
  <c r="S440" i="25"/>
  <c r="R440" i="25" s="1"/>
  <c r="S696" i="25"/>
  <c r="R695" i="25"/>
  <c r="S450" i="25"/>
  <c r="R449" i="25"/>
  <c r="S462" i="25"/>
  <c r="R462" i="25" s="1"/>
  <c r="R461" i="25"/>
  <c r="R363" i="25"/>
  <c r="D363" i="25" s="1"/>
  <c r="E363" i="25" s="1"/>
  <c r="J363" i="25" s="1"/>
  <c r="S364" i="25"/>
  <c r="L444" i="25"/>
  <c r="L443" i="25" s="1"/>
  <c r="L442" i="25" s="1"/>
  <c r="N444" i="25"/>
  <c r="N443" i="25" s="1"/>
  <c r="N442" i="25" s="1"/>
  <c r="M444" i="25"/>
  <c r="M443" i="25" s="1"/>
  <c r="M442" i="25" s="1"/>
  <c r="M476" i="25"/>
  <c r="N433" i="25"/>
  <c r="N434" i="25" s="1"/>
  <c r="M614" i="19"/>
  <c r="M613" i="19" s="1"/>
  <c r="M612" i="19" s="1"/>
  <c r="M611" i="19" s="1"/>
  <c r="N614" i="19"/>
  <c r="N613" i="19" s="1"/>
  <c r="N612" i="19" s="1"/>
  <c r="N611" i="19" s="1"/>
  <c r="L614" i="19"/>
  <c r="L613" i="19" s="1"/>
  <c r="L612" i="19" s="1"/>
  <c r="L611" i="19" s="1"/>
  <c r="M528" i="19"/>
  <c r="M529" i="19" s="1"/>
  <c r="N528" i="19"/>
  <c r="N529" i="19" s="1"/>
  <c r="L422" i="19"/>
  <c r="L421" i="19" s="1"/>
  <c r="L420" i="19" s="1"/>
  <c r="N422" i="19"/>
  <c r="N421" i="19" s="1"/>
  <c r="N420" i="19" s="1"/>
  <c r="M422" i="19"/>
  <c r="M421" i="19" s="1"/>
  <c r="M420" i="19" s="1"/>
  <c r="L442" i="19"/>
  <c r="L441" i="19" s="1"/>
  <c r="L440" i="19" s="1"/>
  <c r="L439" i="19" s="1"/>
  <c r="L438" i="19" s="1"/>
  <c r="N442" i="19"/>
  <c r="N441" i="19" s="1"/>
  <c r="N440" i="19" s="1"/>
  <c r="N439" i="19" s="1"/>
  <c r="N438" i="19" s="1"/>
  <c r="M442" i="19"/>
  <c r="M441" i="19" s="1"/>
  <c r="M440" i="19" s="1"/>
  <c r="M439" i="19" s="1"/>
  <c r="M438" i="19" s="1"/>
  <c r="L492" i="19"/>
  <c r="L491" i="19" s="1"/>
  <c r="L490" i="19" s="1"/>
  <c r="M492" i="19"/>
  <c r="M491" i="19" s="1"/>
  <c r="M490" i="19" s="1"/>
  <c r="N492" i="19"/>
  <c r="N491" i="19" s="1"/>
  <c r="N490" i="19" s="1"/>
  <c r="R451" i="19"/>
  <c r="S452" i="19"/>
  <c r="S418" i="19"/>
  <c r="R418" i="19" s="1"/>
  <c r="R417" i="19"/>
  <c r="L528" i="19"/>
  <c r="L529" i="19" s="1"/>
  <c r="S470" i="19"/>
  <c r="R470" i="19" s="1"/>
  <c r="R469" i="19"/>
  <c r="R697" i="19"/>
  <c r="S698" i="19"/>
  <c r="S88" i="19"/>
  <c r="R88" i="19" s="1"/>
  <c r="D88" i="19" s="1"/>
  <c r="E88" i="19" s="1"/>
  <c r="J88" i="19" s="1"/>
  <c r="R87" i="19"/>
  <c r="S89" i="19"/>
  <c r="N559" i="27" l="1"/>
  <c r="N560" i="27" s="1"/>
  <c r="R687" i="27"/>
  <c r="S688" i="27"/>
  <c r="S523" i="27"/>
  <c r="R522" i="27"/>
  <c r="L586" i="27"/>
  <c r="L587" i="27" s="1"/>
  <c r="L588" i="27" s="1"/>
  <c r="D521" i="27"/>
  <c r="E521" i="27" s="1"/>
  <c r="J521" i="27" s="1"/>
  <c r="L521" i="27"/>
  <c r="M521" i="27"/>
  <c r="M522" i="27" s="1"/>
  <c r="M613" i="27"/>
  <c r="N613" i="27"/>
  <c r="R614" i="27"/>
  <c r="S615" i="27"/>
  <c r="L613" i="27"/>
  <c r="L614" i="27" s="1"/>
  <c r="R587" i="27"/>
  <c r="D587" i="27" s="1"/>
  <c r="E587" i="27" s="1"/>
  <c r="J587" i="27" s="1"/>
  <c r="S588" i="27"/>
  <c r="R588" i="27" s="1"/>
  <c r="D588" i="27" s="1"/>
  <c r="E588" i="27" s="1"/>
  <c r="J588" i="27" s="1"/>
  <c r="N587" i="27"/>
  <c r="M586" i="27"/>
  <c r="M587" i="27" s="1"/>
  <c r="M588" i="27" s="1"/>
  <c r="N561" i="27"/>
  <c r="N562" i="27" s="1"/>
  <c r="M559" i="27"/>
  <c r="M560" i="27" s="1"/>
  <c r="M561" i="27" s="1"/>
  <c r="M562" i="27" s="1"/>
  <c r="L561" i="27"/>
  <c r="L562" i="27" s="1"/>
  <c r="S562" i="27"/>
  <c r="S563" i="27" s="1"/>
  <c r="R561" i="27"/>
  <c r="N445" i="27"/>
  <c r="N446" i="27" s="1"/>
  <c r="M445" i="27"/>
  <c r="M446" i="27" s="1"/>
  <c r="M614" i="26"/>
  <c r="L557" i="26"/>
  <c r="L558" i="26" s="1"/>
  <c r="L522" i="26"/>
  <c r="N614" i="26"/>
  <c r="L452" i="26"/>
  <c r="L451" i="26" s="1"/>
  <c r="L450" i="26" s="1"/>
  <c r="L449" i="26" s="1"/>
  <c r="L448" i="26" s="1"/>
  <c r="M452" i="26"/>
  <c r="M451" i="26" s="1"/>
  <c r="M450" i="26" s="1"/>
  <c r="M449" i="26" s="1"/>
  <c r="M448" i="26" s="1"/>
  <c r="N452" i="26"/>
  <c r="N451" i="26" s="1"/>
  <c r="N450" i="26" s="1"/>
  <c r="N449" i="26" s="1"/>
  <c r="N448" i="26" s="1"/>
  <c r="M557" i="26"/>
  <c r="M558" i="26" s="1"/>
  <c r="N522" i="26"/>
  <c r="S616" i="26"/>
  <c r="R615" i="26"/>
  <c r="D615" i="26" s="1"/>
  <c r="E615" i="26" s="1"/>
  <c r="J615" i="26" s="1"/>
  <c r="L614" i="26"/>
  <c r="N445" i="26"/>
  <c r="R587" i="26"/>
  <c r="D587" i="26" s="1"/>
  <c r="E587" i="26" s="1"/>
  <c r="J587" i="26" s="1"/>
  <c r="S588" i="26"/>
  <c r="R588" i="26" s="1"/>
  <c r="D588" i="26" s="1"/>
  <c r="E588" i="26" s="1"/>
  <c r="J588" i="26" s="1"/>
  <c r="L586" i="26"/>
  <c r="M586" i="26"/>
  <c r="R559" i="26"/>
  <c r="N559" i="26" s="1"/>
  <c r="N560" i="26" s="1"/>
  <c r="S560" i="26"/>
  <c r="S561" i="26" s="1"/>
  <c r="R523" i="26"/>
  <c r="D523" i="26" s="1"/>
  <c r="E523" i="26" s="1"/>
  <c r="J523" i="26" s="1"/>
  <c r="S524" i="26"/>
  <c r="R524" i="26" s="1"/>
  <c r="D524" i="26" s="1"/>
  <c r="E524" i="26" s="1"/>
  <c r="J524" i="26" s="1"/>
  <c r="M522" i="26"/>
  <c r="L445" i="26"/>
  <c r="L446" i="26" s="1"/>
  <c r="N462" i="26"/>
  <c r="M462" i="26"/>
  <c r="N538" i="25"/>
  <c r="L538" i="25"/>
  <c r="S540" i="25"/>
  <c r="R540" i="25" s="1"/>
  <c r="D540" i="25" s="1"/>
  <c r="E540" i="25" s="1"/>
  <c r="J540" i="25" s="1"/>
  <c r="R539" i="25"/>
  <c r="D539" i="25" s="1"/>
  <c r="E539" i="25" s="1"/>
  <c r="J539" i="25" s="1"/>
  <c r="M538" i="25"/>
  <c r="N575" i="25"/>
  <c r="N576" i="25" s="1"/>
  <c r="S717" i="25"/>
  <c r="R716" i="25"/>
  <c r="G716" i="25" s="1"/>
  <c r="J716" i="25" s="1"/>
  <c r="S633" i="25"/>
  <c r="R632" i="25"/>
  <c r="D632" i="25" s="1"/>
  <c r="E632" i="25" s="1"/>
  <c r="J632" i="25" s="1"/>
  <c r="M631" i="25"/>
  <c r="L632" i="25"/>
  <c r="N631" i="25"/>
  <c r="N632" i="25" s="1"/>
  <c r="M603" i="25"/>
  <c r="M604" i="25" s="1"/>
  <c r="N603" i="25"/>
  <c r="N604" i="25" s="1"/>
  <c r="S578" i="25"/>
  <c r="S579" i="25" s="1"/>
  <c r="R577" i="25"/>
  <c r="L577" i="25" s="1"/>
  <c r="L578" i="25" s="1"/>
  <c r="N577" i="25"/>
  <c r="N578" i="25" s="1"/>
  <c r="M575" i="25"/>
  <c r="M576" i="25" s="1"/>
  <c r="M577" i="25" s="1"/>
  <c r="M578" i="25" s="1"/>
  <c r="N461" i="25"/>
  <c r="N462" i="25" s="1"/>
  <c r="N477" i="25"/>
  <c r="N517" i="25"/>
  <c r="M517" i="25"/>
  <c r="M461" i="25"/>
  <c r="M462" i="25" s="1"/>
  <c r="R674" i="19"/>
  <c r="D674" i="19" s="1"/>
  <c r="E674" i="19" s="1"/>
  <c r="J674" i="19" s="1"/>
  <c r="S675" i="19"/>
  <c r="M673" i="19"/>
  <c r="M674" i="19" s="1"/>
  <c r="N673" i="19"/>
  <c r="N674" i="19" s="1"/>
  <c r="L673" i="19"/>
  <c r="S658" i="19"/>
  <c r="R657" i="19"/>
  <c r="L633" i="19"/>
  <c r="L634" i="19" s="1"/>
  <c r="R634" i="19"/>
  <c r="D634" i="19" s="1"/>
  <c r="E634" i="19" s="1"/>
  <c r="J634" i="19" s="1"/>
  <c r="S635" i="19"/>
  <c r="M633" i="19"/>
  <c r="M634" i="19" s="1"/>
  <c r="N633" i="19"/>
  <c r="N634" i="19" s="1"/>
  <c r="L479" i="19"/>
  <c r="N463" i="19"/>
  <c r="M604" i="19"/>
  <c r="L604" i="19"/>
  <c r="S606" i="19"/>
  <c r="R606" i="19" s="1"/>
  <c r="D606" i="19" s="1"/>
  <c r="E606" i="19" s="1"/>
  <c r="J606" i="19" s="1"/>
  <c r="R605" i="19"/>
  <c r="D605" i="19" s="1"/>
  <c r="E605" i="19" s="1"/>
  <c r="J605" i="19" s="1"/>
  <c r="N464" i="19"/>
  <c r="N579" i="19"/>
  <c r="N580" i="19" s="1"/>
  <c r="M579" i="19"/>
  <c r="M580" i="19" s="1"/>
  <c r="S580" i="19"/>
  <c r="S581" i="19" s="1"/>
  <c r="R579" i="19"/>
  <c r="L579" i="19" s="1"/>
  <c r="L580" i="19" s="1"/>
  <c r="N479" i="19"/>
  <c r="S542" i="19"/>
  <c r="R542" i="19" s="1"/>
  <c r="D542" i="19" s="1"/>
  <c r="E542" i="19" s="1"/>
  <c r="J542" i="19" s="1"/>
  <c r="R541" i="19"/>
  <c r="D541" i="19" s="1"/>
  <c r="E541" i="19" s="1"/>
  <c r="J541" i="19" s="1"/>
  <c r="L541" i="19"/>
  <c r="L542" i="19" s="1"/>
  <c r="L463" i="19"/>
  <c r="L464" i="19" s="1"/>
  <c r="M464" i="19"/>
  <c r="R480" i="19"/>
  <c r="L480" i="19" s="1"/>
  <c r="S481" i="19"/>
  <c r="M479" i="19"/>
  <c r="M462" i="27"/>
  <c r="R86" i="27"/>
  <c r="S88" i="27"/>
  <c r="S87" i="27"/>
  <c r="L462" i="27"/>
  <c r="N462" i="27"/>
  <c r="L445" i="27"/>
  <c r="L446" i="27" s="1"/>
  <c r="S435" i="27"/>
  <c r="R434" i="27"/>
  <c r="D434" i="27" s="1"/>
  <c r="E434" i="27" s="1"/>
  <c r="S464" i="27"/>
  <c r="R463" i="27"/>
  <c r="M445" i="26"/>
  <c r="M446" i="26" s="1"/>
  <c r="L568" i="26"/>
  <c r="M568" i="26"/>
  <c r="N568" i="26"/>
  <c r="R463" i="26"/>
  <c r="S464" i="26"/>
  <c r="M424" i="26"/>
  <c r="M423" i="26" s="1"/>
  <c r="M422" i="26" s="1"/>
  <c r="M421" i="26" s="1"/>
  <c r="M420" i="26" s="1"/>
  <c r="L424" i="26"/>
  <c r="L423" i="26" s="1"/>
  <c r="L422" i="26" s="1"/>
  <c r="L421" i="26" s="1"/>
  <c r="L420" i="26" s="1"/>
  <c r="N424" i="26"/>
  <c r="N423" i="26" s="1"/>
  <c r="N422" i="26" s="1"/>
  <c r="N421" i="26" s="1"/>
  <c r="N420" i="26" s="1"/>
  <c r="L400" i="26"/>
  <c r="L399" i="26" s="1"/>
  <c r="L398" i="26" s="1"/>
  <c r="L397" i="26" s="1"/>
  <c r="L396" i="26" s="1"/>
  <c r="N400" i="26"/>
  <c r="N399" i="26" s="1"/>
  <c r="N398" i="26" s="1"/>
  <c r="N397" i="26" s="1"/>
  <c r="N396" i="26" s="1"/>
  <c r="M400" i="26"/>
  <c r="M399" i="26" s="1"/>
  <c r="M398" i="26" s="1"/>
  <c r="M397" i="26" s="1"/>
  <c r="M396" i="26" s="1"/>
  <c r="N446" i="26"/>
  <c r="S700" i="26"/>
  <c r="R699" i="26"/>
  <c r="S435" i="26"/>
  <c r="R434" i="26"/>
  <c r="D434" i="26" s="1"/>
  <c r="E434" i="26" s="1"/>
  <c r="S681" i="26"/>
  <c r="R680" i="26"/>
  <c r="D680" i="26" s="1"/>
  <c r="E680" i="26" s="1"/>
  <c r="J680" i="26" s="1"/>
  <c r="L462" i="26"/>
  <c r="N468" i="25"/>
  <c r="N467" i="25" s="1"/>
  <c r="N466" i="25" s="1"/>
  <c r="N465" i="25" s="1"/>
  <c r="N464" i="25" s="1"/>
  <c r="L468" i="25"/>
  <c r="L467" i="25" s="1"/>
  <c r="L466" i="25" s="1"/>
  <c r="L465" i="25" s="1"/>
  <c r="L464" i="25" s="1"/>
  <c r="M468" i="25"/>
  <c r="M467" i="25" s="1"/>
  <c r="M466" i="25" s="1"/>
  <c r="M465" i="25" s="1"/>
  <c r="M464" i="25" s="1"/>
  <c r="L477" i="25"/>
  <c r="R364" i="25"/>
  <c r="S365" i="25"/>
  <c r="R365" i="25" s="1"/>
  <c r="R696" i="25"/>
  <c r="D696" i="25" s="1"/>
  <c r="E696" i="25" s="1"/>
  <c r="J696" i="25" s="1"/>
  <c r="S697" i="25"/>
  <c r="L461" i="25"/>
  <c r="L462" i="25" s="1"/>
  <c r="N80" i="25"/>
  <c r="N81" i="25" s="1"/>
  <c r="N82" i="25" s="1"/>
  <c r="N83" i="25" s="1"/>
  <c r="N84" i="25" s="1"/>
  <c r="N85" i="25" s="1"/>
  <c r="M80" i="25"/>
  <c r="M81" i="25" s="1"/>
  <c r="M82" i="25" s="1"/>
  <c r="M83" i="25" s="1"/>
  <c r="M84" i="25" s="1"/>
  <c r="M85" i="25" s="1"/>
  <c r="N91" i="25"/>
  <c r="N90" i="25" s="1"/>
  <c r="N89" i="25" s="1"/>
  <c r="R87" i="25"/>
  <c r="M91" i="25"/>
  <c r="M90" i="25" s="1"/>
  <c r="M89" i="25" s="1"/>
  <c r="L80" i="25"/>
  <c r="L81" i="25" s="1"/>
  <c r="L82" i="25" s="1"/>
  <c r="L83" i="25" s="1"/>
  <c r="L84" i="25" s="1"/>
  <c r="L85" i="25" s="1"/>
  <c r="L91" i="25"/>
  <c r="L90" i="25" s="1"/>
  <c r="L89" i="25" s="1"/>
  <c r="S479" i="25"/>
  <c r="R478" i="25"/>
  <c r="D478" i="25" s="1"/>
  <c r="E478" i="25" s="1"/>
  <c r="J478" i="25" s="1"/>
  <c r="L440" i="25"/>
  <c r="L439" i="25" s="1"/>
  <c r="L438" i="25" s="1"/>
  <c r="L437" i="25" s="1"/>
  <c r="L436" i="25" s="1"/>
  <c r="N440" i="25"/>
  <c r="N439" i="25" s="1"/>
  <c r="N438" i="25" s="1"/>
  <c r="N437" i="25" s="1"/>
  <c r="N436" i="25" s="1"/>
  <c r="M440" i="25"/>
  <c r="M439" i="25" s="1"/>
  <c r="M438" i="25" s="1"/>
  <c r="M437" i="25" s="1"/>
  <c r="M436" i="25" s="1"/>
  <c r="M477" i="25"/>
  <c r="S451" i="25"/>
  <c r="R450" i="25"/>
  <c r="D450" i="25" s="1"/>
  <c r="E450" i="25" s="1"/>
  <c r="S90" i="19"/>
  <c r="R89" i="19"/>
  <c r="D89" i="19" s="1"/>
  <c r="E89" i="19" s="1"/>
  <c r="J89" i="19" s="1"/>
  <c r="M89" i="19"/>
  <c r="M90" i="19" s="1"/>
  <c r="M91" i="19" s="1"/>
  <c r="N83" i="19"/>
  <c r="N84" i="19" s="1"/>
  <c r="N85" i="19" s="1"/>
  <c r="N86" i="19" s="1"/>
  <c r="L89" i="19"/>
  <c r="L90" i="19" s="1"/>
  <c r="L91" i="19" s="1"/>
  <c r="M83" i="19"/>
  <c r="M84" i="19" s="1"/>
  <c r="M85" i="19" s="1"/>
  <c r="M86" i="19" s="1"/>
  <c r="L83" i="19"/>
  <c r="L84" i="19" s="1"/>
  <c r="L85" i="19" s="1"/>
  <c r="L86" i="19" s="1"/>
  <c r="N89" i="19"/>
  <c r="N90" i="19" s="1"/>
  <c r="N91" i="19" s="1"/>
  <c r="M470" i="19"/>
  <c r="M469" i="19" s="1"/>
  <c r="M468" i="19" s="1"/>
  <c r="M467" i="19" s="1"/>
  <c r="M466" i="19" s="1"/>
  <c r="N470" i="19"/>
  <c r="N469" i="19" s="1"/>
  <c r="N468" i="19" s="1"/>
  <c r="N467" i="19" s="1"/>
  <c r="N466" i="19" s="1"/>
  <c r="L470" i="19"/>
  <c r="L469" i="19" s="1"/>
  <c r="L468" i="19" s="1"/>
  <c r="L467" i="19" s="1"/>
  <c r="L466" i="19" s="1"/>
  <c r="L418" i="19"/>
  <c r="L417" i="19" s="1"/>
  <c r="L416" i="19" s="1"/>
  <c r="L415" i="19" s="1"/>
  <c r="L414" i="19" s="1"/>
  <c r="N418" i="19"/>
  <c r="N417" i="19" s="1"/>
  <c r="N416" i="19" s="1"/>
  <c r="N415" i="19" s="1"/>
  <c r="N414" i="19" s="1"/>
  <c r="M418" i="19"/>
  <c r="M417" i="19" s="1"/>
  <c r="M416" i="19" s="1"/>
  <c r="M415" i="19" s="1"/>
  <c r="M414" i="19" s="1"/>
  <c r="R452" i="19"/>
  <c r="D452" i="19" s="1"/>
  <c r="E452" i="19" s="1"/>
  <c r="S453" i="19"/>
  <c r="S699" i="19"/>
  <c r="R698" i="19"/>
  <c r="D698" i="19" s="1"/>
  <c r="E698" i="19" s="1"/>
  <c r="J698" i="19" s="1"/>
  <c r="D522" i="27" l="1"/>
  <c r="E522" i="27" s="1"/>
  <c r="J522" i="27" s="1"/>
  <c r="N522" i="27"/>
  <c r="R523" i="27"/>
  <c r="S524" i="27"/>
  <c r="R524" i="27" s="1"/>
  <c r="D524" i="27" s="1"/>
  <c r="E524" i="27" s="1"/>
  <c r="J524" i="27" s="1"/>
  <c r="R688" i="27"/>
  <c r="G688" i="27" s="1"/>
  <c r="J688" i="27" s="1"/>
  <c r="S689" i="27"/>
  <c r="L522" i="27"/>
  <c r="L523" i="27" s="1"/>
  <c r="L524" i="27" s="1"/>
  <c r="R615" i="27"/>
  <c r="D615" i="27" s="1"/>
  <c r="E615" i="27" s="1"/>
  <c r="J615" i="27" s="1"/>
  <c r="S616" i="27"/>
  <c r="N614" i="27"/>
  <c r="N615" i="27" s="1"/>
  <c r="M614" i="27"/>
  <c r="N588" i="27"/>
  <c r="L563" i="27"/>
  <c r="L564" i="27" s="1"/>
  <c r="M563" i="27"/>
  <c r="M564" i="27" s="1"/>
  <c r="N563" i="27"/>
  <c r="N564" i="27" s="1"/>
  <c r="S564" i="27"/>
  <c r="S565" i="27" s="1"/>
  <c r="R565" i="27" s="1"/>
  <c r="R563" i="27"/>
  <c r="L463" i="27"/>
  <c r="M523" i="26"/>
  <c r="M524" i="26" s="1"/>
  <c r="M559" i="26"/>
  <c r="M560" i="26" s="1"/>
  <c r="M561" i="26" s="1"/>
  <c r="M562" i="26" s="1"/>
  <c r="N615" i="26"/>
  <c r="L615" i="26"/>
  <c r="R616" i="26"/>
  <c r="D616" i="26" s="1"/>
  <c r="E616" i="26" s="1"/>
  <c r="J616" i="26" s="1"/>
  <c r="S617" i="26"/>
  <c r="M615" i="26"/>
  <c r="M587" i="26"/>
  <c r="M588" i="26" s="1"/>
  <c r="N587" i="26"/>
  <c r="N588" i="26" s="1"/>
  <c r="L587" i="26"/>
  <c r="L588" i="26" s="1"/>
  <c r="L559" i="26"/>
  <c r="L560" i="26" s="1"/>
  <c r="S562" i="26"/>
  <c r="S563" i="26" s="1"/>
  <c r="R561" i="26"/>
  <c r="N561" i="26" s="1"/>
  <c r="N562" i="26" s="1"/>
  <c r="L463" i="26"/>
  <c r="L523" i="26"/>
  <c r="L524" i="26" s="1"/>
  <c r="M463" i="26"/>
  <c r="N523" i="26"/>
  <c r="N524" i="26" s="1"/>
  <c r="N463" i="26"/>
  <c r="M539" i="25"/>
  <c r="M540" i="25" s="1"/>
  <c r="L539" i="25"/>
  <c r="L540" i="25" s="1"/>
  <c r="M632" i="25"/>
  <c r="R717" i="25"/>
  <c r="S718" i="25"/>
  <c r="N539" i="25"/>
  <c r="N540" i="25" s="1"/>
  <c r="S634" i="25"/>
  <c r="R633" i="25"/>
  <c r="D633" i="25" s="1"/>
  <c r="E633" i="25" s="1"/>
  <c r="J633" i="25" s="1"/>
  <c r="S580" i="25"/>
  <c r="S581" i="25" s="1"/>
  <c r="R581" i="25" s="1"/>
  <c r="R579" i="25"/>
  <c r="L579" i="25" s="1"/>
  <c r="L580" i="25" s="1"/>
  <c r="N478" i="25"/>
  <c r="L478" i="25"/>
  <c r="M675" i="19"/>
  <c r="L674" i="19"/>
  <c r="L675" i="19" s="1"/>
  <c r="N675" i="19"/>
  <c r="S676" i="19"/>
  <c r="R675" i="19"/>
  <c r="D675" i="19" s="1"/>
  <c r="E675" i="19" s="1"/>
  <c r="J675" i="19" s="1"/>
  <c r="D657" i="19"/>
  <c r="E657" i="19" s="1"/>
  <c r="J657" i="19" s="1"/>
  <c r="L657" i="19"/>
  <c r="L658" i="19" s="1"/>
  <c r="N657" i="19"/>
  <c r="N658" i="19" s="1"/>
  <c r="M657" i="19"/>
  <c r="M658" i="19" s="1"/>
  <c r="S659" i="19"/>
  <c r="R658" i="19"/>
  <c r="D658" i="19" s="1"/>
  <c r="E658" i="19" s="1"/>
  <c r="J658" i="19" s="1"/>
  <c r="S636" i="19"/>
  <c r="R635" i="19"/>
  <c r="D635" i="19" s="1"/>
  <c r="E635" i="19" s="1"/>
  <c r="J635" i="19" s="1"/>
  <c r="N605" i="19"/>
  <c r="N606" i="19" s="1"/>
  <c r="L605" i="19"/>
  <c r="L606" i="19" s="1"/>
  <c r="M605" i="19"/>
  <c r="M606" i="19" s="1"/>
  <c r="S582" i="19"/>
  <c r="S583" i="19" s="1"/>
  <c r="R583" i="19" s="1"/>
  <c r="R581" i="19"/>
  <c r="L581" i="19" s="1"/>
  <c r="L582" i="19" s="1"/>
  <c r="L583" i="19" s="1"/>
  <c r="L584" i="19" s="1"/>
  <c r="L585" i="19" s="1"/>
  <c r="M541" i="19"/>
  <c r="M542" i="19" s="1"/>
  <c r="N541" i="19"/>
  <c r="N542" i="19" s="1"/>
  <c r="M480" i="19"/>
  <c r="S482" i="19"/>
  <c r="R481" i="19"/>
  <c r="L481" i="19" s="1"/>
  <c r="D480" i="19"/>
  <c r="E480" i="19" s="1"/>
  <c r="J480" i="19" s="1"/>
  <c r="N480" i="19"/>
  <c r="S465" i="27"/>
  <c r="R464" i="27"/>
  <c r="D464" i="27" s="1"/>
  <c r="E464" i="27" s="1"/>
  <c r="J464" i="27" s="1"/>
  <c r="R87" i="27"/>
  <c r="L80" i="27"/>
  <c r="L81" i="27" s="1"/>
  <c r="L82" i="27" s="1"/>
  <c r="L83" i="27" s="1"/>
  <c r="L84" i="27" s="1"/>
  <c r="L85" i="27" s="1"/>
  <c r="N91" i="27"/>
  <c r="N90" i="27" s="1"/>
  <c r="N89" i="27" s="1"/>
  <c r="M91" i="27"/>
  <c r="M90" i="27" s="1"/>
  <c r="M89" i="27" s="1"/>
  <c r="L91" i="27"/>
  <c r="L90" i="27" s="1"/>
  <c r="L89" i="27" s="1"/>
  <c r="N80" i="27"/>
  <c r="N81" i="27" s="1"/>
  <c r="N82" i="27" s="1"/>
  <c r="N83" i="27" s="1"/>
  <c r="N84" i="27" s="1"/>
  <c r="N85" i="27" s="1"/>
  <c r="M80" i="27"/>
  <c r="M81" i="27" s="1"/>
  <c r="M82" i="27" s="1"/>
  <c r="M83" i="27" s="1"/>
  <c r="M84" i="27" s="1"/>
  <c r="M85" i="27" s="1"/>
  <c r="M463" i="27"/>
  <c r="R435" i="27"/>
  <c r="S436" i="27"/>
  <c r="R436" i="27" s="1"/>
  <c r="N463" i="27"/>
  <c r="S682" i="26"/>
  <c r="R681" i="26"/>
  <c r="R435" i="26"/>
  <c r="S436" i="26"/>
  <c r="R436" i="26" s="1"/>
  <c r="S465" i="26"/>
  <c r="R464" i="26"/>
  <c r="D464" i="26" s="1"/>
  <c r="E464" i="26" s="1"/>
  <c r="J464" i="26" s="1"/>
  <c r="S701" i="26"/>
  <c r="R700" i="26"/>
  <c r="J700" i="26" s="1"/>
  <c r="R479" i="25"/>
  <c r="S480" i="25"/>
  <c r="M478" i="25"/>
  <c r="R88" i="25"/>
  <c r="D88" i="25" s="1"/>
  <c r="E88" i="25" s="1"/>
  <c r="J88" i="25" s="1"/>
  <c r="D87" i="25"/>
  <c r="E87" i="25" s="1"/>
  <c r="J87" i="25" s="1"/>
  <c r="R697" i="25"/>
  <c r="S698" i="25"/>
  <c r="R451" i="25"/>
  <c r="S452" i="25"/>
  <c r="R452" i="25" s="1"/>
  <c r="S454" i="19"/>
  <c r="R454" i="19" s="1"/>
  <c r="R453" i="19"/>
  <c r="S700" i="19"/>
  <c r="R699" i="19"/>
  <c r="S91" i="19"/>
  <c r="R91" i="19" s="1"/>
  <c r="R90" i="19"/>
  <c r="R689" i="27" l="1"/>
  <c r="S690" i="27"/>
  <c r="D523" i="27"/>
  <c r="E523" i="27" s="1"/>
  <c r="J523" i="27" s="1"/>
  <c r="M523" i="27"/>
  <c r="M524" i="27" s="1"/>
  <c r="M615" i="27"/>
  <c r="N523" i="27"/>
  <c r="N524" i="27" s="1"/>
  <c r="S617" i="27"/>
  <c r="R616" i="27"/>
  <c r="D616" i="27" s="1"/>
  <c r="E616" i="27" s="1"/>
  <c r="J616" i="27" s="1"/>
  <c r="L615" i="27"/>
  <c r="N565" i="27"/>
  <c r="N566" i="27" s="1"/>
  <c r="N567" i="27" s="1"/>
  <c r="M565" i="27"/>
  <c r="M566" i="27" s="1"/>
  <c r="M567" i="27" s="1"/>
  <c r="L565" i="27"/>
  <c r="L566" i="27" s="1"/>
  <c r="L567" i="27" s="1"/>
  <c r="L464" i="27"/>
  <c r="L561" i="26"/>
  <c r="L562" i="26" s="1"/>
  <c r="M616" i="26"/>
  <c r="S618" i="26"/>
  <c r="R617" i="26"/>
  <c r="D617" i="26" s="1"/>
  <c r="E617" i="26" s="1"/>
  <c r="J617" i="26" s="1"/>
  <c r="N616" i="26"/>
  <c r="L616" i="26"/>
  <c r="R563" i="26"/>
  <c r="N563" i="26" s="1"/>
  <c r="N564" i="26" s="1"/>
  <c r="S564" i="26"/>
  <c r="S565" i="26" s="1"/>
  <c r="R565" i="26" s="1"/>
  <c r="L464" i="26"/>
  <c r="S719" i="25"/>
  <c r="R718" i="25"/>
  <c r="M479" i="25"/>
  <c r="L581" i="25"/>
  <c r="L582" i="25" s="1"/>
  <c r="L583" i="25" s="1"/>
  <c r="S635" i="25"/>
  <c r="R634" i="25"/>
  <c r="D634" i="25" s="1"/>
  <c r="E634" i="25" s="1"/>
  <c r="J634" i="25" s="1"/>
  <c r="M633" i="25"/>
  <c r="L633" i="25"/>
  <c r="N633" i="25"/>
  <c r="N579" i="25"/>
  <c r="N580" i="25" s="1"/>
  <c r="N581" i="25" s="1"/>
  <c r="N582" i="25" s="1"/>
  <c r="N583" i="25" s="1"/>
  <c r="M579" i="25"/>
  <c r="M580" i="25" s="1"/>
  <c r="M581" i="25" s="1"/>
  <c r="M582" i="25" s="1"/>
  <c r="M583" i="25" s="1"/>
  <c r="L479" i="25"/>
  <c r="R518" i="25"/>
  <c r="N479" i="25"/>
  <c r="S677" i="19"/>
  <c r="R676" i="19"/>
  <c r="D676" i="19" s="1"/>
  <c r="E676" i="19" s="1"/>
  <c r="J676" i="19" s="1"/>
  <c r="N676" i="19"/>
  <c r="L676" i="19"/>
  <c r="R659" i="19"/>
  <c r="S660" i="19"/>
  <c r="L635" i="19"/>
  <c r="M635" i="19"/>
  <c r="R636" i="19"/>
  <c r="D636" i="19" s="1"/>
  <c r="E636" i="19" s="1"/>
  <c r="J636" i="19" s="1"/>
  <c r="S637" i="19"/>
  <c r="N635" i="19"/>
  <c r="N581" i="19"/>
  <c r="N582" i="19" s="1"/>
  <c r="N583" i="19" s="1"/>
  <c r="N584" i="19" s="1"/>
  <c r="N585" i="19" s="1"/>
  <c r="M581" i="19"/>
  <c r="M582" i="19" s="1"/>
  <c r="M583" i="19" s="1"/>
  <c r="M584" i="19" s="1"/>
  <c r="M585" i="19" s="1"/>
  <c r="M481" i="19"/>
  <c r="N481" i="19"/>
  <c r="R482" i="19"/>
  <c r="S483" i="19"/>
  <c r="M464" i="27"/>
  <c r="R465" i="27"/>
  <c r="S466" i="27"/>
  <c r="N436" i="27"/>
  <c r="N435" i="27" s="1"/>
  <c r="N434" i="27" s="1"/>
  <c r="N433" i="27" s="1"/>
  <c r="N432" i="27" s="1"/>
  <c r="N431" i="27" s="1"/>
  <c r="N430" i="27" s="1"/>
  <c r="M436" i="27"/>
  <c r="M435" i="27" s="1"/>
  <c r="M434" i="27" s="1"/>
  <c r="M433" i="27" s="1"/>
  <c r="M432" i="27" s="1"/>
  <c r="M431" i="27" s="1"/>
  <c r="M430" i="27" s="1"/>
  <c r="L436" i="27"/>
  <c r="L435" i="27" s="1"/>
  <c r="L434" i="27" s="1"/>
  <c r="L433" i="27" s="1"/>
  <c r="L432" i="27" s="1"/>
  <c r="L431" i="27" s="1"/>
  <c r="L430" i="27" s="1"/>
  <c r="D87" i="27"/>
  <c r="E87" i="27" s="1"/>
  <c r="R88" i="27"/>
  <c r="D88" i="27" s="1"/>
  <c r="E88" i="27" s="1"/>
  <c r="N464" i="27"/>
  <c r="R502" i="27"/>
  <c r="S683" i="26"/>
  <c r="R682" i="26"/>
  <c r="R701" i="26"/>
  <c r="S702" i="26"/>
  <c r="S466" i="26"/>
  <c r="R465" i="26"/>
  <c r="N464" i="26"/>
  <c r="R502" i="26"/>
  <c r="N436" i="26"/>
  <c r="N435" i="26" s="1"/>
  <c r="N434" i="26" s="1"/>
  <c r="N433" i="26" s="1"/>
  <c r="N432" i="26" s="1"/>
  <c r="N431" i="26" s="1"/>
  <c r="N430" i="26" s="1"/>
  <c r="L436" i="26"/>
  <c r="L435" i="26" s="1"/>
  <c r="L434" i="26" s="1"/>
  <c r="L433" i="26" s="1"/>
  <c r="L432" i="26" s="1"/>
  <c r="L431" i="26" s="1"/>
  <c r="L430" i="26" s="1"/>
  <c r="M436" i="26"/>
  <c r="M435" i="26" s="1"/>
  <c r="M434" i="26" s="1"/>
  <c r="M433" i="26" s="1"/>
  <c r="M432" i="26" s="1"/>
  <c r="M431" i="26" s="1"/>
  <c r="M430" i="26" s="1"/>
  <c r="M464" i="26"/>
  <c r="S481" i="25"/>
  <c r="R480" i="25"/>
  <c r="D480" i="25" s="1"/>
  <c r="E480" i="25" s="1"/>
  <c r="J480" i="25" s="1"/>
  <c r="N452" i="25"/>
  <c r="N451" i="25" s="1"/>
  <c r="N450" i="25" s="1"/>
  <c r="N449" i="25" s="1"/>
  <c r="N448" i="25" s="1"/>
  <c r="N447" i="25" s="1"/>
  <c r="N446" i="25" s="1"/>
  <c r="M452" i="25"/>
  <c r="M451" i="25" s="1"/>
  <c r="M450" i="25" s="1"/>
  <c r="M449" i="25" s="1"/>
  <c r="M448" i="25" s="1"/>
  <c r="M447" i="25" s="1"/>
  <c r="M446" i="25" s="1"/>
  <c r="L452" i="25"/>
  <c r="L451" i="25" s="1"/>
  <c r="L450" i="25" s="1"/>
  <c r="L449" i="25" s="1"/>
  <c r="L448" i="25" s="1"/>
  <c r="L447" i="25" s="1"/>
  <c r="L446" i="25" s="1"/>
  <c r="S699" i="25"/>
  <c r="R698" i="25"/>
  <c r="R700" i="19"/>
  <c r="S701" i="19"/>
  <c r="N454" i="19"/>
  <c r="N453" i="19" s="1"/>
  <c r="N452" i="19" s="1"/>
  <c r="N451" i="19" s="1"/>
  <c r="N450" i="19" s="1"/>
  <c r="N449" i="19" s="1"/>
  <c r="N448" i="19" s="1"/>
  <c r="L454" i="19"/>
  <c r="L453" i="19" s="1"/>
  <c r="L452" i="19" s="1"/>
  <c r="L451" i="19" s="1"/>
  <c r="L450" i="19" s="1"/>
  <c r="L449" i="19" s="1"/>
  <c r="L448" i="19" s="1"/>
  <c r="M454" i="19"/>
  <c r="M453" i="19" s="1"/>
  <c r="M452" i="19" s="1"/>
  <c r="M451" i="19" s="1"/>
  <c r="M450" i="19" s="1"/>
  <c r="M449" i="19" s="1"/>
  <c r="M448" i="19" s="1"/>
  <c r="S691" i="27" l="1"/>
  <c r="R690" i="27"/>
  <c r="L616" i="27"/>
  <c r="L617" i="27" s="1"/>
  <c r="S618" i="27"/>
  <c r="R617" i="27"/>
  <c r="D617" i="27" s="1"/>
  <c r="E617" i="27" s="1"/>
  <c r="J617" i="27" s="1"/>
  <c r="N465" i="27"/>
  <c r="N616" i="27"/>
  <c r="M616" i="27"/>
  <c r="L465" i="27"/>
  <c r="M465" i="27"/>
  <c r="N565" i="26"/>
  <c r="N566" i="26" s="1"/>
  <c r="N567" i="26" s="1"/>
  <c r="N617" i="26"/>
  <c r="S619" i="26"/>
  <c r="R618" i="26"/>
  <c r="D618" i="26" s="1"/>
  <c r="E618" i="26" s="1"/>
  <c r="J618" i="26" s="1"/>
  <c r="L617" i="26"/>
  <c r="M617" i="26"/>
  <c r="L465" i="26"/>
  <c r="L563" i="26"/>
  <c r="L564" i="26" s="1"/>
  <c r="L565" i="26" s="1"/>
  <c r="L566" i="26" s="1"/>
  <c r="L567" i="26" s="1"/>
  <c r="M563" i="26"/>
  <c r="M564" i="26" s="1"/>
  <c r="M565" i="26" s="1"/>
  <c r="M566" i="26" s="1"/>
  <c r="M567" i="26" s="1"/>
  <c r="L712" i="25"/>
  <c r="L713" i="25" s="1"/>
  <c r="M715" i="25"/>
  <c r="M716" i="25" s="1"/>
  <c r="M717" i="25" s="1"/>
  <c r="D718" i="25"/>
  <c r="E718" i="25" s="1"/>
  <c r="N712" i="25"/>
  <c r="N713" i="25" s="1"/>
  <c r="M712" i="25"/>
  <c r="M713" i="25" s="1"/>
  <c r="N715" i="25"/>
  <c r="N716" i="25" s="1"/>
  <c r="N717" i="25" s="1"/>
  <c r="L715" i="25"/>
  <c r="L716" i="25" s="1"/>
  <c r="L717" i="25" s="1"/>
  <c r="S720" i="25"/>
  <c r="R719" i="25"/>
  <c r="N634" i="25"/>
  <c r="L634" i="25"/>
  <c r="M634" i="25"/>
  <c r="S636" i="25"/>
  <c r="R635" i="25"/>
  <c r="D635" i="25" s="1"/>
  <c r="E635" i="25" s="1"/>
  <c r="J635" i="25" s="1"/>
  <c r="N518" i="25"/>
  <c r="M518" i="25"/>
  <c r="L518" i="25"/>
  <c r="R677" i="19"/>
  <c r="D677" i="19" s="1"/>
  <c r="E677" i="19" s="1"/>
  <c r="J677" i="19" s="1"/>
  <c r="S678" i="19"/>
  <c r="M676" i="19"/>
  <c r="D659" i="19"/>
  <c r="E659" i="19" s="1"/>
  <c r="J659" i="19" s="1"/>
  <c r="N659" i="19"/>
  <c r="M659" i="19"/>
  <c r="L659" i="19"/>
  <c r="S661" i="19"/>
  <c r="R660" i="19"/>
  <c r="D660" i="19" s="1"/>
  <c r="E660" i="19" s="1"/>
  <c r="J660" i="19" s="1"/>
  <c r="N636" i="19"/>
  <c r="R637" i="19"/>
  <c r="D637" i="19" s="1"/>
  <c r="E637" i="19" s="1"/>
  <c r="J637" i="19" s="1"/>
  <c r="S638" i="19"/>
  <c r="M636" i="19"/>
  <c r="M637" i="19" s="1"/>
  <c r="L636" i="19"/>
  <c r="R483" i="19"/>
  <c r="S484" i="19"/>
  <c r="D482" i="19"/>
  <c r="E482" i="19" s="1"/>
  <c r="J482" i="19" s="1"/>
  <c r="L482" i="19"/>
  <c r="L483" i="19" s="1"/>
  <c r="M482" i="19"/>
  <c r="N482" i="19"/>
  <c r="R466" i="27"/>
  <c r="D466" i="27" s="1"/>
  <c r="E466" i="27" s="1"/>
  <c r="J466" i="27" s="1"/>
  <c r="S467" i="27"/>
  <c r="M502" i="27"/>
  <c r="L502" i="27"/>
  <c r="N502" i="27"/>
  <c r="M465" i="26"/>
  <c r="N465" i="26"/>
  <c r="N502" i="26"/>
  <c r="M502" i="26"/>
  <c r="L502" i="26"/>
  <c r="S467" i="26"/>
  <c r="R466" i="26"/>
  <c r="D466" i="26" s="1"/>
  <c r="E466" i="26" s="1"/>
  <c r="J466" i="26" s="1"/>
  <c r="S703" i="26"/>
  <c r="R702" i="26"/>
  <c r="S684" i="26"/>
  <c r="R683" i="26"/>
  <c r="D683" i="26" s="1"/>
  <c r="E683" i="26" s="1"/>
  <c r="J683" i="26" s="1"/>
  <c r="N480" i="25"/>
  <c r="S700" i="25"/>
  <c r="R699" i="25"/>
  <c r="D699" i="25" s="1"/>
  <c r="E699" i="25" s="1"/>
  <c r="J699" i="25" s="1"/>
  <c r="S482" i="25"/>
  <c r="R481" i="25"/>
  <c r="M480" i="25"/>
  <c r="L480" i="25"/>
  <c r="S702" i="19"/>
  <c r="R701" i="19"/>
  <c r="D701" i="19" s="1"/>
  <c r="E701" i="19" s="1"/>
  <c r="J701" i="19" s="1"/>
  <c r="L684" i="27" l="1"/>
  <c r="L685" i="27" s="1"/>
  <c r="M684" i="27"/>
  <c r="M685" i="27" s="1"/>
  <c r="L687" i="27"/>
  <c r="L688" i="27" s="1"/>
  <c r="L689" i="27" s="1"/>
  <c r="N684" i="27"/>
  <c r="N685" i="27" s="1"/>
  <c r="N687" i="27"/>
  <c r="N688" i="27" s="1"/>
  <c r="N689" i="27" s="1"/>
  <c r="D690" i="27"/>
  <c r="E690" i="27" s="1"/>
  <c r="M687" i="27"/>
  <c r="M688" i="27" s="1"/>
  <c r="M689" i="27" s="1"/>
  <c r="S692" i="27"/>
  <c r="R691" i="27"/>
  <c r="M617" i="27"/>
  <c r="N617" i="27"/>
  <c r="R618" i="27"/>
  <c r="D618" i="27" s="1"/>
  <c r="E618" i="27" s="1"/>
  <c r="J618" i="27" s="1"/>
  <c r="S619" i="27"/>
  <c r="M466" i="27"/>
  <c r="N466" i="27"/>
  <c r="L466" i="27"/>
  <c r="N618" i="26"/>
  <c r="L618" i="26"/>
  <c r="M618" i="26"/>
  <c r="R619" i="26"/>
  <c r="D619" i="26" s="1"/>
  <c r="E619" i="26" s="1"/>
  <c r="J619" i="26" s="1"/>
  <c r="S620" i="26"/>
  <c r="N466" i="26"/>
  <c r="R720" i="25"/>
  <c r="S721" i="25"/>
  <c r="M719" i="25"/>
  <c r="M720" i="25" s="1"/>
  <c r="N719" i="25"/>
  <c r="N720" i="25" s="1"/>
  <c r="L719" i="25"/>
  <c r="L720" i="25" s="1"/>
  <c r="S637" i="25"/>
  <c r="R636" i="25"/>
  <c r="D636" i="25" s="1"/>
  <c r="E636" i="25" s="1"/>
  <c r="J636" i="25" s="1"/>
  <c r="M635" i="25"/>
  <c r="L635" i="25"/>
  <c r="N635" i="25"/>
  <c r="L481" i="25"/>
  <c r="S679" i="19"/>
  <c r="R678" i="19"/>
  <c r="D678" i="19" s="1"/>
  <c r="E678" i="19" s="1"/>
  <c r="J678" i="19" s="1"/>
  <c r="N677" i="19"/>
  <c r="N678" i="19" s="1"/>
  <c r="L677" i="19"/>
  <c r="L678" i="19" s="1"/>
  <c r="M677" i="19"/>
  <c r="S662" i="19"/>
  <c r="R661" i="19"/>
  <c r="D661" i="19" s="1"/>
  <c r="E661" i="19" s="1"/>
  <c r="J661" i="19" s="1"/>
  <c r="L660" i="19"/>
  <c r="L661" i="19" s="1"/>
  <c r="M660" i="19"/>
  <c r="M661" i="19" s="1"/>
  <c r="N660" i="19"/>
  <c r="N661" i="19" s="1"/>
  <c r="S639" i="19"/>
  <c r="R638" i="19"/>
  <c r="D638" i="19" s="1"/>
  <c r="E638" i="19" s="1"/>
  <c r="J638" i="19" s="1"/>
  <c r="L637" i="19"/>
  <c r="L638" i="19" s="1"/>
  <c r="N637" i="19"/>
  <c r="N638" i="19" s="1"/>
  <c r="N483" i="19"/>
  <c r="M483" i="19"/>
  <c r="R484" i="19"/>
  <c r="S485" i="19"/>
  <c r="R467" i="27"/>
  <c r="S468" i="27"/>
  <c r="R684" i="26"/>
  <c r="S685" i="26"/>
  <c r="R685" i="26" s="1"/>
  <c r="D702" i="26"/>
  <c r="E702" i="26" s="1"/>
  <c r="M696" i="26"/>
  <c r="M697" i="26" s="1"/>
  <c r="N696" i="26"/>
  <c r="N697" i="26" s="1"/>
  <c r="L696" i="26"/>
  <c r="L697" i="26" s="1"/>
  <c r="N699" i="26"/>
  <c r="N700" i="26" s="1"/>
  <c r="N701" i="26" s="1"/>
  <c r="L699" i="26"/>
  <c r="L700" i="26" s="1"/>
  <c r="L701" i="26" s="1"/>
  <c r="M699" i="26"/>
  <c r="M700" i="26" s="1"/>
  <c r="M701" i="26" s="1"/>
  <c r="R703" i="26"/>
  <c r="S704" i="26"/>
  <c r="M466" i="26"/>
  <c r="R467" i="26"/>
  <c r="S468" i="26"/>
  <c r="L466" i="26"/>
  <c r="R700" i="25"/>
  <c r="S701" i="25"/>
  <c r="R701" i="25" s="1"/>
  <c r="N481" i="25"/>
  <c r="M481" i="25"/>
  <c r="S483" i="25"/>
  <c r="R482" i="25"/>
  <c r="D482" i="25" s="1"/>
  <c r="E482" i="25" s="1"/>
  <c r="J482" i="25" s="1"/>
  <c r="S703" i="19"/>
  <c r="R703" i="19" s="1"/>
  <c r="R702" i="19"/>
  <c r="L691" i="27" l="1"/>
  <c r="L692" i="27" s="1"/>
  <c r="N691" i="27"/>
  <c r="M691" i="27"/>
  <c r="R692" i="27"/>
  <c r="S693" i="27"/>
  <c r="R619" i="27"/>
  <c r="D619" i="27" s="1"/>
  <c r="E619" i="27" s="1"/>
  <c r="J619" i="27" s="1"/>
  <c r="S620" i="27"/>
  <c r="M618" i="27"/>
  <c r="N618" i="27"/>
  <c r="L618" i="27"/>
  <c r="L619" i="27" s="1"/>
  <c r="M467" i="27"/>
  <c r="L467" i="27"/>
  <c r="M619" i="26"/>
  <c r="N619" i="26"/>
  <c r="L619" i="26"/>
  <c r="R620" i="26"/>
  <c r="D620" i="26" s="1"/>
  <c r="E620" i="26" s="1"/>
  <c r="J620" i="26" s="1"/>
  <c r="S621" i="26"/>
  <c r="N467" i="26"/>
  <c r="M467" i="26"/>
  <c r="L467" i="26"/>
  <c r="M721" i="25"/>
  <c r="L636" i="25"/>
  <c r="M636" i="25"/>
  <c r="R721" i="25"/>
  <c r="S722" i="25"/>
  <c r="N636" i="25"/>
  <c r="R637" i="25"/>
  <c r="S638" i="25"/>
  <c r="N482" i="25"/>
  <c r="L679" i="19"/>
  <c r="N679" i="19"/>
  <c r="S680" i="19"/>
  <c r="R679" i="19"/>
  <c r="E679" i="19" s="1"/>
  <c r="J679" i="19" s="1"/>
  <c r="M678" i="19"/>
  <c r="M679" i="19" s="1"/>
  <c r="M662" i="19"/>
  <c r="R662" i="19"/>
  <c r="D662" i="19" s="1"/>
  <c r="E662" i="19" s="1"/>
  <c r="J662" i="19" s="1"/>
  <c r="S663" i="19"/>
  <c r="R663" i="19" s="1"/>
  <c r="L662" i="19"/>
  <c r="L663" i="19" s="1"/>
  <c r="N662" i="19"/>
  <c r="N663" i="19" s="1"/>
  <c r="S640" i="19"/>
  <c r="R639" i="19"/>
  <c r="L639" i="19" s="1"/>
  <c r="M638" i="19"/>
  <c r="D484" i="19"/>
  <c r="E484" i="19" s="1"/>
  <c r="J484" i="19" s="1"/>
  <c r="M484" i="19"/>
  <c r="L484" i="19"/>
  <c r="S486" i="19"/>
  <c r="R485" i="19"/>
  <c r="N484" i="19"/>
  <c r="N485" i="19" s="1"/>
  <c r="S469" i="27"/>
  <c r="R468" i="27"/>
  <c r="N467" i="27"/>
  <c r="S469" i="26"/>
  <c r="R468" i="26"/>
  <c r="R704" i="26"/>
  <c r="S705" i="26"/>
  <c r="M703" i="26"/>
  <c r="N703" i="26"/>
  <c r="L703" i="26"/>
  <c r="R483" i="25"/>
  <c r="S484" i="25"/>
  <c r="M482" i="25"/>
  <c r="L482" i="25"/>
  <c r="S694" i="27" l="1"/>
  <c r="R693" i="27"/>
  <c r="D693" i="27" s="1"/>
  <c r="E693" i="27" s="1"/>
  <c r="M692" i="27"/>
  <c r="M693" i="27" s="1"/>
  <c r="N468" i="27"/>
  <c r="N692" i="27"/>
  <c r="N693" i="27" s="1"/>
  <c r="L693" i="27"/>
  <c r="N619" i="27"/>
  <c r="M619" i="27"/>
  <c r="S621" i="27"/>
  <c r="R620" i="27"/>
  <c r="D620" i="27" s="1"/>
  <c r="E620" i="27" s="1"/>
  <c r="J620" i="27" s="1"/>
  <c r="L468" i="27"/>
  <c r="M468" i="27"/>
  <c r="N704" i="26"/>
  <c r="M704" i="26"/>
  <c r="L620" i="26"/>
  <c r="N620" i="26"/>
  <c r="M620" i="26"/>
  <c r="R621" i="26"/>
  <c r="S622" i="26"/>
  <c r="M468" i="26"/>
  <c r="L468" i="26"/>
  <c r="N468" i="26"/>
  <c r="M722" i="25"/>
  <c r="S723" i="25"/>
  <c r="R722" i="25"/>
  <c r="D721" i="25"/>
  <c r="E721" i="25" s="1"/>
  <c r="N721" i="25"/>
  <c r="N722" i="25" s="1"/>
  <c r="L721" i="25"/>
  <c r="L722" i="25" s="1"/>
  <c r="N637" i="25"/>
  <c r="S639" i="25"/>
  <c r="S640" i="25" s="1"/>
  <c r="R638" i="25"/>
  <c r="D638" i="25" s="1"/>
  <c r="E638" i="25" s="1"/>
  <c r="J638" i="25" s="1"/>
  <c r="M637" i="25"/>
  <c r="M638" i="25" s="1"/>
  <c r="L637" i="25"/>
  <c r="L638" i="25" s="1"/>
  <c r="N483" i="25"/>
  <c r="M483" i="25"/>
  <c r="R680" i="19"/>
  <c r="D680" i="19" s="1"/>
  <c r="E680" i="19" s="1"/>
  <c r="J680" i="19" s="1"/>
  <c r="S681" i="19"/>
  <c r="M663" i="19"/>
  <c r="M639" i="19"/>
  <c r="S641" i="19"/>
  <c r="R640" i="19"/>
  <c r="D640" i="19" s="1"/>
  <c r="E640" i="19" s="1"/>
  <c r="J640" i="19" s="1"/>
  <c r="N639" i="19"/>
  <c r="L485" i="19"/>
  <c r="M485" i="19"/>
  <c r="R486" i="19"/>
  <c r="L486" i="19" s="1"/>
  <c r="S487" i="19"/>
  <c r="R469" i="27"/>
  <c r="S470" i="27"/>
  <c r="R470" i="27" s="1"/>
  <c r="R705" i="26"/>
  <c r="D705" i="26" s="1"/>
  <c r="E705" i="26" s="1"/>
  <c r="S706" i="26"/>
  <c r="L704" i="26"/>
  <c r="L705" i="26" s="1"/>
  <c r="R469" i="26"/>
  <c r="S470" i="26"/>
  <c r="R470" i="26" s="1"/>
  <c r="L483" i="25"/>
  <c r="R484" i="25"/>
  <c r="S485" i="25"/>
  <c r="R694" i="27" l="1"/>
  <c r="M694" i="27" s="1"/>
  <c r="S695" i="27"/>
  <c r="N620" i="27"/>
  <c r="M469" i="27"/>
  <c r="R621" i="27"/>
  <c r="N621" i="27" s="1"/>
  <c r="S622" i="27"/>
  <c r="M620" i="27"/>
  <c r="L620" i="27"/>
  <c r="L469" i="27"/>
  <c r="N469" i="27"/>
  <c r="M705" i="26"/>
  <c r="N705" i="26"/>
  <c r="M621" i="26"/>
  <c r="L469" i="26"/>
  <c r="N621" i="26"/>
  <c r="R622" i="26"/>
  <c r="D622" i="26" s="1"/>
  <c r="E622" i="26" s="1"/>
  <c r="J622" i="26" s="1"/>
  <c r="S623" i="26"/>
  <c r="L621" i="26"/>
  <c r="M469" i="26"/>
  <c r="L723" i="25"/>
  <c r="S641" i="25"/>
  <c r="R640" i="25"/>
  <c r="S724" i="25"/>
  <c r="R723" i="25"/>
  <c r="M723" i="25" s="1"/>
  <c r="N723" i="25"/>
  <c r="N484" i="25"/>
  <c r="R639" i="25"/>
  <c r="L639" i="25" s="1"/>
  <c r="L640" i="25" s="1"/>
  <c r="M639" i="25"/>
  <c r="N638" i="25"/>
  <c r="M484" i="25"/>
  <c r="L484" i="25"/>
  <c r="L680" i="19"/>
  <c r="L681" i="19" s="1"/>
  <c r="M680" i="19"/>
  <c r="M681" i="19" s="1"/>
  <c r="N680" i="19"/>
  <c r="N681" i="19" s="1"/>
  <c r="S682" i="19"/>
  <c r="R681" i="19"/>
  <c r="D681" i="19" s="1"/>
  <c r="E681" i="19" s="1"/>
  <c r="J681" i="19" s="1"/>
  <c r="N640" i="19"/>
  <c r="R641" i="19"/>
  <c r="S642" i="19"/>
  <c r="M640" i="19"/>
  <c r="M641" i="19" s="1"/>
  <c r="L640" i="19"/>
  <c r="S488" i="19"/>
  <c r="R488" i="19" s="1"/>
  <c r="R487" i="19"/>
  <c r="L487" i="19"/>
  <c r="N486" i="19"/>
  <c r="N487" i="19" s="1"/>
  <c r="M486" i="19"/>
  <c r="M470" i="27"/>
  <c r="L470" i="27"/>
  <c r="N470" i="27"/>
  <c r="N469" i="26"/>
  <c r="R706" i="26"/>
  <c r="L706" i="26" s="1"/>
  <c r="S707" i="26"/>
  <c r="N470" i="26"/>
  <c r="L470" i="26"/>
  <c r="M470" i="26"/>
  <c r="S486" i="25"/>
  <c r="R486" i="25" s="1"/>
  <c r="R485" i="25"/>
  <c r="L694" i="27" l="1"/>
  <c r="N694" i="27"/>
  <c r="M621" i="27"/>
  <c r="S696" i="27"/>
  <c r="R695" i="27"/>
  <c r="M695" i="27" s="1"/>
  <c r="R622" i="27"/>
  <c r="D622" i="27" s="1"/>
  <c r="E622" i="27" s="1"/>
  <c r="J622" i="27" s="1"/>
  <c r="S623" i="27"/>
  <c r="L621" i="27"/>
  <c r="M622" i="26"/>
  <c r="L622" i="26"/>
  <c r="N706" i="26"/>
  <c r="M706" i="26"/>
  <c r="R623" i="26"/>
  <c r="S624" i="26"/>
  <c r="N622" i="26"/>
  <c r="M724" i="25"/>
  <c r="M640" i="25"/>
  <c r="M641" i="25" s="1"/>
  <c r="D640" i="25"/>
  <c r="E640" i="25" s="1"/>
  <c r="J640" i="25" s="1"/>
  <c r="S725" i="25"/>
  <c r="R724" i="25"/>
  <c r="N639" i="25"/>
  <c r="N640" i="25" s="1"/>
  <c r="S642" i="25"/>
  <c r="R641" i="25"/>
  <c r="L641" i="25" s="1"/>
  <c r="L485" i="25"/>
  <c r="N485" i="25"/>
  <c r="M485" i="25"/>
  <c r="S683" i="19"/>
  <c r="R682" i="19"/>
  <c r="D682" i="19" s="1"/>
  <c r="E682" i="19" s="1"/>
  <c r="J682" i="19" s="1"/>
  <c r="L641" i="19"/>
  <c r="S643" i="19"/>
  <c r="R642" i="19"/>
  <c r="D642" i="19" s="1"/>
  <c r="E642" i="19" s="1"/>
  <c r="J642" i="19" s="1"/>
  <c r="N641" i="19"/>
  <c r="N642" i="19" s="1"/>
  <c r="M487" i="19"/>
  <c r="L488" i="19"/>
  <c r="M488" i="19"/>
  <c r="N488" i="19"/>
  <c r="R707" i="26"/>
  <c r="L707" i="26" s="1"/>
  <c r="S708" i="26"/>
  <c r="N486" i="25"/>
  <c r="M486" i="25"/>
  <c r="L486" i="25"/>
  <c r="S697" i="27" l="1"/>
  <c r="R696" i="27"/>
  <c r="N695" i="27"/>
  <c r="N696" i="27" s="1"/>
  <c r="L695" i="27"/>
  <c r="L696" i="27" s="1"/>
  <c r="L622" i="27"/>
  <c r="N622" i="27"/>
  <c r="M622" i="27"/>
  <c r="R623" i="27"/>
  <c r="S624" i="27"/>
  <c r="N623" i="26"/>
  <c r="S625" i="26"/>
  <c r="R624" i="26"/>
  <c r="D624" i="26" s="1"/>
  <c r="E624" i="26" s="1"/>
  <c r="J624" i="26" s="1"/>
  <c r="M623" i="26"/>
  <c r="M624" i="26" s="1"/>
  <c r="L623" i="26"/>
  <c r="L642" i="25"/>
  <c r="R725" i="25"/>
  <c r="S726" i="25"/>
  <c r="S644" i="25"/>
  <c r="R644" i="25" s="1"/>
  <c r="S643" i="25"/>
  <c r="R642" i="25"/>
  <c r="N641" i="25"/>
  <c r="M725" i="25"/>
  <c r="D724" i="25"/>
  <c r="E724" i="25" s="1"/>
  <c r="L724" i="25"/>
  <c r="L725" i="25" s="1"/>
  <c r="N724" i="25"/>
  <c r="N725" i="25" s="1"/>
  <c r="N682" i="19"/>
  <c r="N683" i="19" s="1"/>
  <c r="S684" i="19"/>
  <c r="R683" i="19"/>
  <c r="D683" i="19" s="1"/>
  <c r="E683" i="19" s="1"/>
  <c r="J683" i="19" s="1"/>
  <c r="L682" i="19"/>
  <c r="L683" i="19" s="1"/>
  <c r="M682" i="19"/>
  <c r="M683" i="19" s="1"/>
  <c r="M642" i="19"/>
  <c r="R643" i="19"/>
  <c r="N643" i="19" s="1"/>
  <c r="S644" i="19"/>
  <c r="L642" i="19"/>
  <c r="L643" i="19" s="1"/>
  <c r="R708" i="26"/>
  <c r="D708" i="26" s="1"/>
  <c r="E708" i="26" s="1"/>
  <c r="S709" i="26"/>
  <c r="M707" i="26"/>
  <c r="M708" i="26" s="1"/>
  <c r="N707" i="26"/>
  <c r="N697" i="27" l="1"/>
  <c r="M623" i="27"/>
  <c r="D696" i="27"/>
  <c r="E696" i="27" s="1"/>
  <c r="M696" i="27"/>
  <c r="S698" i="27"/>
  <c r="R697" i="27"/>
  <c r="L697" i="27" s="1"/>
  <c r="L623" i="27"/>
  <c r="R624" i="27"/>
  <c r="D624" i="27" s="1"/>
  <c r="E624" i="27" s="1"/>
  <c r="J624" i="27" s="1"/>
  <c r="S625" i="27"/>
  <c r="N623" i="27"/>
  <c r="L624" i="26"/>
  <c r="N624" i="26"/>
  <c r="S626" i="26"/>
  <c r="R625" i="26"/>
  <c r="L625" i="26" s="1"/>
  <c r="N726" i="25"/>
  <c r="N642" i="25"/>
  <c r="R643" i="25"/>
  <c r="D643" i="25" s="1"/>
  <c r="E643" i="25" s="1"/>
  <c r="J643" i="25" s="1"/>
  <c r="D642" i="25"/>
  <c r="E642" i="25" s="1"/>
  <c r="J642" i="25" s="1"/>
  <c r="M642" i="25"/>
  <c r="R726" i="25"/>
  <c r="M726" i="25" s="1"/>
  <c r="S727" i="25"/>
  <c r="L644" i="25"/>
  <c r="M684" i="19"/>
  <c r="R684" i="19"/>
  <c r="L684" i="19" s="1"/>
  <c r="S685" i="19"/>
  <c r="S645" i="19"/>
  <c r="S646" i="19"/>
  <c r="R644" i="19"/>
  <c r="M643" i="19"/>
  <c r="M644" i="19" s="1"/>
  <c r="N708" i="26"/>
  <c r="S710" i="26"/>
  <c r="R709" i="26"/>
  <c r="M709" i="26" s="1"/>
  <c r="L708" i="26"/>
  <c r="L698" i="27" l="1"/>
  <c r="L624" i="27"/>
  <c r="S699" i="27"/>
  <c r="R698" i="27"/>
  <c r="M697" i="27"/>
  <c r="N624" i="27"/>
  <c r="N698" i="27"/>
  <c r="M624" i="27"/>
  <c r="R625" i="27"/>
  <c r="L625" i="27" s="1"/>
  <c r="S626" i="27"/>
  <c r="L709" i="26"/>
  <c r="N625" i="26"/>
  <c r="R626" i="26"/>
  <c r="S627" i="26"/>
  <c r="S628" i="26"/>
  <c r="M625" i="26"/>
  <c r="N644" i="25"/>
  <c r="M644" i="25"/>
  <c r="S728" i="25"/>
  <c r="R727" i="25"/>
  <c r="L726" i="25"/>
  <c r="L727" i="25" s="1"/>
  <c r="S645" i="25"/>
  <c r="N684" i="19"/>
  <c r="N685" i="19" s="1"/>
  <c r="S686" i="19"/>
  <c r="R685" i="19"/>
  <c r="D685" i="19" s="1"/>
  <c r="E685" i="19" s="1"/>
  <c r="J685" i="19" s="1"/>
  <c r="R645" i="19"/>
  <c r="D645" i="19" s="1"/>
  <c r="E645" i="19" s="1"/>
  <c r="J645" i="19" s="1"/>
  <c r="D644" i="19"/>
  <c r="E644" i="19" s="1"/>
  <c r="J644" i="19" s="1"/>
  <c r="L644" i="19"/>
  <c r="R646" i="19"/>
  <c r="M646" i="19" s="1"/>
  <c r="N644" i="19"/>
  <c r="R710" i="26"/>
  <c r="M710" i="26" s="1"/>
  <c r="S711" i="26"/>
  <c r="N709" i="26"/>
  <c r="N699" i="27" l="1"/>
  <c r="M625" i="27"/>
  <c r="M698" i="27"/>
  <c r="M699" i="27" s="1"/>
  <c r="S700" i="27"/>
  <c r="R699" i="27"/>
  <c r="D699" i="27" s="1"/>
  <c r="E699" i="27" s="1"/>
  <c r="L699" i="27"/>
  <c r="N625" i="27"/>
  <c r="S628" i="27"/>
  <c r="R626" i="27"/>
  <c r="L626" i="27" s="1"/>
  <c r="S627" i="27"/>
  <c r="M626" i="26"/>
  <c r="N626" i="26"/>
  <c r="L710" i="26"/>
  <c r="R628" i="26"/>
  <c r="S629" i="26"/>
  <c r="D626" i="26"/>
  <c r="E626" i="26" s="1"/>
  <c r="J626" i="26" s="1"/>
  <c r="R627" i="26"/>
  <c r="D627" i="26" s="1"/>
  <c r="E627" i="26" s="1"/>
  <c r="J627" i="26" s="1"/>
  <c r="L626" i="26"/>
  <c r="S729" i="25"/>
  <c r="R728" i="25"/>
  <c r="L728" i="25" s="1"/>
  <c r="M645" i="25"/>
  <c r="M646" i="25" s="1"/>
  <c r="M647" i="25" s="1"/>
  <c r="D727" i="25"/>
  <c r="E727" i="25" s="1"/>
  <c r="N727" i="25"/>
  <c r="N728" i="25" s="1"/>
  <c r="M727" i="25"/>
  <c r="M728" i="25" s="1"/>
  <c r="N645" i="25"/>
  <c r="N646" i="25" s="1"/>
  <c r="N647" i="25" s="1"/>
  <c r="S646" i="25"/>
  <c r="R645" i="25"/>
  <c r="L645" i="25" s="1"/>
  <c r="L646" i="25" s="1"/>
  <c r="L647" i="25" s="1"/>
  <c r="N686" i="19"/>
  <c r="S687" i="19"/>
  <c r="R686" i="19"/>
  <c r="D686" i="19" s="1"/>
  <c r="E686" i="19" s="1"/>
  <c r="J686" i="19" s="1"/>
  <c r="M685" i="19"/>
  <c r="M686" i="19" s="1"/>
  <c r="L685" i="19"/>
  <c r="L686" i="19" s="1"/>
  <c r="L646" i="19"/>
  <c r="N646" i="19"/>
  <c r="S712" i="26"/>
  <c r="R711" i="26"/>
  <c r="D711" i="26" s="1"/>
  <c r="E711" i="26" s="1"/>
  <c r="N710" i="26"/>
  <c r="N700" i="27" l="1"/>
  <c r="S701" i="27"/>
  <c r="R700" i="27"/>
  <c r="L700" i="27"/>
  <c r="M700" i="27"/>
  <c r="N626" i="27"/>
  <c r="M626" i="27"/>
  <c r="R627" i="27"/>
  <c r="D627" i="27" s="1"/>
  <c r="E627" i="27" s="1"/>
  <c r="J627" i="27" s="1"/>
  <c r="D626" i="27"/>
  <c r="E626" i="27" s="1"/>
  <c r="J626" i="27" s="1"/>
  <c r="S629" i="27"/>
  <c r="R628" i="27"/>
  <c r="M628" i="26"/>
  <c r="L711" i="26"/>
  <c r="N711" i="26"/>
  <c r="N628" i="26"/>
  <c r="L628" i="26"/>
  <c r="S630" i="26"/>
  <c r="R629" i="26"/>
  <c r="M629" i="26" s="1"/>
  <c r="M630" i="26" s="1"/>
  <c r="M631" i="26" s="1"/>
  <c r="M729" i="25"/>
  <c r="M648" i="25"/>
  <c r="L648" i="25"/>
  <c r="N648" i="25"/>
  <c r="R729" i="25"/>
  <c r="S730" i="25"/>
  <c r="S647" i="25"/>
  <c r="R646" i="25"/>
  <c r="D646" i="25" s="1"/>
  <c r="E646" i="25" s="1"/>
  <c r="N687" i="19"/>
  <c r="M687" i="19"/>
  <c r="S688" i="19"/>
  <c r="R687" i="19"/>
  <c r="L687" i="19" s="1"/>
  <c r="D648" i="19"/>
  <c r="E648" i="19" s="1"/>
  <c r="S713" i="26"/>
  <c r="R712" i="26"/>
  <c r="L712" i="26" s="1"/>
  <c r="M711" i="26"/>
  <c r="M701" i="27" l="1"/>
  <c r="N628" i="27"/>
  <c r="S702" i="27"/>
  <c r="R701" i="27"/>
  <c r="N701" i="27" s="1"/>
  <c r="M628" i="27"/>
  <c r="S630" i="27"/>
  <c r="R629" i="27"/>
  <c r="N629" i="27" s="1"/>
  <c r="N630" i="27" s="1"/>
  <c r="N631" i="27" s="1"/>
  <c r="L628" i="27"/>
  <c r="N712" i="26"/>
  <c r="M632" i="26"/>
  <c r="R630" i="26"/>
  <c r="D630" i="26" s="1"/>
  <c r="E630" i="26" s="1"/>
  <c r="S631" i="26"/>
  <c r="N629" i="26"/>
  <c r="N630" i="26" s="1"/>
  <c r="N631" i="26" s="1"/>
  <c r="L629" i="26"/>
  <c r="L630" i="26" s="1"/>
  <c r="L631" i="26" s="1"/>
  <c r="S649" i="25"/>
  <c r="S648" i="25"/>
  <c r="R648" i="25" s="1"/>
  <c r="D648" i="25" s="1"/>
  <c r="E648" i="25" s="1"/>
  <c r="J648" i="25" s="1"/>
  <c r="R730" i="25"/>
  <c r="M730" i="25" s="1"/>
  <c r="S731" i="25"/>
  <c r="G729" i="25"/>
  <c r="J729" i="25" s="1"/>
  <c r="N729" i="25"/>
  <c r="N730" i="25" s="1"/>
  <c r="L729" i="25"/>
  <c r="R647" i="25"/>
  <c r="L688" i="19"/>
  <c r="N688" i="19"/>
  <c r="S689" i="19"/>
  <c r="R688" i="19"/>
  <c r="D688" i="19" s="1"/>
  <c r="E688" i="19" s="1"/>
  <c r="J688" i="19" s="1"/>
  <c r="M712" i="26"/>
  <c r="S714" i="26"/>
  <c r="R713" i="26"/>
  <c r="G713" i="26" s="1"/>
  <c r="J713" i="26" s="1"/>
  <c r="G701" i="27" l="1"/>
  <c r="J701" i="27" s="1"/>
  <c r="L701" i="27"/>
  <c r="R702" i="27"/>
  <c r="N702" i="27" s="1"/>
  <c r="S703" i="27"/>
  <c r="L629" i="27"/>
  <c r="L630" i="27" s="1"/>
  <c r="L631" i="27" s="1"/>
  <c r="L632" i="27" s="1"/>
  <c r="N632" i="27"/>
  <c r="M629" i="27"/>
  <c r="M630" i="27" s="1"/>
  <c r="M631" i="27" s="1"/>
  <c r="R630" i="27"/>
  <c r="D630" i="27" s="1"/>
  <c r="E630" i="27" s="1"/>
  <c r="S631" i="27"/>
  <c r="L713" i="26"/>
  <c r="N713" i="26"/>
  <c r="N632" i="26"/>
  <c r="L632" i="26"/>
  <c r="S633" i="26"/>
  <c r="S632" i="26"/>
  <c r="R632" i="26" s="1"/>
  <c r="D632" i="26" s="1"/>
  <c r="E632" i="26" s="1"/>
  <c r="J632" i="26" s="1"/>
  <c r="R631" i="26"/>
  <c r="S732" i="25"/>
  <c r="R731" i="25"/>
  <c r="D731" i="25" s="1"/>
  <c r="E731" i="25" s="1"/>
  <c r="L730" i="25"/>
  <c r="L731" i="25" s="1"/>
  <c r="R649" i="25"/>
  <c r="S650" i="25"/>
  <c r="N689" i="19"/>
  <c r="L689" i="19"/>
  <c r="R689" i="19"/>
  <c r="S690" i="19"/>
  <c r="M688" i="19"/>
  <c r="M689" i="19" s="1"/>
  <c r="S715" i="26"/>
  <c r="R714" i="26"/>
  <c r="M713" i="26"/>
  <c r="S704" i="27" l="1"/>
  <c r="R703" i="27"/>
  <c r="D703" i="27" s="1"/>
  <c r="E703" i="27" s="1"/>
  <c r="N703" i="27"/>
  <c r="M702" i="27"/>
  <c r="M703" i="27" s="1"/>
  <c r="L702" i="27"/>
  <c r="L703" i="27" s="1"/>
  <c r="M632" i="27"/>
  <c r="S632" i="27"/>
  <c r="R632" i="27" s="1"/>
  <c r="D632" i="27" s="1"/>
  <c r="E632" i="27" s="1"/>
  <c r="J632" i="27" s="1"/>
  <c r="S633" i="27"/>
  <c r="R631" i="27"/>
  <c r="N714" i="26"/>
  <c r="L714" i="26"/>
  <c r="M714" i="26"/>
  <c r="R633" i="26"/>
  <c r="S634" i="26"/>
  <c r="M649" i="25"/>
  <c r="M650" i="25" s="1"/>
  <c r="L649" i="25"/>
  <c r="N649" i="25"/>
  <c r="N650" i="25" s="1"/>
  <c r="R732" i="25"/>
  <c r="L732" i="25" s="1"/>
  <c r="S733" i="25"/>
  <c r="N731" i="25"/>
  <c r="S651" i="25"/>
  <c r="R650" i="25"/>
  <c r="D650" i="25" s="1"/>
  <c r="E650" i="25" s="1"/>
  <c r="J650" i="25" s="1"/>
  <c r="M731" i="25"/>
  <c r="S691" i="19"/>
  <c r="R691" i="19" s="1"/>
  <c r="D691" i="19" s="1"/>
  <c r="E691" i="19" s="1"/>
  <c r="J691" i="19" s="1"/>
  <c r="R690" i="19"/>
  <c r="D690" i="19" s="1"/>
  <c r="E690" i="19" s="1"/>
  <c r="J690" i="19" s="1"/>
  <c r="R715" i="26"/>
  <c r="D715" i="26" s="1"/>
  <c r="E715" i="26" s="1"/>
  <c r="S716" i="26"/>
  <c r="R704" i="27" l="1"/>
  <c r="L704" i="27" s="1"/>
  <c r="S705" i="27"/>
  <c r="R633" i="27"/>
  <c r="S634" i="27"/>
  <c r="R634" i="26"/>
  <c r="D634" i="26" s="1"/>
  <c r="E634" i="26" s="1"/>
  <c r="J634" i="26" s="1"/>
  <c r="S635" i="26"/>
  <c r="M633" i="26"/>
  <c r="N633" i="26"/>
  <c r="N634" i="26" s="1"/>
  <c r="L633" i="26"/>
  <c r="L634" i="26" s="1"/>
  <c r="L733" i="25"/>
  <c r="N732" i="25"/>
  <c r="N733" i="25" s="1"/>
  <c r="S734" i="25"/>
  <c r="R733" i="25"/>
  <c r="L650" i="25"/>
  <c r="M732" i="25"/>
  <c r="S652" i="25"/>
  <c r="R651" i="25"/>
  <c r="D651" i="25" s="1"/>
  <c r="E651" i="25" s="1"/>
  <c r="J651" i="25" s="1"/>
  <c r="N690" i="19"/>
  <c r="N691" i="19" s="1"/>
  <c r="M690" i="19"/>
  <c r="M691" i="19" s="1"/>
  <c r="L690" i="19"/>
  <c r="L691" i="19" s="1"/>
  <c r="L715" i="26"/>
  <c r="N715" i="26"/>
  <c r="R716" i="26"/>
  <c r="S717" i="26"/>
  <c r="M715" i="26"/>
  <c r="M716" i="26" s="1"/>
  <c r="L705" i="27" l="1"/>
  <c r="N704" i="27"/>
  <c r="M704" i="27"/>
  <c r="R705" i="27"/>
  <c r="S706" i="27"/>
  <c r="N633" i="27"/>
  <c r="N634" i="27" s="1"/>
  <c r="L633" i="27"/>
  <c r="L634" i="27" s="1"/>
  <c r="M633" i="27"/>
  <c r="M634" i="27" s="1"/>
  <c r="S635" i="27"/>
  <c r="R634" i="27"/>
  <c r="D634" i="27" s="1"/>
  <c r="E634" i="27" s="1"/>
  <c r="J634" i="27" s="1"/>
  <c r="M634" i="26"/>
  <c r="N716" i="26"/>
  <c r="R635" i="26"/>
  <c r="D635" i="26" s="1"/>
  <c r="E635" i="26" s="1"/>
  <c r="J635" i="26" s="1"/>
  <c r="S636" i="26"/>
  <c r="S653" i="25"/>
  <c r="R652" i="25"/>
  <c r="D652" i="25" s="1"/>
  <c r="E652" i="25" s="1"/>
  <c r="J652" i="25" s="1"/>
  <c r="M651" i="25"/>
  <c r="M652" i="25" s="1"/>
  <c r="N651" i="25"/>
  <c r="L651" i="25"/>
  <c r="L652" i="25" s="1"/>
  <c r="M733" i="25"/>
  <c r="S735" i="25"/>
  <c r="R734" i="25"/>
  <c r="N734" i="25" s="1"/>
  <c r="D665" i="19"/>
  <c r="E665" i="19" s="1"/>
  <c r="S718" i="26"/>
  <c r="R717" i="26"/>
  <c r="M717" i="26" s="1"/>
  <c r="L716" i="26"/>
  <c r="R706" i="27" l="1"/>
  <c r="L706" i="27" s="1"/>
  <c r="S707" i="27"/>
  <c r="M705" i="27"/>
  <c r="N705" i="27"/>
  <c r="R635" i="27"/>
  <c r="D635" i="27" s="1"/>
  <c r="E635" i="27" s="1"/>
  <c r="J635" i="27" s="1"/>
  <c r="S636" i="27"/>
  <c r="L635" i="27"/>
  <c r="L717" i="26"/>
  <c r="N717" i="26"/>
  <c r="R636" i="26"/>
  <c r="D636" i="26" s="1"/>
  <c r="E636" i="26" s="1"/>
  <c r="J636" i="26" s="1"/>
  <c r="S637" i="26"/>
  <c r="M635" i="26"/>
  <c r="N635" i="26"/>
  <c r="L635" i="26"/>
  <c r="S736" i="25"/>
  <c r="R735" i="25"/>
  <c r="D735" i="25" s="1"/>
  <c r="E735" i="25" s="1"/>
  <c r="J735" i="25" s="1"/>
  <c r="L653" i="25"/>
  <c r="N652" i="25"/>
  <c r="N653" i="25" s="1"/>
  <c r="M734" i="25"/>
  <c r="S654" i="25"/>
  <c r="R653" i="25"/>
  <c r="D653" i="25" s="1"/>
  <c r="E653" i="25" s="1"/>
  <c r="J653" i="25" s="1"/>
  <c r="L734" i="25"/>
  <c r="S719" i="26"/>
  <c r="R718" i="26"/>
  <c r="M718" i="26" s="1"/>
  <c r="N706" i="27" l="1"/>
  <c r="M706" i="27"/>
  <c r="S708" i="27"/>
  <c r="R707" i="27"/>
  <c r="D707" i="27" s="1"/>
  <c r="E707" i="27" s="1"/>
  <c r="J707" i="27" s="1"/>
  <c r="R636" i="27"/>
  <c r="D636" i="27" s="1"/>
  <c r="E636" i="27" s="1"/>
  <c r="J636" i="27" s="1"/>
  <c r="S637" i="27"/>
  <c r="M635" i="27"/>
  <c r="M636" i="27" s="1"/>
  <c r="N635" i="27"/>
  <c r="N636" i="26"/>
  <c r="L636" i="26"/>
  <c r="M636" i="26"/>
  <c r="R637" i="26"/>
  <c r="D637" i="26" s="1"/>
  <c r="E637" i="26" s="1"/>
  <c r="J637" i="26" s="1"/>
  <c r="S638" i="26"/>
  <c r="S737" i="25"/>
  <c r="R736" i="25"/>
  <c r="R654" i="25"/>
  <c r="D654" i="25" s="1"/>
  <c r="E654" i="25" s="1"/>
  <c r="J654" i="25" s="1"/>
  <c r="S655" i="25"/>
  <c r="M653" i="25"/>
  <c r="N718" i="26"/>
  <c r="S720" i="26"/>
  <c r="R719" i="26"/>
  <c r="D719" i="26" s="1"/>
  <c r="E719" i="26" s="1"/>
  <c r="J719" i="26" s="1"/>
  <c r="L718" i="26"/>
  <c r="R708" i="27" l="1"/>
  <c r="S709" i="27"/>
  <c r="N636" i="27"/>
  <c r="R637" i="27"/>
  <c r="D637" i="27" s="1"/>
  <c r="E637" i="27" s="1"/>
  <c r="J637" i="27" s="1"/>
  <c r="S638" i="27"/>
  <c r="L636" i="27"/>
  <c r="L637" i="27" s="1"/>
  <c r="S639" i="26"/>
  <c r="R638" i="26"/>
  <c r="D638" i="26" s="1"/>
  <c r="E638" i="26" s="1"/>
  <c r="J638" i="26" s="1"/>
  <c r="M637" i="26"/>
  <c r="M638" i="26" s="1"/>
  <c r="N637" i="26"/>
  <c r="N638" i="26" s="1"/>
  <c r="L637" i="26"/>
  <c r="R655" i="25"/>
  <c r="D655" i="25" s="1"/>
  <c r="E655" i="25" s="1"/>
  <c r="J655" i="25" s="1"/>
  <c r="S656" i="25"/>
  <c r="R737" i="25"/>
  <c r="S738" i="25"/>
  <c r="L654" i="25"/>
  <c r="L655" i="25" s="1"/>
  <c r="M654" i="25"/>
  <c r="M655" i="25" s="1"/>
  <c r="N654" i="25"/>
  <c r="N655" i="25" s="1"/>
  <c r="S721" i="26"/>
  <c r="R720" i="26"/>
  <c r="R709" i="27" l="1"/>
  <c r="S710" i="27"/>
  <c r="S639" i="27"/>
  <c r="R638" i="27"/>
  <c r="D638" i="27" s="1"/>
  <c r="E638" i="27" s="1"/>
  <c r="J638" i="27" s="1"/>
  <c r="N637" i="27"/>
  <c r="N638" i="27" s="1"/>
  <c r="M637" i="27"/>
  <c r="M638" i="27" s="1"/>
  <c r="L638" i="26"/>
  <c r="R639" i="26"/>
  <c r="D639" i="26" s="1"/>
  <c r="E639" i="26" s="1"/>
  <c r="J639" i="26" s="1"/>
  <c r="S640" i="26"/>
  <c r="R738" i="25"/>
  <c r="S739" i="25"/>
  <c r="S657" i="25"/>
  <c r="R656" i="25"/>
  <c r="D656" i="25" s="1"/>
  <c r="E656" i="25" s="1"/>
  <c r="J656" i="25" s="1"/>
  <c r="S722" i="26"/>
  <c r="R721" i="26"/>
  <c r="L638" i="27" l="1"/>
  <c r="R710" i="27"/>
  <c r="S711" i="27"/>
  <c r="R639" i="27"/>
  <c r="D639" i="27" s="1"/>
  <c r="E639" i="27" s="1"/>
  <c r="J639" i="27" s="1"/>
  <c r="S640" i="27"/>
  <c r="R640" i="26"/>
  <c r="D640" i="26" s="1"/>
  <c r="E640" i="26" s="1"/>
  <c r="J640" i="26" s="1"/>
  <c r="S641" i="26"/>
  <c r="N639" i="26"/>
  <c r="N640" i="26" s="1"/>
  <c r="M639" i="26"/>
  <c r="M640" i="26" s="1"/>
  <c r="L639" i="26"/>
  <c r="S658" i="25"/>
  <c r="R657" i="25"/>
  <c r="D657" i="25" s="1"/>
  <c r="E657" i="25" s="1"/>
  <c r="J657" i="25" s="1"/>
  <c r="L656" i="25"/>
  <c r="L657" i="25" s="1"/>
  <c r="R739" i="25"/>
  <c r="D739" i="25" s="1"/>
  <c r="E739" i="25" s="1"/>
  <c r="S740" i="25"/>
  <c r="N656" i="25"/>
  <c r="N657" i="25" s="1"/>
  <c r="M656" i="25"/>
  <c r="S723" i="26"/>
  <c r="R722" i="26"/>
  <c r="S712" i="27" l="1"/>
  <c r="R711" i="27"/>
  <c r="D711" i="27" s="1"/>
  <c r="E711" i="27" s="1"/>
  <c r="M639" i="27"/>
  <c r="M640" i="27" s="1"/>
  <c r="S641" i="27"/>
  <c r="R640" i="27"/>
  <c r="D640" i="27" s="1"/>
  <c r="E640" i="27" s="1"/>
  <c r="J640" i="27" s="1"/>
  <c r="L639" i="27"/>
  <c r="L640" i="27" s="1"/>
  <c r="N639" i="27"/>
  <c r="N640" i="27" s="1"/>
  <c r="L640" i="26"/>
  <c r="R641" i="26"/>
  <c r="D641" i="26" s="1"/>
  <c r="E641" i="26" s="1"/>
  <c r="J641" i="26" s="1"/>
  <c r="S642" i="26"/>
  <c r="S741" i="25"/>
  <c r="R740" i="25"/>
  <c r="M657" i="25"/>
  <c r="M658" i="25" s="1"/>
  <c r="R658" i="25"/>
  <c r="D658" i="25" s="1"/>
  <c r="E658" i="25" s="1"/>
  <c r="J658" i="25" s="1"/>
  <c r="S659" i="25"/>
  <c r="R723" i="26"/>
  <c r="D723" i="26" s="1"/>
  <c r="E723" i="26" s="1"/>
  <c r="S724" i="26"/>
  <c r="R712" i="27" l="1"/>
  <c r="S713" i="27"/>
  <c r="R641" i="27"/>
  <c r="D641" i="27" s="1"/>
  <c r="E641" i="27" s="1"/>
  <c r="J641" i="27" s="1"/>
  <c r="S642" i="27"/>
  <c r="L641" i="27"/>
  <c r="M641" i="27"/>
  <c r="R642" i="26"/>
  <c r="D642" i="26" s="1"/>
  <c r="E642" i="26" s="1"/>
  <c r="J642" i="26" s="1"/>
  <c r="S643" i="26"/>
  <c r="M641" i="26"/>
  <c r="M642" i="26" s="1"/>
  <c r="N641" i="26"/>
  <c r="N642" i="26" s="1"/>
  <c r="L641" i="26"/>
  <c r="L642" i="26" s="1"/>
  <c r="L658" i="25"/>
  <c r="L659" i="25" s="1"/>
  <c r="R741" i="25"/>
  <c r="G741" i="25" s="1"/>
  <c r="J741" i="25" s="1"/>
  <c r="S742" i="25"/>
  <c r="R659" i="25"/>
  <c r="D659" i="25" s="1"/>
  <c r="E659" i="25" s="1"/>
  <c r="J659" i="25" s="1"/>
  <c r="S660" i="25"/>
  <c r="N658" i="25"/>
  <c r="S725" i="26"/>
  <c r="R724" i="26"/>
  <c r="R713" i="27" l="1"/>
  <c r="G713" i="27" s="1"/>
  <c r="J713" i="27" s="1"/>
  <c r="S714" i="27"/>
  <c r="R642" i="27"/>
  <c r="D642" i="27" s="1"/>
  <c r="E642" i="27" s="1"/>
  <c r="J642" i="27" s="1"/>
  <c r="S643" i="27"/>
  <c r="N641" i="27"/>
  <c r="N642" i="27" s="1"/>
  <c r="R643" i="26"/>
  <c r="D643" i="26" s="1"/>
  <c r="E643" i="26" s="1"/>
  <c r="J643" i="26" s="1"/>
  <c r="S644" i="26"/>
  <c r="R660" i="25"/>
  <c r="D660" i="25" s="1"/>
  <c r="E660" i="25" s="1"/>
  <c r="J660" i="25" s="1"/>
  <c r="S661" i="25"/>
  <c r="R742" i="25"/>
  <c r="S743" i="25"/>
  <c r="L660" i="25"/>
  <c r="N659" i="25"/>
  <c r="N660" i="25" s="1"/>
  <c r="M659" i="25"/>
  <c r="M660" i="25" s="1"/>
  <c r="R725" i="26"/>
  <c r="G725" i="26" s="1"/>
  <c r="J725" i="26" s="1"/>
  <c r="S726" i="26"/>
  <c r="R714" i="27" l="1"/>
  <c r="S715" i="27"/>
  <c r="S644" i="27"/>
  <c r="R643" i="27"/>
  <c r="D643" i="27" s="1"/>
  <c r="E643" i="27" s="1"/>
  <c r="J643" i="27" s="1"/>
  <c r="M642" i="27"/>
  <c r="M643" i="27" s="1"/>
  <c r="L642" i="27"/>
  <c r="L643" i="27" s="1"/>
  <c r="R644" i="26"/>
  <c r="D644" i="26" s="1"/>
  <c r="E644" i="26" s="1"/>
  <c r="J644" i="26" s="1"/>
  <c r="S645" i="26"/>
  <c r="N643" i="26"/>
  <c r="N644" i="26" s="1"/>
  <c r="M643" i="26"/>
  <c r="L643" i="26"/>
  <c r="L644" i="26" s="1"/>
  <c r="R743" i="25"/>
  <c r="S744" i="25"/>
  <c r="R661" i="25"/>
  <c r="N661" i="25" s="1"/>
  <c r="S662" i="25"/>
  <c r="R726" i="26"/>
  <c r="S727" i="26"/>
  <c r="N643" i="27" l="1"/>
  <c r="R715" i="27"/>
  <c r="S716" i="27"/>
  <c r="R644" i="27"/>
  <c r="D644" i="27" s="1"/>
  <c r="E644" i="27" s="1"/>
  <c r="J644" i="27" s="1"/>
  <c r="S645" i="27"/>
  <c r="M644" i="26"/>
  <c r="R645" i="26"/>
  <c r="S646" i="26"/>
  <c r="S745" i="25"/>
  <c r="R744" i="25"/>
  <c r="L661" i="25"/>
  <c r="S663" i="25"/>
  <c r="R662" i="25"/>
  <c r="N662" i="25" s="1"/>
  <c r="N663" i="25" s="1"/>
  <c r="N664" i="25" s="1"/>
  <c r="D743" i="25"/>
  <c r="E743" i="25" s="1"/>
  <c r="N740" i="25"/>
  <c r="N741" i="25" s="1"/>
  <c r="N742" i="25" s="1"/>
  <c r="M738" i="25"/>
  <c r="M737" i="25" s="1"/>
  <c r="M736" i="25" s="1"/>
  <c r="L738" i="25"/>
  <c r="L737" i="25" s="1"/>
  <c r="L736" i="25" s="1"/>
  <c r="M740" i="25"/>
  <c r="M741" i="25" s="1"/>
  <c r="M742" i="25" s="1"/>
  <c r="L740" i="25"/>
  <c r="L741" i="25" s="1"/>
  <c r="L742" i="25" s="1"/>
  <c r="N738" i="25"/>
  <c r="N737" i="25" s="1"/>
  <c r="N736" i="25" s="1"/>
  <c r="M661" i="25"/>
  <c r="S728" i="26"/>
  <c r="R727" i="26"/>
  <c r="R716" i="27" l="1"/>
  <c r="S717" i="27"/>
  <c r="L710" i="27"/>
  <c r="L709" i="27" s="1"/>
  <c r="L708" i="27" s="1"/>
  <c r="M710" i="27"/>
  <c r="M709" i="27" s="1"/>
  <c r="M708" i="27" s="1"/>
  <c r="N710" i="27"/>
  <c r="N709" i="27" s="1"/>
  <c r="N708" i="27" s="1"/>
  <c r="M712" i="27"/>
  <c r="M713" i="27" s="1"/>
  <c r="M714" i="27" s="1"/>
  <c r="N712" i="27"/>
  <c r="N713" i="27" s="1"/>
  <c r="N714" i="27" s="1"/>
  <c r="D715" i="27"/>
  <c r="E715" i="27" s="1"/>
  <c r="L712" i="27"/>
  <c r="L713" i="27" s="1"/>
  <c r="L714" i="27" s="1"/>
  <c r="R645" i="27"/>
  <c r="S646" i="27"/>
  <c r="L644" i="27"/>
  <c r="L645" i="27" s="1"/>
  <c r="N644" i="27"/>
  <c r="N645" i="27" s="1"/>
  <c r="M644" i="27"/>
  <c r="M645" i="26"/>
  <c r="L645" i="26"/>
  <c r="S647" i="26"/>
  <c r="R646" i="26"/>
  <c r="N645" i="26"/>
  <c r="N646" i="26" s="1"/>
  <c r="N647" i="26" s="1"/>
  <c r="N648" i="26" s="1"/>
  <c r="S664" i="25"/>
  <c r="R663" i="25"/>
  <c r="D663" i="25" s="1"/>
  <c r="E663" i="25" s="1"/>
  <c r="L662" i="25"/>
  <c r="L663" i="25" s="1"/>
  <c r="L664" i="25" s="1"/>
  <c r="N744" i="25"/>
  <c r="M744" i="25"/>
  <c r="M745" i="25" s="1"/>
  <c r="L744" i="25"/>
  <c r="M662" i="25"/>
  <c r="M663" i="25" s="1"/>
  <c r="M664" i="25" s="1"/>
  <c r="S746" i="25"/>
  <c r="R745" i="25"/>
  <c r="D727" i="26"/>
  <c r="E727" i="26" s="1"/>
  <c r="N722" i="26"/>
  <c r="N721" i="26" s="1"/>
  <c r="N720" i="26" s="1"/>
  <c r="L722" i="26"/>
  <c r="L721" i="26" s="1"/>
  <c r="L720" i="26" s="1"/>
  <c r="M722" i="26"/>
  <c r="M721" i="26" s="1"/>
  <c r="M720" i="26" s="1"/>
  <c r="M724" i="26"/>
  <c r="M725" i="26" s="1"/>
  <c r="M726" i="26" s="1"/>
  <c r="L724" i="26"/>
  <c r="L725" i="26" s="1"/>
  <c r="L726" i="26" s="1"/>
  <c r="N724" i="26"/>
  <c r="N725" i="26" s="1"/>
  <c r="N726" i="26" s="1"/>
  <c r="R728" i="26"/>
  <c r="S729" i="26"/>
  <c r="L716" i="27" l="1"/>
  <c r="L717" i="27" s="1"/>
  <c r="M716" i="27"/>
  <c r="N716" i="27"/>
  <c r="N717" i="27" s="1"/>
  <c r="M645" i="27"/>
  <c r="R717" i="27"/>
  <c r="S718" i="27"/>
  <c r="S647" i="27"/>
  <c r="R646" i="27"/>
  <c r="M646" i="26"/>
  <c r="M647" i="26" s="1"/>
  <c r="M648" i="26" s="1"/>
  <c r="R647" i="26"/>
  <c r="D647" i="26" s="1"/>
  <c r="E647" i="26" s="1"/>
  <c r="S648" i="26"/>
  <c r="S649" i="26" s="1"/>
  <c r="L646" i="26"/>
  <c r="L647" i="26" s="1"/>
  <c r="L648" i="26" s="1"/>
  <c r="N745" i="25"/>
  <c r="S747" i="25"/>
  <c r="R746" i="25"/>
  <c r="M746" i="25" s="1"/>
  <c r="S665" i="25"/>
  <c r="R664" i="25"/>
  <c r="L745" i="25"/>
  <c r="S730" i="26"/>
  <c r="R729" i="26"/>
  <c r="M728" i="26"/>
  <c r="M729" i="26" s="1"/>
  <c r="N728" i="26"/>
  <c r="N729" i="26" s="1"/>
  <c r="L728" i="26"/>
  <c r="S719" i="27" l="1"/>
  <c r="R718" i="27"/>
  <c r="N718" i="27" s="1"/>
  <c r="L718" i="27"/>
  <c r="M646" i="27"/>
  <c r="M647" i="27" s="1"/>
  <c r="M648" i="27" s="1"/>
  <c r="M717" i="27"/>
  <c r="M718" i="27" s="1"/>
  <c r="R647" i="27"/>
  <c r="D647" i="27" s="1"/>
  <c r="E647" i="27" s="1"/>
  <c r="S648" i="27"/>
  <c r="S649" i="27" s="1"/>
  <c r="L646" i="27"/>
  <c r="L647" i="27" s="1"/>
  <c r="L648" i="27" s="1"/>
  <c r="N646" i="27"/>
  <c r="N647" i="27" s="1"/>
  <c r="N648" i="27" s="1"/>
  <c r="R649" i="26"/>
  <c r="S650" i="26"/>
  <c r="L729" i="26"/>
  <c r="R648" i="26"/>
  <c r="R665" i="25"/>
  <c r="S666" i="25"/>
  <c r="R747" i="25"/>
  <c r="D747" i="25" s="1"/>
  <c r="E747" i="25" s="1"/>
  <c r="S748" i="25"/>
  <c r="L746" i="25"/>
  <c r="L747" i="25" s="1"/>
  <c r="N746" i="25"/>
  <c r="S731" i="26"/>
  <c r="R730" i="26"/>
  <c r="M730" i="26" s="1"/>
  <c r="M649" i="27" l="1"/>
  <c r="R649" i="27"/>
  <c r="S650" i="27"/>
  <c r="N649" i="27"/>
  <c r="R719" i="27"/>
  <c r="S720" i="27"/>
  <c r="L649" i="27"/>
  <c r="R648" i="27"/>
  <c r="S651" i="26"/>
  <c r="R650" i="26"/>
  <c r="D650" i="26" s="1"/>
  <c r="E650" i="26" s="1"/>
  <c r="J650" i="26" s="1"/>
  <c r="N649" i="26"/>
  <c r="N650" i="26" s="1"/>
  <c r="M649" i="26"/>
  <c r="M650" i="26" s="1"/>
  <c r="L649" i="26"/>
  <c r="L650" i="26" s="1"/>
  <c r="R748" i="25"/>
  <c r="L748" i="25" s="1"/>
  <c r="S749" i="25"/>
  <c r="R666" i="25"/>
  <c r="D666" i="25" s="1"/>
  <c r="E666" i="25" s="1"/>
  <c r="J666" i="25" s="1"/>
  <c r="S667" i="25"/>
  <c r="N665" i="25"/>
  <c r="N666" i="25" s="1"/>
  <c r="M665" i="25"/>
  <c r="M666" i="25" s="1"/>
  <c r="L665" i="25"/>
  <c r="N747" i="25"/>
  <c r="N748" i="25" s="1"/>
  <c r="M747" i="25"/>
  <c r="M748" i="25" s="1"/>
  <c r="R731" i="26"/>
  <c r="D731" i="26" s="1"/>
  <c r="E731" i="26" s="1"/>
  <c r="S732" i="26"/>
  <c r="N730" i="26"/>
  <c r="N731" i="26" s="1"/>
  <c r="L730" i="26"/>
  <c r="L731" i="26" s="1"/>
  <c r="L650" i="27" l="1"/>
  <c r="D719" i="27"/>
  <c r="E719" i="27" s="1"/>
  <c r="M719" i="27"/>
  <c r="L719" i="27"/>
  <c r="S721" i="27"/>
  <c r="R720" i="27"/>
  <c r="S651" i="27"/>
  <c r="R650" i="27"/>
  <c r="D650" i="27" s="1"/>
  <c r="E650" i="27" s="1"/>
  <c r="J650" i="27" s="1"/>
  <c r="N719" i="27"/>
  <c r="R651" i="26"/>
  <c r="N651" i="26" s="1"/>
  <c r="S652" i="26"/>
  <c r="S668" i="25"/>
  <c r="R667" i="25"/>
  <c r="M667" i="25"/>
  <c r="N667" i="25"/>
  <c r="S750" i="25"/>
  <c r="R749" i="25"/>
  <c r="L666" i="25"/>
  <c r="R732" i="26"/>
  <c r="L732" i="26" s="1"/>
  <c r="S733" i="26"/>
  <c r="M731" i="26"/>
  <c r="R651" i="27" l="1"/>
  <c r="L651" i="27" s="1"/>
  <c r="S652" i="27"/>
  <c r="N720" i="27"/>
  <c r="S722" i="27"/>
  <c r="R721" i="27"/>
  <c r="G721" i="27" s="1"/>
  <c r="J721" i="27" s="1"/>
  <c r="L720" i="27"/>
  <c r="L721" i="27" s="1"/>
  <c r="N650" i="27"/>
  <c r="M650" i="27"/>
  <c r="M720" i="27"/>
  <c r="M721" i="27" s="1"/>
  <c r="M732" i="26"/>
  <c r="N732" i="26"/>
  <c r="R652" i="26"/>
  <c r="D652" i="26" s="1"/>
  <c r="E652" i="26" s="1"/>
  <c r="J652" i="26" s="1"/>
  <c r="S653" i="26"/>
  <c r="M651" i="26"/>
  <c r="M652" i="26" s="1"/>
  <c r="L651" i="26"/>
  <c r="L652" i="26" s="1"/>
  <c r="G749" i="25"/>
  <c r="J749" i="25" s="1"/>
  <c r="M749" i="25"/>
  <c r="L749" i="25"/>
  <c r="L750" i="25" s="1"/>
  <c r="N749" i="25"/>
  <c r="N750" i="25" s="1"/>
  <c r="S751" i="25"/>
  <c r="R750" i="25"/>
  <c r="L667" i="25"/>
  <c r="R668" i="25"/>
  <c r="D668" i="25" s="1"/>
  <c r="E668" i="25" s="1"/>
  <c r="J668" i="25" s="1"/>
  <c r="S669" i="25"/>
  <c r="R733" i="26"/>
  <c r="G733" i="26" s="1"/>
  <c r="J733" i="26" s="1"/>
  <c r="S734" i="26"/>
  <c r="N733" i="26"/>
  <c r="M733" i="26"/>
  <c r="L652" i="27" l="1"/>
  <c r="S723" i="27"/>
  <c r="R722" i="27"/>
  <c r="M651" i="27"/>
  <c r="M652" i="27" s="1"/>
  <c r="N721" i="27"/>
  <c r="N651" i="27"/>
  <c r="R652" i="27"/>
  <c r="D652" i="27" s="1"/>
  <c r="E652" i="27" s="1"/>
  <c r="J652" i="27" s="1"/>
  <c r="S653" i="27"/>
  <c r="R653" i="26"/>
  <c r="D653" i="26" s="1"/>
  <c r="E653" i="26" s="1"/>
  <c r="J653" i="26" s="1"/>
  <c r="S654" i="26"/>
  <c r="N652" i="26"/>
  <c r="S752" i="25"/>
  <c r="R751" i="25"/>
  <c r="S670" i="25"/>
  <c r="R669" i="25"/>
  <c r="D669" i="25" s="1"/>
  <c r="E669" i="25" s="1"/>
  <c r="J669" i="25" s="1"/>
  <c r="L668" i="25"/>
  <c r="L669" i="25" s="1"/>
  <c r="M668" i="25"/>
  <c r="M750" i="25"/>
  <c r="N668" i="25"/>
  <c r="N669" i="25" s="1"/>
  <c r="S735" i="26"/>
  <c r="R734" i="26"/>
  <c r="N734" i="26" s="1"/>
  <c r="L733" i="26"/>
  <c r="M653" i="27" l="1"/>
  <c r="N722" i="27"/>
  <c r="S654" i="27"/>
  <c r="R653" i="27"/>
  <c r="D653" i="27" s="1"/>
  <c r="E653" i="27" s="1"/>
  <c r="J653" i="27" s="1"/>
  <c r="M722" i="27"/>
  <c r="M723" i="27" s="1"/>
  <c r="L653" i="27"/>
  <c r="S724" i="27"/>
  <c r="R723" i="27"/>
  <c r="D723" i="27" s="1"/>
  <c r="E723" i="27" s="1"/>
  <c r="N652" i="27"/>
  <c r="L722" i="27"/>
  <c r="L723" i="27" s="1"/>
  <c r="N653" i="26"/>
  <c r="M653" i="26"/>
  <c r="L653" i="26"/>
  <c r="L734" i="26"/>
  <c r="S655" i="26"/>
  <c r="R654" i="26"/>
  <c r="D654" i="26" s="1"/>
  <c r="E654" i="26" s="1"/>
  <c r="J654" i="26" s="1"/>
  <c r="L670" i="25"/>
  <c r="R670" i="25"/>
  <c r="D670" i="25" s="1"/>
  <c r="E670" i="25" s="1"/>
  <c r="J670" i="25" s="1"/>
  <c r="S671" i="25"/>
  <c r="N670" i="25"/>
  <c r="D751" i="25"/>
  <c r="E751" i="25" s="1"/>
  <c r="N751" i="25"/>
  <c r="M751" i="25"/>
  <c r="S753" i="25"/>
  <c r="R752" i="25"/>
  <c r="M669" i="25"/>
  <c r="M670" i="25" s="1"/>
  <c r="L751" i="25"/>
  <c r="R735" i="26"/>
  <c r="D735" i="26" s="1"/>
  <c r="E735" i="26" s="1"/>
  <c r="S736" i="26"/>
  <c r="L735" i="26"/>
  <c r="M734" i="26"/>
  <c r="L654" i="27" l="1"/>
  <c r="S725" i="27"/>
  <c r="R724" i="27"/>
  <c r="N653" i="27"/>
  <c r="N654" i="27" s="1"/>
  <c r="S655" i="27"/>
  <c r="R654" i="27"/>
  <c r="D654" i="27" s="1"/>
  <c r="E654" i="27" s="1"/>
  <c r="J654" i="27" s="1"/>
  <c r="M654" i="27"/>
  <c r="N723" i="27"/>
  <c r="M735" i="26"/>
  <c r="R655" i="26"/>
  <c r="D655" i="26" s="1"/>
  <c r="E655" i="26" s="1"/>
  <c r="J655" i="26" s="1"/>
  <c r="S656" i="26"/>
  <c r="L654" i="26"/>
  <c r="M654" i="26"/>
  <c r="N654" i="26"/>
  <c r="N655" i="26" s="1"/>
  <c r="R671" i="25"/>
  <c r="D671" i="25" s="1"/>
  <c r="E671" i="25" s="1"/>
  <c r="J671" i="25" s="1"/>
  <c r="S672" i="25"/>
  <c r="L671" i="25"/>
  <c r="N752" i="25"/>
  <c r="M752" i="25"/>
  <c r="M753" i="25" s="1"/>
  <c r="L752" i="25"/>
  <c r="L753" i="25" s="1"/>
  <c r="M671" i="25"/>
  <c r="R753" i="25"/>
  <c r="S754" i="25"/>
  <c r="N671" i="25"/>
  <c r="S737" i="26"/>
  <c r="R736" i="26"/>
  <c r="L736" i="26" s="1"/>
  <c r="M736" i="26"/>
  <c r="N735" i="26"/>
  <c r="R655" i="27" l="1"/>
  <c r="D655" i="27" s="1"/>
  <c r="E655" i="27" s="1"/>
  <c r="J655" i="27" s="1"/>
  <c r="S656" i="27"/>
  <c r="L724" i="27"/>
  <c r="L725" i="27" s="1"/>
  <c r="M724" i="27"/>
  <c r="M725" i="27" s="1"/>
  <c r="N724" i="27"/>
  <c r="S726" i="27"/>
  <c r="R725" i="27"/>
  <c r="M655" i="26"/>
  <c r="L655" i="26"/>
  <c r="N736" i="26"/>
  <c r="S657" i="26"/>
  <c r="R656" i="26"/>
  <c r="D656" i="26" s="1"/>
  <c r="E656" i="26" s="1"/>
  <c r="J656" i="26" s="1"/>
  <c r="S755" i="25"/>
  <c r="R754" i="25"/>
  <c r="D754" i="25" s="1"/>
  <c r="E754" i="25" s="1"/>
  <c r="L672" i="25"/>
  <c r="N753" i="25"/>
  <c r="S673" i="25"/>
  <c r="R672" i="25"/>
  <c r="D672" i="25" s="1"/>
  <c r="E672" i="25" s="1"/>
  <c r="J672" i="25" s="1"/>
  <c r="M672" i="25"/>
  <c r="S738" i="26"/>
  <c r="R737" i="26"/>
  <c r="L737" i="26" s="1"/>
  <c r="N655" i="27" l="1"/>
  <c r="N656" i="27" s="1"/>
  <c r="S727" i="27"/>
  <c r="R726" i="27"/>
  <c r="D726" i="27" s="1"/>
  <c r="E726" i="27" s="1"/>
  <c r="S657" i="27"/>
  <c r="R656" i="27"/>
  <c r="D656" i="27" s="1"/>
  <c r="E656" i="27" s="1"/>
  <c r="J656" i="27" s="1"/>
  <c r="M726" i="27"/>
  <c r="N725" i="27"/>
  <c r="L655" i="27"/>
  <c r="M655" i="27"/>
  <c r="M656" i="27" s="1"/>
  <c r="S658" i="26"/>
  <c r="R657" i="26"/>
  <c r="D657" i="26" s="1"/>
  <c r="E657" i="26" s="1"/>
  <c r="J657" i="26" s="1"/>
  <c r="L656" i="26"/>
  <c r="L657" i="26" s="1"/>
  <c r="M656" i="26"/>
  <c r="M657" i="26" s="1"/>
  <c r="N656" i="26"/>
  <c r="N657" i="26" s="1"/>
  <c r="M673" i="25"/>
  <c r="S756" i="25"/>
  <c r="R755" i="25"/>
  <c r="N672" i="25"/>
  <c r="N673" i="25" s="1"/>
  <c r="S674" i="25"/>
  <c r="R673" i="25"/>
  <c r="D673" i="25" s="1"/>
  <c r="E673" i="25" s="1"/>
  <c r="J673" i="25" s="1"/>
  <c r="M754" i="25"/>
  <c r="N754" i="25"/>
  <c r="L754" i="25"/>
  <c r="S739" i="26"/>
  <c r="R738" i="26"/>
  <c r="D738" i="26" s="1"/>
  <c r="E738" i="26" s="1"/>
  <c r="N737" i="26"/>
  <c r="N738" i="26" s="1"/>
  <c r="M737" i="26"/>
  <c r="S658" i="27" l="1"/>
  <c r="R657" i="27"/>
  <c r="D657" i="27" s="1"/>
  <c r="E657" i="27" s="1"/>
  <c r="J657" i="27" s="1"/>
  <c r="M657" i="27"/>
  <c r="L656" i="27"/>
  <c r="L657" i="27" s="1"/>
  <c r="S728" i="27"/>
  <c r="R727" i="27"/>
  <c r="L727" i="27" s="1"/>
  <c r="N726" i="27"/>
  <c r="L726" i="27"/>
  <c r="N657" i="27"/>
  <c r="M738" i="26"/>
  <c r="S659" i="26"/>
  <c r="R658" i="26"/>
  <c r="D658" i="26" s="1"/>
  <c r="E658" i="26" s="1"/>
  <c r="J658" i="26" s="1"/>
  <c r="R674" i="25"/>
  <c r="D674" i="25" s="1"/>
  <c r="E674" i="25" s="1"/>
  <c r="J674" i="25" s="1"/>
  <c r="S675" i="25"/>
  <c r="L755" i="25"/>
  <c r="N755" i="25"/>
  <c r="R756" i="25"/>
  <c r="L756" i="25" s="1"/>
  <c r="S757" i="25"/>
  <c r="M755" i="25"/>
  <c r="M674" i="25"/>
  <c r="L673" i="25"/>
  <c r="L674" i="25" s="1"/>
  <c r="R739" i="26"/>
  <c r="S740" i="26"/>
  <c r="L738" i="26"/>
  <c r="L658" i="27" l="1"/>
  <c r="M727" i="27"/>
  <c r="R728" i="27"/>
  <c r="L728" i="27" s="1"/>
  <c r="S729" i="27"/>
  <c r="M658" i="27"/>
  <c r="N658" i="27"/>
  <c r="N727" i="27"/>
  <c r="N728" i="27" s="1"/>
  <c r="R658" i="27"/>
  <c r="D658" i="27" s="1"/>
  <c r="E658" i="27" s="1"/>
  <c r="J658" i="27" s="1"/>
  <c r="S659" i="27"/>
  <c r="M739" i="26"/>
  <c r="L658" i="26"/>
  <c r="M658" i="26"/>
  <c r="N739" i="26"/>
  <c r="R659" i="26"/>
  <c r="D659" i="26" s="1"/>
  <c r="E659" i="26" s="1"/>
  <c r="J659" i="26" s="1"/>
  <c r="S660" i="26"/>
  <c r="L739" i="26"/>
  <c r="N658" i="26"/>
  <c r="N756" i="25"/>
  <c r="N757" i="25" s="1"/>
  <c r="R675" i="25"/>
  <c r="D675" i="25" s="1"/>
  <c r="E675" i="25" s="1"/>
  <c r="J675" i="25" s="1"/>
  <c r="S676" i="25"/>
  <c r="L675" i="25"/>
  <c r="M675" i="25"/>
  <c r="M756" i="25"/>
  <c r="R757" i="25"/>
  <c r="D757" i="25" s="1"/>
  <c r="E757" i="25" s="1"/>
  <c r="S758" i="25"/>
  <c r="N674" i="25"/>
  <c r="N675" i="25" s="1"/>
  <c r="S741" i="26"/>
  <c r="R740" i="26"/>
  <c r="M740" i="26" s="1"/>
  <c r="N729" i="27" l="1"/>
  <c r="M659" i="27"/>
  <c r="S730" i="27"/>
  <c r="R729" i="27"/>
  <c r="L659" i="27"/>
  <c r="S660" i="27"/>
  <c r="R659" i="27"/>
  <c r="D659" i="27" s="1"/>
  <c r="E659" i="27" s="1"/>
  <c r="J659" i="27" s="1"/>
  <c r="M728" i="27"/>
  <c r="M729" i="27" s="1"/>
  <c r="N740" i="26"/>
  <c r="S661" i="26"/>
  <c r="R660" i="26"/>
  <c r="D660" i="26" s="1"/>
  <c r="E660" i="26" s="1"/>
  <c r="J660" i="26" s="1"/>
  <c r="M659" i="26"/>
  <c r="M660" i="26" s="1"/>
  <c r="N659" i="26"/>
  <c r="N660" i="26" s="1"/>
  <c r="L659" i="26"/>
  <c r="L660" i="26" s="1"/>
  <c r="S677" i="25"/>
  <c r="R676" i="25"/>
  <c r="D676" i="25" s="1"/>
  <c r="E676" i="25" s="1"/>
  <c r="J676" i="25" s="1"/>
  <c r="R758" i="25"/>
  <c r="N758" i="25" s="1"/>
  <c r="S759" i="25"/>
  <c r="M757" i="25"/>
  <c r="M758" i="25" s="1"/>
  <c r="L757" i="25"/>
  <c r="L758" i="25" s="1"/>
  <c r="S742" i="26"/>
  <c r="R741" i="26"/>
  <c r="D741" i="26" s="1"/>
  <c r="E741" i="26" s="1"/>
  <c r="L740" i="26"/>
  <c r="L660" i="27" l="1"/>
  <c r="D729" i="27"/>
  <c r="E729" i="27" s="1"/>
  <c r="L729" i="27"/>
  <c r="N730" i="27"/>
  <c r="R730" i="27"/>
  <c r="M730" i="27" s="1"/>
  <c r="S731" i="27"/>
  <c r="S661" i="27"/>
  <c r="R660" i="27"/>
  <c r="D660" i="27" s="1"/>
  <c r="E660" i="27" s="1"/>
  <c r="J660" i="27" s="1"/>
  <c r="N659" i="27"/>
  <c r="N660" i="27" s="1"/>
  <c r="L741" i="26"/>
  <c r="N741" i="26"/>
  <c r="R661" i="26"/>
  <c r="E661" i="26" s="1"/>
  <c r="J661" i="26" s="1"/>
  <c r="S662" i="26"/>
  <c r="S678" i="25"/>
  <c r="R677" i="25"/>
  <c r="E677" i="25" s="1"/>
  <c r="J677" i="25" s="1"/>
  <c r="S760" i="25"/>
  <c r="R759" i="25"/>
  <c r="M759" i="25" s="1"/>
  <c r="N676" i="25"/>
  <c r="L676" i="25"/>
  <c r="M676" i="25"/>
  <c r="R742" i="26"/>
  <c r="L742" i="26" s="1"/>
  <c r="S743" i="26"/>
  <c r="M741" i="26"/>
  <c r="M731" i="27" l="1"/>
  <c r="S732" i="27"/>
  <c r="R731" i="27"/>
  <c r="N731" i="27"/>
  <c r="R661" i="27"/>
  <c r="E661" i="27" s="1"/>
  <c r="J661" i="27" s="1"/>
  <c r="S662" i="27"/>
  <c r="M660" i="27"/>
  <c r="L730" i="27"/>
  <c r="L731" i="27" s="1"/>
  <c r="M661" i="26"/>
  <c r="N661" i="26"/>
  <c r="M742" i="26"/>
  <c r="S663" i="26"/>
  <c r="R662" i="26"/>
  <c r="D662" i="26" s="1"/>
  <c r="E662" i="26" s="1"/>
  <c r="J662" i="26" s="1"/>
  <c r="L661" i="26"/>
  <c r="L662" i="26" s="1"/>
  <c r="S761" i="25"/>
  <c r="R760" i="25"/>
  <c r="M760" i="25"/>
  <c r="L677" i="25"/>
  <c r="L678" i="25" s="1"/>
  <c r="N759" i="25"/>
  <c r="N760" i="25" s="1"/>
  <c r="M677" i="25"/>
  <c r="M678" i="25" s="1"/>
  <c r="S679" i="25"/>
  <c r="R678" i="25"/>
  <c r="D678" i="25" s="1"/>
  <c r="E678" i="25" s="1"/>
  <c r="J678" i="25" s="1"/>
  <c r="N677" i="25"/>
  <c r="N678" i="25" s="1"/>
  <c r="L759" i="25"/>
  <c r="N742" i="26"/>
  <c r="S744" i="26"/>
  <c r="R743" i="26"/>
  <c r="L743" i="26" s="1"/>
  <c r="M732" i="27" l="1"/>
  <c r="R732" i="27"/>
  <c r="L732" i="27" s="1"/>
  <c r="S733" i="27"/>
  <c r="L661" i="27"/>
  <c r="L662" i="27" s="1"/>
  <c r="M661" i="27"/>
  <c r="M662" i="27" s="1"/>
  <c r="S663" i="27"/>
  <c r="R662" i="27"/>
  <c r="D662" i="27" s="1"/>
  <c r="E662" i="27" s="1"/>
  <c r="J662" i="27" s="1"/>
  <c r="N661" i="27"/>
  <c r="N662" i="27" s="1"/>
  <c r="S664" i="26"/>
  <c r="R663" i="26"/>
  <c r="D663" i="26" s="1"/>
  <c r="E663" i="26" s="1"/>
  <c r="J663" i="26" s="1"/>
  <c r="N662" i="26"/>
  <c r="N743" i="26"/>
  <c r="M662" i="26"/>
  <c r="M663" i="26" s="1"/>
  <c r="M679" i="25"/>
  <c r="L679" i="25"/>
  <c r="N679" i="25"/>
  <c r="L760" i="25"/>
  <c r="L761" i="25" s="1"/>
  <c r="S680" i="25"/>
  <c r="R679" i="25"/>
  <c r="D679" i="25" s="1"/>
  <c r="E679" i="25" s="1"/>
  <c r="J679" i="25" s="1"/>
  <c r="R761" i="25"/>
  <c r="S762" i="25"/>
  <c r="R744" i="26"/>
  <c r="L744" i="26" s="1"/>
  <c r="S745" i="26"/>
  <c r="M743" i="26"/>
  <c r="M733" i="27" l="1"/>
  <c r="S734" i="27"/>
  <c r="R733" i="27"/>
  <c r="R663" i="27"/>
  <c r="D663" i="27" s="1"/>
  <c r="E663" i="27" s="1"/>
  <c r="J663" i="27" s="1"/>
  <c r="S664" i="27"/>
  <c r="N732" i="27"/>
  <c r="N733" i="27" s="1"/>
  <c r="L663" i="26"/>
  <c r="N663" i="26"/>
  <c r="M744" i="26"/>
  <c r="R664" i="26"/>
  <c r="D664" i="26" s="1"/>
  <c r="E664" i="26" s="1"/>
  <c r="J664" i="26" s="1"/>
  <c r="S665" i="26"/>
  <c r="R680" i="25"/>
  <c r="D680" i="25" s="1"/>
  <c r="E680" i="25" s="1"/>
  <c r="J680" i="25" s="1"/>
  <c r="S681" i="25"/>
  <c r="L680" i="25"/>
  <c r="N680" i="25"/>
  <c r="S763" i="25"/>
  <c r="R762" i="25"/>
  <c r="L762" i="25" s="1"/>
  <c r="D761" i="25"/>
  <c r="E761" i="25" s="1"/>
  <c r="M761" i="25"/>
  <c r="M762" i="25" s="1"/>
  <c r="M680" i="25"/>
  <c r="N761" i="25"/>
  <c r="N762" i="25" s="1"/>
  <c r="N744" i="26"/>
  <c r="S746" i="26"/>
  <c r="R745" i="26"/>
  <c r="D745" i="26" s="1"/>
  <c r="E745" i="26" s="1"/>
  <c r="N734" i="27" l="1"/>
  <c r="D733" i="27"/>
  <c r="E733" i="27" s="1"/>
  <c r="L733" i="27"/>
  <c r="R664" i="27"/>
  <c r="D664" i="27" s="1"/>
  <c r="E664" i="27" s="1"/>
  <c r="J664" i="27" s="1"/>
  <c r="S665" i="27"/>
  <c r="R734" i="27"/>
  <c r="M734" i="27" s="1"/>
  <c r="S735" i="27"/>
  <c r="M663" i="27"/>
  <c r="M664" i="27" s="1"/>
  <c r="N663" i="27"/>
  <c r="N664" i="27" s="1"/>
  <c r="L663" i="27"/>
  <c r="L664" i="27" s="1"/>
  <c r="N664" i="26"/>
  <c r="R665" i="26"/>
  <c r="D665" i="26" s="1"/>
  <c r="E665" i="26" s="1"/>
  <c r="J665" i="26" s="1"/>
  <c r="S666" i="26"/>
  <c r="L664" i="26"/>
  <c r="L665" i="26" s="1"/>
  <c r="M664" i="26"/>
  <c r="M665" i="26" s="1"/>
  <c r="L763" i="25"/>
  <c r="R763" i="25"/>
  <c r="N763" i="25" s="1"/>
  <c r="S764" i="25"/>
  <c r="L681" i="25"/>
  <c r="M763" i="25"/>
  <c r="S682" i="25"/>
  <c r="R681" i="25"/>
  <c r="D681" i="25" s="1"/>
  <c r="E681" i="25" s="1"/>
  <c r="J681" i="25" s="1"/>
  <c r="M681" i="25"/>
  <c r="S747" i="26"/>
  <c r="R746" i="26"/>
  <c r="M745" i="26"/>
  <c r="N745" i="26"/>
  <c r="L745" i="26"/>
  <c r="R735" i="27" l="1"/>
  <c r="M735" i="27" s="1"/>
  <c r="S736" i="27"/>
  <c r="R665" i="27"/>
  <c r="D665" i="27" s="1"/>
  <c r="E665" i="27" s="1"/>
  <c r="J665" i="27" s="1"/>
  <c r="S666" i="27"/>
  <c r="L665" i="27"/>
  <c r="N665" i="27"/>
  <c r="L734" i="27"/>
  <c r="L746" i="26"/>
  <c r="S667" i="26"/>
  <c r="R666" i="26"/>
  <c r="M666" i="26" s="1"/>
  <c r="N746" i="26"/>
  <c r="M746" i="26"/>
  <c r="N665" i="26"/>
  <c r="R682" i="25"/>
  <c r="S683" i="25"/>
  <c r="L682" i="25"/>
  <c r="R764" i="25"/>
  <c r="N764" i="25" s="1"/>
  <c r="S765" i="25"/>
  <c r="M682" i="25"/>
  <c r="N681" i="25"/>
  <c r="R747" i="26"/>
  <c r="S748" i="26"/>
  <c r="N666" i="27" l="1"/>
  <c r="R666" i="27"/>
  <c r="S667" i="27"/>
  <c r="M665" i="27"/>
  <c r="N735" i="27"/>
  <c r="N736" i="27" s="1"/>
  <c r="L666" i="27"/>
  <c r="L735" i="27"/>
  <c r="L736" i="27" s="1"/>
  <c r="R736" i="27"/>
  <c r="M736" i="27" s="1"/>
  <c r="S737" i="27"/>
  <c r="M747" i="26"/>
  <c r="S668" i="26"/>
  <c r="R667" i="26"/>
  <c r="D667" i="26" s="1"/>
  <c r="E667" i="26" s="1"/>
  <c r="J667" i="26" s="1"/>
  <c r="N666" i="26"/>
  <c r="N667" i="26" s="1"/>
  <c r="L666" i="26"/>
  <c r="L667" i="26" s="1"/>
  <c r="S684" i="25"/>
  <c r="R683" i="25"/>
  <c r="D683" i="25" s="1"/>
  <c r="E683" i="25" s="1"/>
  <c r="J683" i="25" s="1"/>
  <c r="N682" i="25"/>
  <c r="N683" i="25" s="1"/>
  <c r="L764" i="25"/>
  <c r="L765" i="25" s="1"/>
  <c r="S766" i="25"/>
  <c r="R765" i="25"/>
  <c r="D765" i="25" s="1"/>
  <c r="E765" i="25" s="1"/>
  <c r="J765" i="25" s="1"/>
  <c r="M764" i="25"/>
  <c r="M765" i="25" s="1"/>
  <c r="R748" i="26"/>
  <c r="M748" i="26" s="1"/>
  <c r="S749" i="26"/>
  <c r="N747" i="26"/>
  <c r="L747" i="26"/>
  <c r="L737" i="27" l="1"/>
  <c r="R737" i="27"/>
  <c r="S738" i="27"/>
  <c r="R667" i="27"/>
  <c r="D667" i="27" s="1"/>
  <c r="E667" i="27" s="1"/>
  <c r="J667" i="27" s="1"/>
  <c r="S668" i="27"/>
  <c r="L667" i="27"/>
  <c r="M666" i="27"/>
  <c r="R668" i="26"/>
  <c r="D668" i="26" s="1"/>
  <c r="E668" i="26" s="1"/>
  <c r="J668" i="26" s="1"/>
  <c r="S669" i="26"/>
  <c r="L748" i="26"/>
  <c r="N748" i="26"/>
  <c r="M667" i="26"/>
  <c r="S685" i="25"/>
  <c r="R684" i="25"/>
  <c r="D684" i="25" s="1"/>
  <c r="E684" i="25" s="1"/>
  <c r="J684" i="25" s="1"/>
  <c r="S767" i="25"/>
  <c r="R766" i="25"/>
  <c r="M766" i="25" s="1"/>
  <c r="L683" i="25"/>
  <c r="M683" i="25"/>
  <c r="N765" i="25"/>
  <c r="S750" i="26"/>
  <c r="R749" i="26"/>
  <c r="D749" i="26" s="1"/>
  <c r="E749" i="26" s="1"/>
  <c r="J749" i="26" s="1"/>
  <c r="L668" i="27" l="1"/>
  <c r="S739" i="27"/>
  <c r="R738" i="27"/>
  <c r="L738" i="27" s="1"/>
  <c r="S669" i="27"/>
  <c r="R668" i="27"/>
  <c r="D668" i="27" s="1"/>
  <c r="E668" i="27" s="1"/>
  <c r="J668" i="27" s="1"/>
  <c r="D737" i="27"/>
  <c r="E737" i="27" s="1"/>
  <c r="J737" i="27" s="1"/>
  <c r="M737" i="27"/>
  <c r="M738" i="27" s="1"/>
  <c r="N667" i="27"/>
  <c r="M667" i="27"/>
  <c r="N737" i="27"/>
  <c r="N738" i="27" s="1"/>
  <c r="N668" i="26"/>
  <c r="N749" i="26"/>
  <c r="L749" i="26"/>
  <c r="R669" i="26"/>
  <c r="S670" i="26"/>
  <c r="M668" i="26"/>
  <c r="M669" i="26" s="1"/>
  <c r="L668" i="26"/>
  <c r="N766" i="25"/>
  <c r="R685" i="25"/>
  <c r="S686" i="25"/>
  <c r="S768" i="25"/>
  <c r="R767" i="25"/>
  <c r="D767" i="25" s="1"/>
  <c r="E767" i="25" s="1"/>
  <c r="J767" i="25" s="1"/>
  <c r="N684" i="25"/>
  <c r="M684" i="25"/>
  <c r="L684" i="25"/>
  <c r="L685" i="25" s="1"/>
  <c r="L766" i="25"/>
  <c r="L767" i="25" s="1"/>
  <c r="R750" i="26"/>
  <c r="N750" i="26" s="1"/>
  <c r="S751" i="26"/>
  <c r="M749" i="26"/>
  <c r="M750" i="26" s="1"/>
  <c r="R669" i="27" l="1"/>
  <c r="S670" i="27"/>
  <c r="N668" i="27"/>
  <c r="N669" i="27" s="1"/>
  <c r="M668" i="27"/>
  <c r="S740" i="27"/>
  <c r="R739" i="27"/>
  <c r="L669" i="26"/>
  <c r="N669" i="26"/>
  <c r="R670" i="26"/>
  <c r="D670" i="26" s="1"/>
  <c r="E670" i="26" s="1"/>
  <c r="J670" i="26" s="1"/>
  <c r="S671" i="26"/>
  <c r="R768" i="25"/>
  <c r="N768" i="25" s="1"/>
  <c r="S769" i="25"/>
  <c r="S687" i="25"/>
  <c r="R686" i="25"/>
  <c r="D686" i="25" s="1"/>
  <c r="E686" i="25" s="1"/>
  <c r="J686" i="25" s="1"/>
  <c r="N767" i="25"/>
  <c r="M685" i="25"/>
  <c r="N685" i="25"/>
  <c r="M767" i="25"/>
  <c r="M768" i="25" s="1"/>
  <c r="R751" i="26"/>
  <c r="D751" i="26" s="1"/>
  <c r="E751" i="26" s="1"/>
  <c r="J751" i="26" s="1"/>
  <c r="S752" i="26"/>
  <c r="L750" i="26"/>
  <c r="N670" i="27" l="1"/>
  <c r="M669" i="27"/>
  <c r="S671" i="27"/>
  <c r="R670" i="27"/>
  <c r="D670" i="27" s="1"/>
  <c r="E670" i="27" s="1"/>
  <c r="J670" i="27" s="1"/>
  <c r="L669" i="27"/>
  <c r="D739" i="27"/>
  <c r="E739" i="27" s="1"/>
  <c r="J739" i="27" s="1"/>
  <c r="N739" i="27"/>
  <c r="N740" i="27" s="1"/>
  <c r="L739" i="27"/>
  <c r="R740" i="27"/>
  <c r="S741" i="27"/>
  <c r="M739" i="27"/>
  <c r="M740" i="27" s="1"/>
  <c r="S672" i="26"/>
  <c r="R671" i="26"/>
  <c r="L670" i="26"/>
  <c r="L671" i="26" s="1"/>
  <c r="M670" i="26"/>
  <c r="M671" i="26" s="1"/>
  <c r="M751" i="26"/>
  <c r="L751" i="26"/>
  <c r="N670" i="26"/>
  <c r="L686" i="25"/>
  <c r="S770" i="25"/>
  <c r="R769" i="25"/>
  <c r="R687" i="25"/>
  <c r="S688" i="25"/>
  <c r="N686" i="25"/>
  <c r="M686" i="25"/>
  <c r="L768" i="25"/>
  <c r="L769" i="25" s="1"/>
  <c r="R752" i="26"/>
  <c r="S753" i="26"/>
  <c r="N751" i="26"/>
  <c r="N752" i="26" s="1"/>
  <c r="L670" i="27" l="1"/>
  <c r="S672" i="27"/>
  <c r="R671" i="27"/>
  <c r="N671" i="27" s="1"/>
  <c r="S742" i="27"/>
  <c r="R741" i="27"/>
  <c r="L740" i="27"/>
  <c r="M670" i="27"/>
  <c r="M671" i="27" s="1"/>
  <c r="M752" i="26"/>
  <c r="N671" i="26"/>
  <c r="S673" i="26"/>
  <c r="R673" i="26" s="1"/>
  <c r="D673" i="26" s="1"/>
  <c r="E673" i="26" s="1"/>
  <c r="J673" i="26" s="1"/>
  <c r="R672" i="26"/>
  <c r="D672" i="26" s="1"/>
  <c r="E672" i="26" s="1"/>
  <c r="J672" i="26" s="1"/>
  <c r="S689" i="25"/>
  <c r="R689" i="25" s="1"/>
  <c r="D689" i="25" s="1"/>
  <c r="E689" i="25" s="1"/>
  <c r="J689" i="25" s="1"/>
  <c r="R688" i="25"/>
  <c r="D688" i="25" s="1"/>
  <c r="E688" i="25" s="1"/>
  <c r="J688" i="25" s="1"/>
  <c r="L687" i="25"/>
  <c r="L688" i="25" s="1"/>
  <c r="L689" i="25" s="1"/>
  <c r="D769" i="25"/>
  <c r="E769" i="25" s="1"/>
  <c r="J769" i="25" s="1"/>
  <c r="N769" i="25"/>
  <c r="S771" i="25"/>
  <c r="R770" i="25"/>
  <c r="L770" i="25" s="1"/>
  <c r="M687" i="25"/>
  <c r="M688" i="25" s="1"/>
  <c r="M689" i="25" s="1"/>
  <c r="N687" i="25"/>
  <c r="N688" i="25" s="1"/>
  <c r="N689" i="25" s="1"/>
  <c r="M769" i="25"/>
  <c r="M770" i="25" s="1"/>
  <c r="S754" i="26"/>
  <c r="R753" i="26"/>
  <c r="D753" i="26" s="1"/>
  <c r="E753" i="26" s="1"/>
  <c r="J753" i="26" s="1"/>
  <c r="L752" i="26"/>
  <c r="D741" i="27" l="1"/>
  <c r="E741" i="27" s="1"/>
  <c r="J741" i="27" s="1"/>
  <c r="M741" i="27"/>
  <c r="M742" i="27" s="1"/>
  <c r="S743" i="27"/>
  <c r="R742" i="27"/>
  <c r="N741" i="27"/>
  <c r="N742" i="27" s="1"/>
  <c r="R672" i="27"/>
  <c r="D672" i="27" s="1"/>
  <c r="E672" i="27" s="1"/>
  <c r="J672" i="27" s="1"/>
  <c r="S673" i="27"/>
  <c r="R673" i="27" s="1"/>
  <c r="D673" i="27" s="1"/>
  <c r="E673" i="27" s="1"/>
  <c r="J673" i="27" s="1"/>
  <c r="L741" i="27"/>
  <c r="L742" i="27" s="1"/>
  <c r="L671" i="27"/>
  <c r="L753" i="26"/>
  <c r="N672" i="26"/>
  <c r="N673" i="26" s="1"/>
  <c r="M672" i="26"/>
  <c r="M673" i="26" s="1"/>
  <c r="L672" i="26"/>
  <c r="L673" i="26" s="1"/>
  <c r="N770" i="25"/>
  <c r="R771" i="25"/>
  <c r="N771" i="25" s="1"/>
  <c r="S772" i="25"/>
  <c r="S755" i="26"/>
  <c r="R754" i="26"/>
  <c r="L754" i="26" s="1"/>
  <c r="N753" i="26"/>
  <c r="M753" i="26"/>
  <c r="L672" i="27" l="1"/>
  <c r="L673" i="27" s="1"/>
  <c r="S744" i="27"/>
  <c r="R743" i="27"/>
  <c r="N672" i="27"/>
  <c r="N673" i="27" s="1"/>
  <c r="M672" i="27"/>
  <c r="M673" i="27" s="1"/>
  <c r="M754" i="26"/>
  <c r="N754" i="26"/>
  <c r="S773" i="25"/>
  <c r="R772" i="25"/>
  <c r="L771" i="25"/>
  <c r="L772" i="25" s="1"/>
  <c r="M771" i="25"/>
  <c r="M772" i="25" s="1"/>
  <c r="S756" i="26"/>
  <c r="R755" i="26"/>
  <c r="L755" i="26" s="1"/>
  <c r="L743" i="27" l="1"/>
  <c r="L744" i="27" s="1"/>
  <c r="M743" i="27"/>
  <c r="N743" i="27"/>
  <c r="N744" i="27" s="1"/>
  <c r="R744" i="27"/>
  <c r="D744" i="27" s="1"/>
  <c r="E744" i="27" s="1"/>
  <c r="S745" i="27"/>
  <c r="D772" i="25"/>
  <c r="E772" i="25" s="1"/>
  <c r="N772" i="25"/>
  <c r="S774" i="25"/>
  <c r="R773" i="25"/>
  <c r="R756" i="26"/>
  <c r="D756" i="26" s="1"/>
  <c r="E756" i="26" s="1"/>
  <c r="S757" i="26"/>
  <c r="N755" i="26"/>
  <c r="N756" i="26" s="1"/>
  <c r="M755" i="26"/>
  <c r="M756" i="26" s="1"/>
  <c r="S746" i="27" l="1"/>
  <c r="R745" i="27"/>
  <c r="L745" i="27"/>
  <c r="N745" i="27"/>
  <c r="M744" i="27"/>
  <c r="N773" i="25"/>
  <c r="L773" i="25"/>
  <c r="R774" i="25"/>
  <c r="N774" i="25" s="1"/>
  <c r="S775" i="25"/>
  <c r="M773" i="25"/>
  <c r="M774" i="25" s="1"/>
  <c r="S758" i="26"/>
  <c r="R757" i="26"/>
  <c r="M757" i="26" s="1"/>
  <c r="L756" i="26"/>
  <c r="L757" i="26" s="1"/>
  <c r="S747" i="27" l="1"/>
  <c r="R746" i="27"/>
  <c r="M745" i="27"/>
  <c r="S776" i="25"/>
  <c r="R775" i="25"/>
  <c r="N775" i="25" s="1"/>
  <c r="L774" i="25"/>
  <c r="L775" i="25" s="1"/>
  <c r="R758" i="26"/>
  <c r="M758" i="26" s="1"/>
  <c r="S759" i="26"/>
  <c r="N757" i="26"/>
  <c r="N758" i="26" s="1"/>
  <c r="S748" i="27" l="1"/>
  <c r="R747" i="27"/>
  <c r="M746" i="27"/>
  <c r="L746" i="27"/>
  <c r="L747" i="27" s="1"/>
  <c r="N746" i="27"/>
  <c r="N747" i="27" s="1"/>
  <c r="L758" i="26"/>
  <c r="S777" i="25"/>
  <c r="R776" i="25"/>
  <c r="M775" i="25"/>
  <c r="S760" i="26"/>
  <c r="R759" i="26"/>
  <c r="M759" i="26" s="1"/>
  <c r="N759" i="26"/>
  <c r="L759" i="26"/>
  <c r="N748" i="27" l="1"/>
  <c r="R748" i="27"/>
  <c r="S749" i="27"/>
  <c r="M747" i="27"/>
  <c r="M776" i="25"/>
  <c r="N776" i="25"/>
  <c r="S778" i="25"/>
  <c r="R778" i="25" s="1"/>
  <c r="N778" i="25" s="1"/>
  <c r="R777" i="25"/>
  <c r="D777" i="25" s="1"/>
  <c r="E777" i="25" s="1"/>
  <c r="J777" i="25" s="1"/>
  <c r="L776" i="25"/>
  <c r="S761" i="26"/>
  <c r="R760" i="26"/>
  <c r="M760" i="26" s="1"/>
  <c r="S750" i="27" l="1"/>
  <c r="R750" i="27" s="1"/>
  <c r="N750" i="27" s="1"/>
  <c r="R749" i="27"/>
  <c r="D749" i="27" s="1"/>
  <c r="E749" i="27" s="1"/>
  <c r="J749" i="27" s="1"/>
  <c r="M748" i="27"/>
  <c r="L748" i="27"/>
  <c r="L760" i="26"/>
  <c r="R761" i="26"/>
  <c r="D761" i="26" s="1"/>
  <c r="E761" i="26" s="1"/>
  <c r="J761" i="26" s="1"/>
  <c r="S762" i="26"/>
  <c r="R762" i="26" s="1"/>
  <c r="N762" i="26" s="1"/>
  <c r="N760" i="26"/>
  <c r="W16" i="15" l="1"/>
  <c r="V16" i="15"/>
  <c r="U16" i="15"/>
  <c r="F15" i="15"/>
  <c r="C15" i="15"/>
  <c r="B15" i="15"/>
  <c r="A15" i="15"/>
  <c r="F10" i="15"/>
  <c r="C10" i="15"/>
  <c r="B10" i="15"/>
  <c r="A10" i="15"/>
  <c r="W13" i="15"/>
  <c r="V13" i="15"/>
  <c r="U13" i="15"/>
  <c r="W11" i="15"/>
  <c r="V11" i="15"/>
  <c r="U11" i="15"/>
  <c r="W10" i="15"/>
  <c r="N13" i="15" l="1"/>
  <c r="N10" i="15" l="1"/>
  <c r="M10" i="15"/>
  <c r="O11" i="15"/>
  <c r="N11" i="15"/>
  <c r="M11" i="15"/>
  <c r="H13" i="15" l="1"/>
  <c r="H11" i="15" s="1"/>
  <c r="U10" i="15"/>
  <c r="I13" i="15"/>
  <c r="I11" i="15" s="1"/>
  <c r="V10" i="15"/>
  <c r="D15" i="15" l="1"/>
  <c r="D10" i="15"/>
  <c r="E15" i="15" l="1"/>
  <c r="E10" i="15"/>
  <c r="I18" i="15" l="1"/>
  <c r="H18" i="15"/>
  <c r="K17" i="15"/>
  <c r="K12" i="15" l="1"/>
  <c r="D3" i="3" l="1"/>
  <c r="E3" i="3" s="1"/>
  <c r="M13" i="15" l="1"/>
  <c r="M15" i="15" l="1"/>
  <c r="U15" i="15"/>
  <c r="V15" i="15"/>
  <c r="N15" i="15"/>
  <c r="O15" i="15"/>
  <c r="W15" i="15"/>
  <c r="R520" i="19" l="1"/>
  <c r="L520" i="19" s="1"/>
  <c r="N520" i="19" l="1"/>
  <c r="M520" i="19"/>
  <c r="R586" i="19"/>
  <c r="N586" i="19" s="1"/>
  <c r="M586" i="19" l="1"/>
  <c r="L586" i="19"/>
  <c r="R584" i="25"/>
  <c r="N584" i="25" s="1"/>
  <c r="L584" i="25" l="1"/>
  <c r="M584" i="25"/>
</calcChain>
</file>

<file path=xl/sharedStrings.xml><?xml version="1.0" encoding="utf-8"?>
<sst xmlns="http://schemas.openxmlformats.org/spreadsheetml/2006/main" count="8676" uniqueCount="1039">
  <si>
    <t>R</t>
  </si>
  <si>
    <t>Conceptual Design</t>
  </si>
  <si>
    <t>R.1</t>
  </si>
  <si>
    <t>Management - Conceptual Design</t>
  </si>
  <si>
    <t>R.1.01</t>
  </si>
  <si>
    <t>Project Management</t>
  </si>
  <si>
    <t>R.1.01.01</t>
  </si>
  <si>
    <t>Business Management</t>
  </si>
  <si>
    <t>R.1.01.02</t>
  </si>
  <si>
    <t>ESH&amp;Q</t>
  </si>
  <si>
    <t>R.1.01.03</t>
  </si>
  <si>
    <t>Systems Engineering</t>
  </si>
  <si>
    <t>R.1.01.04</t>
  </si>
  <si>
    <t>R.1.02</t>
  </si>
  <si>
    <t>Conceptual Design - Civil</t>
  </si>
  <si>
    <t>R.1.02.01</t>
  </si>
  <si>
    <t>Conceptual Design - Accelerator Systems</t>
  </si>
  <si>
    <t>R.1.02.02</t>
  </si>
  <si>
    <t>Conceptual Design - Experimental Systems</t>
  </si>
  <si>
    <t>R.1.02.03</t>
  </si>
  <si>
    <t>Conceptual Design - Global Systems</t>
  </si>
  <si>
    <t>R.1.02.04</t>
  </si>
  <si>
    <t>Technical R&amp;D</t>
  </si>
  <si>
    <t>R.2</t>
  </si>
  <si>
    <t>Management - Technical R&amp;D</t>
  </si>
  <si>
    <t>R.2.01</t>
  </si>
  <si>
    <t>R.2.01.01</t>
  </si>
  <si>
    <t>R.2.01.02</t>
  </si>
  <si>
    <t>R.2.01.03</t>
  </si>
  <si>
    <t>R.2.01.04</t>
  </si>
  <si>
    <t>R.2.02</t>
  </si>
  <si>
    <t>Superconducting RF R&amp;D</t>
  </si>
  <si>
    <t>R.2.02.01</t>
  </si>
  <si>
    <t>Beam Stripper R&amp;D</t>
  </si>
  <si>
    <t>R.2.02.02</t>
  </si>
  <si>
    <t>Production Target R&amp;D</t>
  </si>
  <si>
    <t>R.2.02.03</t>
  </si>
  <si>
    <t>Beam Dump R&amp;D</t>
  </si>
  <si>
    <t>R.2.02.04</t>
  </si>
  <si>
    <t>Magnet R&amp;D</t>
  </si>
  <si>
    <t>R.2.02.05</t>
  </si>
  <si>
    <t>Liquid Lithium Stripper R&amp;D</t>
  </si>
  <si>
    <t>R.2.02.06</t>
  </si>
  <si>
    <t>Gas Stopper Demonstration R&amp;D</t>
  </si>
  <si>
    <t>R.2.02.07</t>
  </si>
  <si>
    <t>NEPA Support</t>
  </si>
  <si>
    <t>R.3</t>
  </si>
  <si>
    <t>R.3.01</t>
  </si>
  <si>
    <t>R.3.01.01</t>
  </si>
  <si>
    <t>Management &amp; Support</t>
  </si>
  <si>
    <t>T.1</t>
  </si>
  <si>
    <t>T.1.01</t>
  </si>
  <si>
    <t>Executive Management</t>
  </si>
  <si>
    <t>T.1.01.01</t>
  </si>
  <si>
    <t>T.1.01.02</t>
  </si>
  <si>
    <t>Project Controls</t>
  </si>
  <si>
    <t>T.1.02</t>
  </si>
  <si>
    <t>Project Management and Control System</t>
  </si>
  <si>
    <t>T.1.02.01</t>
  </si>
  <si>
    <t>T.1.03</t>
  </si>
  <si>
    <t>Procurement Support</t>
  </si>
  <si>
    <t>T.1.03.01</t>
  </si>
  <si>
    <t>Accounting Controls and Compliance</t>
  </si>
  <si>
    <t>T.1.03.02</t>
  </si>
  <si>
    <t>Staffing</t>
  </si>
  <si>
    <t>T.1.03.03</t>
  </si>
  <si>
    <t>Travel</t>
  </si>
  <si>
    <t>T.1.03.04</t>
  </si>
  <si>
    <t>Supplies and Services</t>
  </si>
  <si>
    <t>T.1.03.05</t>
  </si>
  <si>
    <t>T.1.04</t>
  </si>
  <si>
    <t>ES&amp;H</t>
  </si>
  <si>
    <t>T.1.04.01</t>
  </si>
  <si>
    <t>Quality Assurance</t>
  </si>
  <si>
    <t>T.1.04.02</t>
  </si>
  <si>
    <t>T.1.05</t>
  </si>
  <si>
    <t>Interface Controls</t>
  </si>
  <si>
    <t>T.1.05.01</t>
  </si>
  <si>
    <t>Document Management</t>
  </si>
  <si>
    <t>T.1.05.02</t>
  </si>
  <si>
    <t>Systems Engineers</t>
  </si>
  <si>
    <t>T.1.05.03</t>
  </si>
  <si>
    <t>Conventional Construction</t>
  </si>
  <si>
    <t>T.2</t>
  </si>
  <si>
    <t>Management -- Conventional Construction</t>
  </si>
  <si>
    <t>T.2.01</t>
  </si>
  <si>
    <t>T.2.01.01</t>
  </si>
  <si>
    <t>T.2.01.02</t>
  </si>
  <si>
    <t>T.2.01.03</t>
  </si>
  <si>
    <t>A&amp;E Design</t>
  </si>
  <si>
    <t>T.2.02</t>
  </si>
  <si>
    <t>Preliminary A&amp;E Design</t>
  </si>
  <si>
    <t>T.2.02.01</t>
  </si>
  <si>
    <t>Final A&amp;E Design</t>
  </si>
  <si>
    <t>T.2.02.02</t>
  </si>
  <si>
    <t>Construction Support</t>
  </si>
  <si>
    <t>T.2.02.03</t>
  </si>
  <si>
    <t>Driver Linac Facilities</t>
  </si>
  <si>
    <t>T.2.03</t>
  </si>
  <si>
    <t>ECR Area</t>
  </si>
  <si>
    <t>T.2.03.01</t>
  </si>
  <si>
    <t>Linac Support Building</t>
  </si>
  <si>
    <t>T.2.03.02</t>
  </si>
  <si>
    <t>Linac Tunnel</t>
  </si>
  <si>
    <t>T.2.03.03</t>
  </si>
  <si>
    <t>Linac Support Utilities</t>
  </si>
  <si>
    <t>T.2.03.04</t>
  </si>
  <si>
    <t>Cryoplant Building</t>
  </si>
  <si>
    <t>T.2.03.05</t>
  </si>
  <si>
    <t>Target Building</t>
  </si>
  <si>
    <t>T.2.04</t>
  </si>
  <si>
    <t>T.2.04.02</t>
  </si>
  <si>
    <t>Target Highbay</t>
  </si>
  <si>
    <t>T.2.04.03</t>
  </si>
  <si>
    <t>Experimental Facilities</t>
  </si>
  <si>
    <t>T.2.05</t>
  </si>
  <si>
    <t>T.2.05.01</t>
  </si>
  <si>
    <t>Cyclotron Laboratory Modifications</t>
  </si>
  <si>
    <t>T.2.05.02</t>
  </si>
  <si>
    <t>Electrical Service</t>
  </si>
  <si>
    <t>T.2.06</t>
  </si>
  <si>
    <t>Primary Electrical Distribution</t>
  </si>
  <si>
    <t>T.2.06.03</t>
  </si>
  <si>
    <t>Site Preparation</t>
  </si>
  <si>
    <t>T.2.07</t>
  </si>
  <si>
    <t>Utility Relocations</t>
  </si>
  <si>
    <t>T.2.07.01</t>
  </si>
  <si>
    <t>Site Improvements</t>
  </si>
  <si>
    <t>T.2.07.02</t>
  </si>
  <si>
    <t>Site Demolition</t>
  </si>
  <si>
    <t>T.2.07.03</t>
  </si>
  <si>
    <t>Site Work</t>
  </si>
  <si>
    <t>T.2.08</t>
  </si>
  <si>
    <t>Site Grading</t>
  </si>
  <si>
    <t>T.2.08.01</t>
  </si>
  <si>
    <t>Earth Retention Systems</t>
  </si>
  <si>
    <t>T.2.08.02</t>
  </si>
  <si>
    <t>Dewatering</t>
  </si>
  <si>
    <t>T.2.08.03</t>
  </si>
  <si>
    <t>Site Restoration</t>
  </si>
  <si>
    <t>T.2.08.04</t>
  </si>
  <si>
    <t>Driver Linac</t>
  </si>
  <si>
    <t>T.3</t>
  </si>
  <si>
    <t>Management - Driver Linac</t>
  </si>
  <si>
    <t>T.3.01</t>
  </si>
  <si>
    <t>T.3.01.01</t>
  </si>
  <si>
    <t>Cryomodule Mfg Supervision, Tooling, Supplies</t>
  </si>
  <si>
    <t>T.3.01.02</t>
  </si>
  <si>
    <t>T.3.01.03</t>
  </si>
  <si>
    <t>T.3.01.04</t>
  </si>
  <si>
    <t>Cryogenic Systems</t>
  </si>
  <si>
    <t>T.3.02</t>
  </si>
  <si>
    <t>Cryogenic Plant</t>
  </si>
  <si>
    <t>T.3.02.01</t>
  </si>
  <si>
    <t>Cryogenic Distribution</t>
  </si>
  <si>
    <t>T.3.02.02</t>
  </si>
  <si>
    <t>Linac Utilities</t>
  </si>
  <si>
    <t>T.3.03</t>
  </si>
  <si>
    <t>Linac Utilities Distribution</t>
  </si>
  <si>
    <t>T.3.03.01</t>
  </si>
  <si>
    <t>Linac Cable Trays</t>
  </si>
  <si>
    <t>T.3.03.02</t>
  </si>
  <si>
    <t>Linac Vacuum Systems</t>
  </si>
  <si>
    <t>T.3.03.03</t>
  </si>
  <si>
    <t>T.3.04</t>
  </si>
  <si>
    <t>T.3.04.01</t>
  </si>
  <si>
    <t>T.3.04.02</t>
  </si>
  <si>
    <t>Front End</t>
  </si>
  <si>
    <t>T.3.05</t>
  </si>
  <si>
    <t>Diagnostics</t>
  </si>
  <si>
    <t>T.3.05.01</t>
  </si>
  <si>
    <t>RT Magnets</t>
  </si>
  <si>
    <t>T.3.05.02</t>
  </si>
  <si>
    <t>SC Magnets</t>
  </si>
  <si>
    <t>T.3.05.03</t>
  </si>
  <si>
    <t>Sources</t>
  </si>
  <si>
    <t>T.3.05.04</t>
  </si>
  <si>
    <t>RF Systems</t>
  </si>
  <si>
    <t>T.3.05.05</t>
  </si>
  <si>
    <t xml:space="preserve">Linac Segment 1 </t>
  </si>
  <si>
    <t>T.3.06</t>
  </si>
  <si>
    <t>T.3.06.01</t>
  </si>
  <si>
    <t>Cryomodules</t>
  </si>
  <si>
    <t>T.3.06.02</t>
  </si>
  <si>
    <t>Folding Segment 1</t>
  </si>
  <si>
    <t>T.3.07</t>
  </si>
  <si>
    <t>T.3.07.01</t>
  </si>
  <si>
    <t>T.3.07.02</t>
  </si>
  <si>
    <t>T.3.07.03</t>
  </si>
  <si>
    <t>T.3.07.04</t>
  </si>
  <si>
    <t>Stripper Sections</t>
  </si>
  <si>
    <t>T.3.07.05</t>
  </si>
  <si>
    <t>Beam Dump</t>
  </si>
  <si>
    <t>T.3.07.06</t>
  </si>
  <si>
    <t>Linac Segment 2</t>
  </si>
  <si>
    <t>T.3.08</t>
  </si>
  <si>
    <t>T.3.08.01</t>
  </si>
  <si>
    <t>T.3.08.02</t>
  </si>
  <si>
    <t>T.3.08.03</t>
  </si>
  <si>
    <t>Folding Segment 2</t>
  </si>
  <si>
    <t>T.3.09</t>
  </si>
  <si>
    <t>T.3.09.01</t>
  </si>
  <si>
    <t>T.3.09.02</t>
  </si>
  <si>
    <t>T.3.09.03</t>
  </si>
  <si>
    <t>T.3.09.04</t>
  </si>
  <si>
    <t>T.3.09.06</t>
  </si>
  <si>
    <t>Linac Segment 3</t>
  </si>
  <si>
    <t>T.3.10</t>
  </si>
  <si>
    <t>T.3.10.01</t>
  </si>
  <si>
    <t>T.3.10.02</t>
  </si>
  <si>
    <t>T.3.10.03</t>
  </si>
  <si>
    <t>Beam Delivery System</t>
  </si>
  <si>
    <t>T.3.11</t>
  </si>
  <si>
    <t>T.3.11.01</t>
  </si>
  <si>
    <t>T.3.11.02</t>
  </si>
  <si>
    <t>T.3.11.04</t>
  </si>
  <si>
    <t>Experimental Systems</t>
  </si>
  <si>
    <t>T.4</t>
  </si>
  <si>
    <t>Management - Experimental Systems</t>
  </si>
  <si>
    <t>T.4.01</t>
  </si>
  <si>
    <t>T.4.01.01</t>
  </si>
  <si>
    <t>T.4.01.02</t>
  </si>
  <si>
    <t>T.4.01.03</t>
  </si>
  <si>
    <t>Production Target Systems</t>
  </si>
  <si>
    <t>T.4.02</t>
  </si>
  <si>
    <t>Target Area Utilities</t>
  </si>
  <si>
    <t>T.4.02.01</t>
  </si>
  <si>
    <t>T.4.02.02</t>
  </si>
  <si>
    <t>T.4.02.03</t>
  </si>
  <si>
    <t>Preseparator Magnets</t>
  </si>
  <si>
    <t>T.4.02.04</t>
  </si>
  <si>
    <t>T.4.02.05</t>
  </si>
  <si>
    <t>T.4.02.06</t>
  </si>
  <si>
    <t>T.4.02.07</t>
  </si>
  <si>
    <t>T.4.02.08</t>
  </si>
  <si>
    <t>Fragment Separator</t>
  </si>
  <si>
    <t>T.4.03</t>
  </si>
  <si>
    <t>A1900 Reconfiguration</t>
  </si>
  <si>
    <t>T.4.03.01</t>
  </si>
  <si>
    <t>T.4.03.02</t>
  </si>
  <si>
    <t>Beam Stopping</t>
  </si>
  <si>
    <t>T.4.06</t>
  </si>
  <si>
    <t>Solid Stopper</t>
  </si>
  <si>
    <t>T.4.06.01</t>
  </si>
  <si>
    <t>Global Systems</t>
  </si>
  <si>
    <t>T.5</t>
  </si>
  <si>
    <t>Management - Global Systems</t>
  </si>
  <si>
    <t>T.5.01</t>
  </si>
  <si>
    <t>T.5.01.01</t>
  </si>
  <si>
    <t>T.5.01.02</t>
  </si>
  <si>
    <t>T.5.01.03</t>
  </si>
  <si>
    <t>Central Control Systems</t>
  </si>
  <si>
    <t>T.5.02</t>
  </si>
  <si>
    <t>T.5.02.01</t>
  </si>
  <si>
    <t>Central Computer Systems</t>
  </si>
  <si>
    <t>T.5.03</t>
  </si>
  <si>
    <t>T.5.03.01</t>
  </si>
  <si>
    <t>Central RF Systems</t>
  </si>
  <si>
    <t>T.5.04</t>
  </si>
  <si>
    <t>T.5.04.01</t>
  </si>
  <si>
    <t>Alignment Systems</t>
  </si>
  <si>
    <t>T.5.05</t>
  </si>
  <si>
    <t>System Alignment</t>
  </si>
  <si>
    <t>T.5.05.01</t>
  </si>
  <si>
    <t>T.5.06</t>
  </si>
  <si>
    <t>T.5.06.01</t>
  </si>
  <si>
    <t>Health Physics Instrumentation</t>
  </si>
  <si>
    <t>T.5.06.02</t>
  </si>
  <si>
    <t>Electricity</t>
  </si>
  <si>
    <t>T.5.07</t>
  </si>
  <si>
    <t>T.5.07.01</t>
  </si>
  <si>
    <t>P</t>
  </si>
  <si>
    <t>P.1</t>
  </si>
  <si>
    <t>Preoperations Management</t>
  </si>
  <si>
    <t>P.1.01</t>
  </si>
  <si>
    <t>P.1.01.01</t>
  </si>
  <si>
    <t>P.1.01.02</t>
  </si>
  <si>
    <t>P.1.01.03</t>
  </si>
  <si>
    <t>Systems Commissioning &amp; Operations</t>
  </si>
  <si>
    <t>P.2</t>
  </si>
  <si>
    <t>P.2.01</t>
  </si>
  <si>
    <t>Mechanical Shop</t>
  </si>
  <si>
    <t>P.2.01.01</t>
  </si>
  <si>
    <t>Environmental Safety, Health, and Quality</t>
  </si>
  <si>
    <t>P.2.01.02</t>
  </si>
  <si>
    <t>Information Technology</t>
  </si>
  <si>
    <t>P.2.01.03</t>
  </si>
  <si>
    <t>Cryogenic Plant and Distribution</t>
  </si>
  <si>
    <t>P.2.01.04</t>
  </si>
  <si>
    <t>ECR and Linac Front End</t>
  </si>
  <si>
    <t>P.2.01.05</t>
  </si>
  <si>
    <t>Linac Driver</t>
  </si>
  <si>
    <t>P.2.01.06</t>
  </si>
  <si>
    <t>Target &amp; Fragment Separator</t>
  </si>
  <si>
    <t>P.2.01.07</t>
  </si>
  <si>
    <t>Control Console Interface</t>
  </si>
  <si>
    <t>P.2.01.08</t>
  </si>
  <si>
    <t>24 Hour Support</t>
  </si>
  <si>
    <t>P.2.01.09</t>
  </si>
  <si>
    <t>Consumables</t>
  </si>
  <si>
    <t>P.3</t>
  </si>
  <si>
    <t>P.3.01</t>
  </si>
  <si>
    <t>Nitrogen</t>
  </si>
  <si>
    <t>P.3.01.01</t>
  </si>
  <si>
    <t>Helium</t>
  </si>
  <si>
    <t>P.3.01.02</t>
  </si>
  <si>
    <t>P.3.01.03</t>
  </si>
  <si>
    <t>Spares</t>
  </si>
  <si>
    <t>P.4</t>
  </si>
  <si>
    <t>P.4.01</t>
  </si>
  <si>
    <t>P.4.01.01</t>
  </si>
  <si>
    <t>Conceptual Design, R &amp; D, NEPA</t>
  </si>
  <si>
    <t>Preoperations</t>
  </si>
  <si>
    <t>Controls &amp; Instrumentation</t>
  </si>
  <si>
    <t>Power Supplies</t>
  </si>
  <si>
    <t>T.3.02.03</t>
  </si>
  <si>
    <t>T.3.05.06</t>
  </si>
  <si>
    <t>T.3.05.07</t>
  </si>
  <si>
    <t>T.3.06.03</t>
  </si>
  <si>
    <t>T.3.06.04</t>
  </si>
  <si>
    <t>T.3.06.05</t>
  </si>
  <si>
    <t>T.3.07.07</t>
  </si>
  <si>
    <t>T.3.07.08</t>
  </si>
  <si>
    <t>T.3.07.09</t>
  </si>
  <si>
    <t>T.3.08.04</t>
  </si>
  <si>
    <t>T.3.08.05</t>
  </si>
  <si>
    <t>T.3.08.06</t>
  </si>
  <si>
    <t>T.3.09.08</t>
  </si>
  <si>
    <t>T.3.09.07</t>
  </si>
  <si>
    <t>T.3.09.09</t>
  </si>
  <si>
    <t>T.3.10.04</t>
  </si>
  <si>
    <t>T.3.10.05</t>
  </si>
  <si>
    <t>T.3.10.06</t>
  </si>
  <si>
    <t>T.3.11.05</t>
  </si>
  <si>
    <t>T.3.11.06</t>
  </si>
  <si>
    <t>T.4.02.09</t>
  </si>
  <si>
    <t>T.4.03.03</t>
  </si>
  <si>
    <t>Machine Protection System</t>
  </si>
  <si>
    <t>not used</t>
  </si>
  <si>
    <t>T.2.04.01</t>
  </si>
  <si>
    <t>T.2.06.01</t>
  </si>
  <si>
    <t>T.2.06.02</t>
  </si>
  <si>
    <t>T.5.06.03</t>
  </si>
  <si>
    <t>T.5.06.04</t>
  </si>
  <si>
    <t>T.5.06.05</t>
  </si>
  <si>
    <t>T.5.06.06</t>
  </si>
  <si>
    <t>Personnel Protection System (PPS)</t>
  </si>
  <si>
    <t>PPS Processors</t>
  </si>
  <si>
    <t>WBS Graphic</t>
  </si>
  <si>
    <t>WBS Dictionary</t>
  </si>
  <si>
    <t>Cost estimate BUILDER</t>
  </si>
  <si>
    <t>WBS references in BOEs (rerun linker)</t>
  </si>
  <si>
    <t>Level 2,3,4 then year report consolidators by WBS</t>
  </si>
  <si>
    <t>All presentation graphics generators</t>
  </si>
  <si>
    <t>EVMS</t>
  </si>
  <si>
    <t>Compare reports (DP to DP)</t>
  </si>
  <si>
    <t>Data Point Evolution chart</t>
  </si>
  <si>
    <t>Responsibility Assignment Matrix (RAM)</t>
  </si>
  <si>
    <t>DCC pull down menus</t>
  </si>
  <si>
    <t>Larry's tool</t>
  </si>
  <si>
    <t>Management and coordination</t>
  </si>
  <si>
    <t>HRS</t>
  </si>
  <si>
    <t>COST</t>
  </si>
  <si>
    <t>T.3.09.05</t>
  </si>
  <si>
    <t>Risk registry</t>
  </si>
  <si>
    <t>BOE fields</t>
  </si>
  <si>
    <t>Vacuum Systems</t>
  </si>
  <si>
    <t>T.3.05.08</t>
  </si>
  <si>
    <t>T.3.06.06</t>
  </si>
  <si>
    <t>T.3.07.10</t>
  </si>
  <si>
    <t>T.3.08.07</t>
  </si>
  <si>
    <t>T.3.10.07</t>
  </si>
  <si>
    <t>T.3.11.03</t>
  </si>
  <si>
    <t>T.3.12</t>
  </si>
  <si>
    <t>T.3.12.01</t>
  </si>
  <si>
    <t>T.3.12.02</t>
  </si>
  <si>
    <t>T.3.12.03</t>
  </si>
  <si>
    <t>T.3.12.04</t>
  </si>
  <si>
    <t>T.3.12.05</t>
  </si>
  <si>
    <t>T.3.12.06</t>
  </si>
  <si>
    <t>T.3.12.07</t>
  </si>
  <si>
    <t>T.3.12.08</t>
  </si>
  <si>
    <t>T.3.12.09</t>
  </si>
  <si>
    <t>Accelerator Systems Engineering and Design</t>
  </si>
  <si>
    <t>Beam Physics Design</t>
  </si>
  <si>
    <t>Cryomodule Design</t>
  </si>
  <si>
    <t>Diagnostics Design</t>
  </si>
  <si>
    <t>RT Magnet Design</t>
  </si>
  <si>
    <t>SC Magnet Design</t>
  </si>
  <si>
    <t>RF Design</t>
  </si>
  <si>
    <t>Controls &amp; Instrumentation Design</t>
  </si>
  <si>
    <t>Beam Dumps Design</t>
  </si>
  <si>
    <t>Power Supplies Design</t>
  </si>
  <si>
    <t>T.4.04</t>
  </si>
  <si>
    <t>T.4.05</t>
  </si>
  <si>
    <t>Preseparator Mechanical Systems</t>
  </si>
  <si>
    <t>Target Area Remote Handling</t>
  </si>
  <si>
    <t>Target Area Non-Conventional Utilities</t>
  </si>
  <si>
    <t>Fragment Separator Beam Dynamics</t>
  </si>
  <si>
    <t>Experimental Systems Engr and Design</t>
  </si>
  <si>
    <t>T.4.04.01</t>
  </si>
  <si>
    <t>Radiation Transport</t>
  </si>
  <si>
    <t>T.4.04.02</t>
  </si>
  <si>
    <t>Figure out where the cost currently exists and build new or updated BOEs</t>
  </si>
  <si>
    <t>Rebuild links etc. for splitting out CI, RF, etc. from supporting systems totals</t>
  </si>
  <si>
    <t>Parameters list</t>
  </si>
  <si>
    <t>Cost accounting</t>
  </si>
  <si>
    <t>Builder Spread (time phasing file)</t>
  </si>
  <si>
    <t>Master Schedule</t>
  </si>
  <si>
    <t>Develop counting mechanism to tally up supporting systems BOEs for QTYs in new WBS elements</t>
  </si>
  <si>
    <t>Annual Plan</t>
  </si>
  <si>
    <t>POSSIBLE IMPACT AREA</t>
  </si>
  <si>
    <t>Vacuum Systems Design</t>
  </si>
  <si>
    <t>T.3.12.10</t>
  </si>
  <si>
    <t>Linac PPS</t>
  </si>
  <si>
    <t>Target PPS</t>
  </si>
  <si>
    <t>Experimental PPS</t>
  </si>
  <si>
    <t>Cryoplant PPS</t>
  </si>
  <si>
    <t>Target Area Systems Design</t>
  </si>
  <si>
    <t>Work package system</t>
  </si>
  <si>
    <t>Roche, et.al.</t>
  </si>
  <si>
    <t>Curley</t>
  </si>
  <si>
    <t>Patel</t>
  </si>
  <si>
    <t>Zeller</t>
  </si>
  <si>
    <t>Roche</t>
  </si>
  <si>
    <t>Gauthier</t>
  </si>
  <si>
    <t>RESPONSIBLE</t>
  </si>
  <si>
    <t>STATUS</t>
  </si>
  <si>
    <t>COMPLETE</t>
  </si>
  <si>
    <t>Tanke</t>
  </si>
  <si>
    <t>T.4.05.01</t>
  </si>
  <si>
    <t>T             TEC</t>
  </si>
  <si>
    <t>T.3.05.09</t>
  </si>
  <si>
    <t>Management Reserve</t>
  </si>
  <si>
    <t>T.1.01.03</t>
  </si>
  <si>
    <t>IN WORK</t>
  </si>
  <si>
    <t>N/A</t>
  </si>
  <si>
    <t>Hull</t>
  </si>
  <si>
    <t>IMPLEMENTATION OF WBS CHANGES</t>
  </si>
  <si>
    <t>COMMENTS</t>
  </si>
  <si>
    <t>RFQ, MHB, Rebuncher</t>
  </si>
  <si>
    <t>R2210, Superconducting RF R&amp;D</t>
  </si>
  <si>
    <t>R2220, R2221, R222W, Beam Stripper R&amp;D</t>
  </si>
  <si>
    <t>R2230, Production Target R&amp;D</t>
  </si>
  <si>
    <t>R2240, Beam Dump R&amp;D</t>
  </si>
  <si>
    <t>R2250, R225W, Magnet R&amp;D</t>
  </si>
  <si>
    <t>R2260, Liquid Lithium Stripper R&amp;D</t>
  </si>
  <si>
    <t>R2270, Gas Stopper Demonstration R&amp;D</t>
  </si>
  <si>
    <t>T111A, Executive Management</t>
  </si>
  <si>
    <t>T112A, Project Management</t>
  </si>
  <si>
    <t>TRESV, Management Reserve</t>
  </si>
  <si>
    <t>T121A, Project Management and Control System</t>
  </si>
  <si>
    <t>T131A, Procurement Support</t>
  </si>
  <si>
    <t>T132A, Accounting Controls and Compliance</t>
  </si>
  <si>
    <t>T133A, Staffing</t>
  </si>
  <si>
    <t>T134T, Travel</t>
  </si>
  <si>
    <t>T135S, Supplies and Services</t>
  </si>
  <si>
    <t>T141A, ES&amp;H</t>
  </si>
  <si>
    <t>T142A, Quality Assurance</t>
  </si>
  <si>
    <t>T15XA, Systems Engineers</t>
  </si>
  <si>
    <t>T211A, Management -- Conventional Construction</t>
  </si>
  <si>
    <t>T212T, Travel</t>
  </si>
  <si>
    <t>T314S, Supplies and Services</t>
  </si>
  <si>
    <t>T221A, Preliminary A&amp;E Design</t>
  </si>
  <si>
    <t>T311A, Management - Driver Linac</t>
  </si>
  <si>
    <t>T313T, Travel</t>
  </si>
  <si>
    <t>T322A, Cryogenic Distribution</t>
  </si>
  <si>
    <t>T321A, T321W, Cryogenic Plant</t>
  </si>
  <si>
    <t>T354A, Sources</t>
  </si>
  <si>
    <t>T355A, RFQ, MHB, Rebuncher</t>
  </si>
  <si>
    <t>T3121A, Beam Physics Design</t>
  </si>
  <si>
    <t>T3122A, Cryomodule Design</t>
  </si>
  <si>
    <t>T3123A, Diagnostics Design</t>
  </si>
  <si>
    <t>T3124A, RT Magnet Design</t>
  </si>
  <si>
    <t>T3125A, SC Magnet Design</t>
  </si>
  <si>
    <t>T3126A, RF Design</t>
  </si>
  <si>
    <t>T3127A, Controls &amp; Instrumentation Design</t>
  </si>
  <si>
    <t>T3128A, Beam Dumps Design</t>
  </si>
  <si>
    <t>T3129A, Power Supplies Design</t>
  </si>
  <si>
    <t>T41XA, Management - Experimental Systems</t>
  </si>
  <si>
    <t>T412T, Travel</t>
  </si>
  <si>
    <t>T413S, Supplies and Services</t>
  </si>
  <si>
    <t>T423A, Diagnostics</t>
  </si>
  <si>
    <t>T424A, Preseparator Magnets</t>
  </si>
  <si>
    <t>T441A, Target Area Systems Design</t>
  </si>
  <si>
    <t>T511A, Management - Global Systems</t>
  </si>
  <si>
    <t>T512T, Travel</t>
  </si>
  <si>
    <t>T513S, Supplies and Services</t>
  </si>
  <si>
    <t>T521A, Central Control Systems</t>
  </si>
  <si>
    <t>T561A, PPS Processors</t>
  </si>
  <si>
    <t>T562A, Health Physics Instrumentation</t>
  </si>
  <si>
    <t>T563A, Linac PPS</t>
  </si>
  <si>
    <t>T564A, Target PPS</t>
  </si>
  <si>
    <t>T.4.02.10</t>
  </si>
  <si>
    <t>T.4.02.11</t>
  </si>
  <si>
    <t>T.4.03.04</t>
  </si>
  <si>
    <t>T.4.06.02</t>
  </si>
  <si>
    <t>T.4.06.03</t>
  </si>
  <si>
    <t>T.4.06.04</t>
  </si>
  <si>
    <t>T.3.02.04</t>
  </si>
  <si>
    <t>70% COMPLETE</t>
  </si>
  <si>
    <t>READY FOR UPDATE</t>
  </si>
  <si>
    <t>90% COMPLETE</t>
  </si>
  <si>
    <t>BOE alignment</t>
  </si>
  <si>
    <t>Orange ==&gt; Scope is completed</t>
  </si>
  <si>
    <t>Green ==&gt; Scope is in work</t>
  </si>
  <si>
    <t>Black ==&gt; Scope is planned</t>
  </si>
  <si>
    <t>FONT COLOR CODE</t>
  </si>
  <si>
    <r>
      <t>FRIB PROJECT - TPC FUNDED SCOPE (Changes in</t>
    </r>
    <r>
      <rPr>
        <b/>
        <sz val="14"/>
        <color indexed="10"/>
        <rFont val="Arial"/>
        <family val="2"/>
      </rPr>
      <t xml:space="preserve"> RED</t>
    </r>
    <r>
      <rPr>
        <b/>
        <sz val="14"/>
        <color indexed="9"/>
        <rFont val="Arial"/>
        <family val="2"/>
      </rPr>
      <t>)</t>
    </r>
  </si>
  <si>
    <t>FRIB PROJECT - TPC FUNDED SCOPE (Color codes applicable to 10/01/2010)</t>
  </si>
  <si>
    <t>Gray ==&gt; Element not used</t>
  </si>
  <si>
    <t>Prepared by</t>
  </si>
  <si>
    <t>Approved by</t>
  </si>
  <si>
    <t>Revision History</t>
  </si>
  <si>
    <t>Revision</t>
  </si>
  <si>
    <t>Issued</t>
  </si>
  <si>
    <t>Changes</t>
  </si>
  <si>
    <t>R001</t>
  </si>
  <si>
    <t>Authorizing Document</t>
  </si>
  <si>
    <t>Authorized Documents</t>
  </si>
  <si>
    <t>None.</t>
  </si>
  <si>
    <t>Authorized Committees and Boards</t>
  </si>
  <si>
    <t>(FRIB-T10201-PL-000044)</t>
  </si>
  <si>
    <t>FRIB Configuration Management Plan</t>
  </si>
  <si>
    <t>FRIB Lattice File</t>
  </si>
  <si>
    <t>Concurred</t>
  </si>
  <si>
    <t>Date</t>
  </si>
  <si>
    <t>Version</t>
  </si>
  <si>
    <t>Originator</t>
  </si>
  <si>
    <t>Comment</t>
  </si>
  <si>
    <t>M. Hausmann</t>
  </si>
  <si>
    <t>Last updated on (see details on the "ChangeInfo" sheet):</t>
  </si>
  <si>
    <t>BRANCH 1</t>
  </si>
  <si>
    <t>BRANCH 2</t>
  </si>
  <si>
    <t>System</t>
  </si>
  <si>
    <t>Sub-
system</t>
  </si>
  <si>
    <t>Device</t>
  </si>
  <si>
    <t>Beam line position (dm)</t>
  </si>
  <si>
    <t>Name</t>
  </si>
  <si>
    <t>Device Type</t>
  </si>
  <si>
    <t>Element Name</t>
  </si>
  <si>
    <t>Minimum Beam Pipe Inner Diameter (mm)</t>
  </si>
  <si>
    <t>Element Flange to Flange Length (m)</t>
  </si>
  <si>
    <t xml:space="preserve">PLACE HOLDER </t>
  </si>
  <si>
    <t>Element Effective Length (m)</t>
  </si>
  <si>
    <t>Accumulated center-to-center Length (m)</t>
  </si>
  <si>
    <t>Accumulated end-to-end Length (m)</t>
  </si>
  <si>
    <t>Distance from Artemis source (m)</t>
  </si>
  <si>
    <t>GV</t>
  </si>
  <si>
    <t>gate valve</t>
  </si>
  <si>
    <t>DH</t>
  </si>
  <si>
    <t>VD</t>
  </si>
  <si>
    <t>FC</t>
  </si>
  <si>
    <t>Faraday cup</t>
  </si>
  <si>
    <t>PM</t>
  </si>
  <si>
    <t xml:space="preserve"> </t>
  </si>
  <si>
    <t>SLH</t>
  </si>
  <si>
    <t>Q</t>
  </si>
  <si>
    <t>S</t>
  </si>
  <si>
    <t>FS</t>
  </si>
  <si>
    <t>PTG</t>
  </si>
  <si>
    <t>PTA</t>
  </si>
  <si>
    <t>target and object position</t>
  </si>
  <si>
    <t/>
  </si>
  <si>
    <t>F1S1</t>
  </si>
  <si>
    <t>FSQ1</t>
  </si>
  <si>
    <t>FSQ2</t>
  </si>
  <si>
    <t>OCT</t>
  </si>
  <si>
    <t>DV</t>
  </si>
  <si>
    <t>FSD1</t>
  </si>
  <si>
    <t>R= 4.0 A= 30.0, bends "down"</t>
  </si>
  <si>
    <t>Beam Dump #1 upstream half</t>
  </si>
  <si>
    <t>PBD</t>
  </si>
  <si>
    <t>BD</t>
  </si>
  <si>
    <t>beam dump</t>
  </si>
  <si>
    <t>Beam dump axis projection on midplane</t>
  </si>
  <si>
    <t>Beam Dump # 1 axis to image plane</t>
  </si>
  <si>
    <t>Beam Dump # 1 image plane</t>
  </si>
  <si>
    <t>Beam Dump #1 downstream of image</t>
  </si>
  <si>
    <t>gap +/- 100 mm; vertical +/- 240 mm</t>
  </si>
  <si>
    <t>R= 4.0 A=-30.0, bends "up"</t>
  </si>
  <si>
    <t>Includes shielding/collimator</t>
  </si>
  <si>
    <t>FSQ5</t>
  </si>
  <si>
    <t>position detector</t>
  </si>
  <si>
    <t>viewer plate</t>
  </si>
  <si>
    <t>SLV</t>
  </si>
  <si>
    <t>slits (rigidity selection)</t>
  </si>
  <si>
    <t>F1S2</t>
  </si>
  <si>
    <t>WED</t>
  </si>
  <si>
    <t>FSQ7</t>
  </si>
  <si>
    <t>FSQ8</t>
  </si>
  <si>
    <t>FSD2</t>
  </si>
  <si>
    <t>gap +/- 100 mm; vertical +/- 200 mm</t>
  </si>
  <si>
    <t>R= 4.0 A=-50.0, bends "up"</t>
  </si>
  <si>
    <t>FSVD3</t>
  </si>
  <si>
    <t>gap +/- 100 mm; vertical +/- 150 mm</t>
  </si>
  <si>
    <t>R= 4.0 A= 50.0, bends "down"</t>
  </si>
  <si>
    <t>FSPM3</t>
  </si>
  <si>
    <t>FSSV3</t>
  </si>
  <si>
    <t>slits (vertical)</t>
  </si>
  <si>
    <t>FSVD4</t>
  </si>
  <si>
    <t>slits (horizontal)</t>
  </si>
  <si>
    <t>TID</t>
  </si>
  <si>
    <t>FSTD1</t>
  </si>
  <si>
    <t>timing detector</t>
  </si>
  <si>
    <t>ELD</t>
  </si>
  <si>
    <t>FSEL1</t>
  </si>
  <si>
    <t>energy loss detector</t>
  </si>
  <si>
    <t>F2S1</t>
  </si>
  <si>
    <t>FSQB</t>
  </si>
  <si>
    <t>FSQE</t>
  </si>
  <si>
    <t>FSQD</t>
  </si>
  <si>
    <t>FSDA</t>
  </si>
  <si>
    <t>R= 4.576 A= 30.0, bends "right"</t>
  </si>
  <si>
    <t>FSQC</t>
  </si>
  <si>
    <t>centered about Stage 2 dispersive image</t>
  </si>
  <si>
    <t>FSVD5</t>
  </si>
  <si>
    <t>F2S2</t>
  </si>
  <si>
    <t>FSQA</t>
  </si>
  <si>
    <t>energy-loss detector</t>
  </si>
  <si>
    <t>FSFC2</t>
  </si>
  <si>
    <t>F3S1</t>
  </si>
  <si>
    <t>Stage 3 dispersive image</t>
  </si>
  <si>
    <t>FSVD7</t>
  </si>
  <si>
    <t>F3S2</t>
  </si>
  <si>
    <t>diagnostics box entrance wall</t>
  </si>
  <si>
    <t>FSSH4</t>
  </si>
  <si>
    <t>FSSV4</t>
  </si>
  <si>
    <t>FSVD8</t>
  </si>
  <si>
    <t>shares position with viewer</t>
  </si>
  <si>
    <t>FSEL2</t>
  </si>
  <si>
    <t>(FRIB-T40301-CM-000085)</t>
  </si>
  <si>
    <t>(FRIB-T30102-CM-000155)</t>
  </si>
  <si>
    <t>Supercedes FRIB Accelerator Expanded Lattice File (FRIB-T30102-CM-000155) and FRIB Fragment Separator Lattice (FRIB-T40301-CM-000085). Links to Archived documents below.</t>
  </si>
  <si>
    <t>R002</t>
  </si>
  <si>
    <t>Rebuncher record of decision changes; Front End room temperature quad record of decision changes</t>
  </si>
  <si>
    <t>R003</t>
  </si>
  <si>
    <t>ASD lattice changes; Removed extra ASD data tabs (to be maintained locally by ASD); changed boundary between ISRCx and SCSx</t>
  </si>
  <si>
    <t>FRIB-T10501-BL-000068-R003</t>
  </si>
  <si>
    <t>Issued 8 June 2016</t>
  </si>
  <si>
    <t>hor. Angle</t>
  </si>
  <si>
    <t>vert. angle</t>
  </si>
  <si>
    <t>space for post-target shield</t>
  </si>
  <si>
    <t>space for vacuum separation valve</t>
  </si>
  <si>
    <t>gap &gt;= +/- 90 mm; up 180 mm, down 500 mm</t>
  </si>
  <si>
    <t>space for WIQ6</t>
  </si>
  <si>
    <t>space for vacuum separation (gate valve)</t>
  </si>
  <si>
    <t>exist.</t>
  </si>
  <si>
    <t>SCI</t>
  </si>
  <si>
    <t>PPAC</t>
  </si>
  <si>
    <t>slit</t>
  </si>
  <si>
    <t>Stage 2 achromatic image and center of viewer</t>
  </si>
  <si>
    <t xml:space="preserve">wedge (and viewer) upstream part </t>
  </si>
  <si>
    <t>wedge (and viewer) downstream part</t>
  </si>
  <si>
    <t>magnet function removed from baseline in T40503-RC-002117</t>
  </si>
  <si>
    <t>magnet removed from baseline in T40500-RC-001990</t>
  </si>
  <si>
    <t>type changed in T40500-RC-001991</t>
  </si>
  <si>
    <t>Original "working" version</t>
  </si>
  <si>
    <t>changed magnet types; updated magnet apertures; clarified that in the current baseline some items are only placeholders for future upgrades; changed diagnostics in fragment separator stages 2 and 3 according to latest design changes (re-using more A1900 components) (changes highlighted in yellow)</t>
  </si>
  <si>
    <t>Corrected beam dump position</t>
  </si>
  <si>
    <t>Updated related elements around beam dump</t>
  </si>
  <si>
    <t>corrected beam dump position per mechanical design input: moved beam dump downstream by 0.34014 inch. (new values from this and the following change in light red cells)</t>
  </si>
  <si>
    <t>updated the following to info from mechanical design (new values in light red cells, incl. from previous change):
1. position and thickness of isotope harvester/viewer (using isotope harverster dimensions)
2. diameter of beam dump drum (using maximum diameter)
3. position and thickness of fragment catchers (using thickness in midplane)</t>
  </si>
  <si>
    <t>Updated WIQ1,2,3 and WIQ5 position (uploaded together with next change)</t>
  </si>
  <si>
    <t>Increased FSQ1 mechanical length according to announced design change.
Decrased FSQ1 aperture diameter according to mechanical design.
Added space for WIQ2 front shield as per T40204-RC-003034.
Increased FSQ2 length to mechanical length stated in T40204-RC-003034 and T40501-RC-003040.
Moved WIQ5 downstream by 0.5" as requested in ESD action item #165.</t>
  </si>
  <si>
    <t>CIQT1-4 at cryogenic temperature</t>
  </si>
  <si>
    <t>effective length matches mechanical length as of 11/9/17</t>
  </si>
  <si>
    <t>drift changed 11/9/17</t>
  </si>
  <si>
    <t>updated CIQT1-4 quad-to-quad distances to values at cryogenic temperature based on email from E. Burkhardt
positions downstream of FS_F1S2:VD_D1464 may be off by 1-2 microns</t>
  </si>
  <si>
    <t>front shield for WIQ2</t>
  </si>
  <si>
    <t>A1900 reconfiguration lattice update</t>
  </si>
  <si>
    <t>updated positions in horizontal stages (reconfigured A1900) starting from preseparator focal plane. This includes and extra 6 cm drift before the 1st triplet and and extra 24 cm drift after the first triplet of the A1900 reconfiguration. Note that this changes the names of many elements due to change in distance from reference point. (These changes marked in pink)
Note that area around 2nd image in A1900 reconfiguration was updated earlier to reflect use of current A1900 Image-II box. 
Cut away stub of beam distribution system downstream of fragment separator because the naming is questionable.</t>
  </si>
  <si>
    <t>Global Coordinate element center Xc (m)</t>
  </si>
  <si>
    <t>Global Coordinate element center Yc (m)</t>
  </si>
  <si>
    <t>Global Coordinate element center Zc (m)</t>
  </si>
  <si>
    <t>Global Coordinate element end
Z (m)</t>
  </si>
  <si>
    <t>Global Coordinate element end
Y (m)</t>
  </si>
  <si>
    <t>Global Coordinate element end 
X (m)</t>
  </si>
  <si>
    <t>R004 of official FRIB lattice fiel</t>
  </si>
  <si>
    <t>this version matches the new (!) syntax and data of the release R004 of the official FRIB lattice file. Note the different order to global coordinates (was Z-Y-X, now X-Y-Z). Data unchnaged from 2017-12-14 version because that was the basis for official release R004.</t>
  </si>
  <si>
    <t>A1900 image-II box orientation corrected</t>
  </si>
  <si>
    <t>order of elements in existing A1900 Image-II box reverted in order to match current beam direction. This had been the intention all along, but had been entered in reverse order by mistake.Highlighted with same background color as this cell</t>
  </si>
  <si>
    <t>drift to fragment catchers</t>
  </si>
  <si>
    <t>fragment catchers (entrance plane)</t>
  </si>
  <si>
    <t>fragment catcher entrance</t>
  </si>
  <si>
    <t>longitudinal center of static fragment catchers</t>
  </si>
  <si>
    <t>fragment catchers (center plane of movable fragment catchers)</t>
  </si>
  <si>
    <t>longitudinal center of movable fragment catchers</t>
  </si>
  <si>
    <t>Updated fragment catcher geometry</t>
  </si>
  <si>
    <t>Updated fragment catcher geometry per mechanical design; Including static and movable fragmetn catcher options. Highlighted with same background color as this cell</t>
  </si>
  <si>
    <t>fragment catchers (exit plane of movable fragment catchers)</t>
  </si>
  <si>
    <t>exit of movable fragment catchers</t>
  </si>
  <si>
    <t>exit of static fragment catchers</t>
  </si>
  <si>
    <t>placeholder for anticipated complimentary diagnostics</t>
  </si>
  <si>
    <t>collimator/shield</t>
  </si>
  <si>
    <t>CLLM</t>
  </si>
  <si>
    <t>SBD</t>
  </si>
  <si>
    <t>space for 2nd beam dump</t>
  </si>
  <si>
    <t>entrance flange</t>
  </si>
  <si>
    <t>exit flange</t>
  </si>
  <si>
    <t>Q36x10</t>
  </si>
  <si>
    <t>Q36x17</t>
  </si>
  <si>
    <t>RBT</t>
  </si>
  <si>
    <t>BTS11</t>
  </si>
  <si>
    <t>BTS12</t>
  </si>
  <si>
    <t>D120x7-DH</t>
  </si>
  <si>
    <t>previous A116DS</t>
  </si>
  <si>
    <t>Entrance point</t>
  </si>
  <si>
    <t>lattice point for bending NORTH</t>
  </si>
  <si>
    <t>lattice point for bending SOUTH</t>
  </si>
  <si>
    <t>effective length and aperture  match mechanical design intent as of 11/9/17</t>
  </si>
  <si>
    <t>drift inside cryostat</t>
  </si>
  <si>
    <t>previous A1900 dipole 4 (Z093DS)</t>
  </si>
  <si>
    <t>previous A1900 dipole 2 (Z048DS)</t>
  </si>
  <si>
    <t>previous A1900 Dipole 3 (Z071DS)</t>
  </si>
  <si>
    <t>Lattice Point</t>
  </si>
  <si>
    <t>Exit Point</t>
  </si>
  <si>
    <t>Geometric Center Point</t>
  </si>
  <si>
    <t>Global Coordinate  X (m)</t>
  </si>
  <si>
    <t>Global Coordinate  Y (m)</t>
  </si>
  <si>
    <t>Global Coordinate Z (m)</t>
  </si>
  <si>
    <t>Pivot Point</t>
  </si>
  <si>
    <t>Azimuth angle (degree; 0 degree points along Y axis, 90 degree points along X axis)</t>
  </si>
  <si>
    <t>Heading and angle of vector perpendicular to entrance field boundary</t>
  </si>
  <si>
    <t>Dipole physical coordinates for placement</t>
  </si>
  <si>
    <t>Point or vector description</t>
  </si>
  <si>
    <t>Center of entrance field boundary</t>
  </si>
  <si>
    <t>viewer centered on matching point: same as NSCL A1900 focal plane</t>
  </si>
  <si>
    <t xml:space="preserve">Beam physics coordinates for bending left </t>
  </si>
  <si>
    <t xml:space="preserve">Beam physics coordinates for nearly straight beam </t>
  </si>
  <si>
    <t>Beam physics coordinates for bending right</t>
  </si>
  <si>
    <t>no center beamline</t>
  </si>
  <si>
    <t>Device Model Type</t>
  </si>
  <si>
    <t>was gate valve, moved away</t>
  </si>
  <si>
    <t>viewer plate and single position detector</t>
  </si>
  <si>
    <t>drift in dipole; length constructed from mechanical model to be to flange (not perpendicular)</t>
  </si>
  <si>
    <t>new</t>
  </si>
  <si>
    <t>Stage 3 achromatic image</t>
  </si>
  <si>
    <t>1. removed magnet function from FS_F1S1:S_D1045/FS_F1S1:OCT_D1045
2. added/changed a few names for devices under 1.
3. added color coding of devices and comment lines above color coded devices (see tab "New Name Proposal")
4. extended to "present" A116DS which remains in place
5. added specific device models not previously used (see tab "New Name Proposal")
6. corrected errors in naming and in "length" of slits in DB3 ("present" Image-2 box)
7. adjusted DB0 viewer position
8. added tab "Dipoles" to capture relevant info for placement of switching dipoles
9. renamed column "device type" to "specific device model" in response to comments from Masanori</t>
  </si>
  <si>
    <t>extension to A116DS</t>
  </si>
  <si>
    <t>FSVD2A</t>
  </si>
  <si>
    <t>pre-slit viewer</t>
  </si>
  <si>
    <t>FSSV1A</t>
  </si>
  <si>
    <t>image plane</t>
  </si>
  <si>
    <t xml:space="preserve">post-slit viewer </t>
  </si>
  <si>
    <t>energy degrader, aligned with upstream end of viewer</t>
  </si>
  <si>
    <t>vessel wall (check exact dimensions)</t>
  </si>
  <si>
    <t>FSEL3</t>
  </si>
  <si>
    <t>energy-loss detector, overlapping with FSEL2</t>
  </si>
  <si>
    <t>timing detector, overlapping with FSVD4</t>
  </si>
  <si>
    <t>diagnostics box exit wall</t>
  </si>
  <si>
    <t>Decay station center</t>
  </si>
  <si>
    <t>magnet function removed from baseline</t>
  </si>
  <si>
    <t>Below: lattice to temporary decay station, starting from switching dipole</t>
  </si>
  <si>
    <t>1. changed lattice of A1900 reconfiguration in order to move northern part of the beamline about 60 cm "south".
2. changed beamline connection to existing beam distribution system to match 1.
3. moved first triplet in A1900 reconfiguration downstream in order to make space for CIQT4 plus gate valve etc. in the future 
4. updated details on prepseparator wedge area layout
5. updated details on diagnostics box DB1
6. updated details on diagnostics box DB5
7. added lines for center points of doublets (centered between quads)
8. added temporary decay station line to tab "Lattice" and created extra tabs that show specific sections (pull data from "Lattice").</t>
  </si>
  <si>
    <t>Revised A1900 reconfiguration lattice to clear cryo box and add temporary decay station</t>
  </si>
  <si>
    <t>BTS51</t>
  </si>
  <si>
    <t>FSVD9</t>
  </si>
  <si>
    <t>previous A1900 Dipole 1 (Z026DS)</t>
  </si>
  <si>
    <t>Placement reference for Solidworks</t>
  </si>
  <si>
    <t>corrected decay station location</t>
  </si>
  <si>
    <t>corrected decay station location (rows 446, 447 of "Lattice")</t>
  </si>
  <si>
    <t>Flange (6" CF, rotatable) for upgrade</t>
  </si>
  <si>
    <t>Below: lattice to straight port, starting from switching dipole</t>
  </si>
  <si>
    <t>lattice point for straight through</t>
  </si>
  <si>
    <t>1. updated layout of temporary decays station line 
2. renamed column J
3. added named (column J) points at entrance and exit of each dipole
4. added name (column J) for center point of beamline quadrupole doublets
5. format: eliminated "header lines" for ensembles of elements that form one physical entity, such as three quadrupoles in a triplet cryostat
6. added straight port on exit side of RBT_BTS11:DH_D2019 (including added tab for this line)</t>
  </si>
  <si>
    <t>ROD T40500-RC-006696</t>
  </si>
  <si>
    <t>doublet correction</t>
  </si>
  <si>
    <t>break in accumulated length</t>
  </si>
  <si>
    <t>moved doublet after DB5 upstream by 23 mm without moving the following dipole (celles K368 - T377 in tab "Lattice")</t>
  </si>
  <si>
    <t>name correction</t>
  </si>
  <si>
    <t>corrected name of viewer plate from RBT_BTS12:VD_D2039 to RBT_BTS51:VD_D2039</t>
  </si>
  <si>
    <t>S800 beamline</t>
  </si>
  <si>
    <t>BTS13</t>
  </si>
  <si>
    <t>previous A132DS</t>
  </si>
  <si>
    <t>BTS14</t>
  </si>
  <si>
    <t>previous A165DS</t>
  </si>
  <si>
    <t>BTS31</t>
  </si>
  <si>
    <t>BTS32</t>
  </si>
  <si>
    <t>BTS33</t>
  </si>
  <si>
    <t>S800 target position</t>
  </si>
  <si>
    <t>added beamline to S800 (RBT_BTS13 through RBT_BTS33; with some details to be added later), renamed one tab</t>
  </si>
  <si>
    <t>DCV</t>
  </si>
  <si>
    <t>exact location to be confirmed</t>
  </si>
  <si>
    <t>Vertical steerer</t>
  </si>
  <si>
    <t>DCH</t>
  </si>
  <si>
    <t>Horizontal steerer</t>
  </si>
  <si>
    <t>D-number adjsuted manually to maintain regular spacing of similar triplets</t>
  </si>
  <si>
    <t>viewer plate, previous A130 viewer</t>
  </si>
  <si>
    <t>viewer plate, previous A143 viewer</t>
  </si>
  <si>
    <t>viewer plate, previous A163 viewer</t>
  </si>
  <si>
    <t>beam stop, previous A173 viewer</t>
  </si>
  <si>
    <t>S800 Object point, viewer plate, former I189 viewer</t>
  </si>
  <si>
    <t>FAV</t>
  </si>
  <si>
    <t>fast acting gate valve</t>
  </si>
  <si>
    <t>DD</t>
  </si>
  <si>
    <t>former I188 drive</t>
  </si>
  <si>
    <t>BTS34</t>
  </si>
  <si>
    <t>previous I265DS</t>
  </si>
  <si>
    <t>previous I269DS</t>
  </si>
  <si>
    <t>ionization chamber</t>
  </si>
  <si>
    <t>CRDC1</t>
  </si>
  <si>
    <t>CRDC2</t>
  </si>
  <si>
    <t>Scintillator</t>
  </si>
  <si>
    <t>assuming S800 in straight-line configuration</t>
  </si>
  <si>
    <t>superimposed to quad in previous line</t>
  </si>
  <si>
    <t>S800 spectrograph</t>
  </si>
  <si>
    <t>minor corrections to S800 beamline; added S800 spectrograph</t>
  </si>
  <si>
    <t>BTS numbers graphics</t>
  </si>
  <si>
    <t>Added tab with graphical depiction of beam distribution system downstream fo fragment separator, including the numbering of these BTS sections</t>
  </si>
  <si>
    <t>file renamed</t>
  </si>
  <si>
    <t>file renamed, no content changes</t>
  </si>
  <si>
    <t>ES Section: Element Center Point Coordinates (functional center for magnets, not necessarily geometrical center)</t>
  </si>
  <si>
    <t>ES</t>
  </si>
  <si>
    <t>BTS31 update</t>
  </si>
  <si>
    <t>length estimated, location approximated from drawing</t>
  </si>
  <si>
    <t>length and location approximated from drawing</t>
  </si>
  <si>
    <t>WP</t>
  </si>
  <si>
    <t>wall plug</t>
  </si>
  <si>
    <t>length and location approximated from drawing, length for entire device</t>
  </si>
  <si>
    <t>previous A181 slits, actually horizontal and vertical</t>
  </si>
  <si>
    <t>updated BTS31 section between doublets at D2293 and D2328, including calling out wall plug (changes made 8/25 in previous location of this file, implemented here 8/30)</t>
  </si>
  <si>
    <t>file moved</t>
  </si>
  <si>
    <t>file moved to this new location, declared file in old location retired</t>
  </si>
  <si>
    <t>Lattice for multiple stages</t>
  </si>
  <si>
    <t>1. renamed tab "Lattice" to "Lattice_IRR01_CUO" and "Dipoles" to "Dipoles_IRR01_CUO"
2. added new tabs "Lattice_PAC1", "Lattice_PAC2", and "Lattice_PAC3"
3. fixed alignment in column "H" of "Lattice_IRR01_CUO"
4. deleted tabs "Fragment Separator", BTS11 and BTS12", and "Decay Station. The info is included in"Lattice_IRR01_CUO" and having/maintaining these additionel tabs with references to info available in the same file causes clutter and extra work.
5. The tab "Lattice_PAC1" differs from the "lattice_IRR01_CUO" in (a) different preseparator wedge assembly, (b) CIQT4 instead of two doublets, placeholder for redesigned DB1, (c) added beamline to "Sweeper" setup in S2 vault (preliminary).
6. At this time, "Lattice_PAC2" is a copy of "Lattice_PAC1", but this may cahnge in thre future.
7. The tab "Lattice_PAC3" differs from "Lattice_PAC1" in (a) removved temporary decay station line, (b) added beamline to permanent decay station</t>
  </si>
  <si>
    <t>horizontal aperture +/- 100 mm ; vertical aperture +/- 200 mm</t>
  </si>
  <si>
    <t>FSPM1</t>
  </si>
  <si>
    <t>collimator</t>
  </si>
  <si>
    <t>FSSV1</t>
  </si>
  <si>
    <t>FSVD2</t>
  </si>
  <si>
    <t xml:space="preserve">viewer </t>
  </si>
  <si>
    <t>wedge-shaped energy degrader</t>
  </si>
  <si>
    <t>FSQ9</t>
  </si>
  <si>
    <t>FSQ10</t>
  </si>
  <si>
    <t>Below: lattice to revised S2 vault configuration starting from switching dipole RBT_BTS13:DH_D2168 (former A132DS) and ending at sweeper magnet</t>
  </si>
  <si>
    <t>lnegth in cryostat to be confirmed</t>
  </si>
  <si>
    <t>target point ?</t>
  </si>
  <si>
    <t>to be confirmed</t>
  </si>
  <si>
    <t>Sweeper</t>
  </si>
  <si>
    <t>coarse approximation</t>
  </si>
  <si>
    <t>Below: lattice to permanent decay station via BTS13 and BTS58 ,  starting from switching dipole RBT_BTS13:DH_D2168 (former A132DS)</t>
  </si>
  <si>
    <t>decay station</t>
  </si>
  <si>
    <t>typo correction</t>
  </si>
  <si>
    <t>corrected typos in text, no substantial changes</t>
  </si>
  <si>
    <t>Disclaimer: the graphics in this tab is intended to describe the naming of beamline sections. Detailed element locations may vary and any coordinates given in here are approximate and subject to change. Valid coordinates are given in the tables.</t>
  </si>
  <si>
    <t>BTS19</t>
  </si>
  <si>
    <t>BTS52</t>
  </si>
  <si>
    <t>BTS53</t>
  </si>
  <si>
    <t>BTS54</t>
  </si>
  <si>
    <t>BTS61</t>
  </si>
  <si>
    <t>BTS62</t>
  </si>
  <si>
    <t>updated BTS naming</t>
  </si>
  <si>
    <t>Replaced beamline graphics with updated version; changed stub to temporary decay station from BTS51 to BTS19 in tabs for IRR01 through PAC2; changed BT-numbers in beamline to S2 vault in tabs PAC1 htorugh PAC3; changed BTS-numbers in beamline to final decay station in tab PAC3</t>
  </si>
  <si>
    <t>DB1 move</t>
  </si>
  <si>
    <t>contains gate valve</t>
  </si>
  <si>
    <t>to contain gate valve</t>
  </si>
  <si>
    <t>length from Yamen's drawing from center quad because my quad-to-quad distances are supposed to be at cryogenic temperaturee</t>
  </si>
  <si>
    <t>legnth calculated from DB1 location and triplet per Yamen</t>
  </si>
  <si>
    <t>length copied from IRR01_CUO</t>
  </si>
  <si>
    <t>placeholder for redesigned diagnostics box DB1</t>
  </si>
  <si>
    <t>1. Moved DB1, the downstream triplet, and the upstream doublet downstream by 7 inch in Lattice_IRR01_CUO (rows 155 - 201). 
2. Put the same DB1 and downstream triplet coordinates in Lattice_PAC1 (rows 155 - 199).
3. Put the same coordinates for the triplet in Lattice_PAC2 and Lattice_PAC3 (rows 155 - 183 each).
4. As part of 2. and 3. updated in-cryostat drift length at both ends of CIQT4 according to drawing in the lattices for PAC1 through PAC3.</t>
  </si>
  <si>
    <t>DB1 length correction</t>
  </si>
  <si>
    <t>corrected length of DB1 in Lattice_IRR01_CUO and Lattice_PAC1 per ME info; first and last element now describes insulating flanges; made assumed length of future DB1 match this length in Lattice_PAC1 and Lattice_PAC3; corrected typos</t>
  </si>
  <si>
    <t>upstream insulating flange</t>
  </si>
  <si>
    <t>downstream insulating flange</t>
  </si>
  <si>
    <t>length assumed ot be same as original DB1 for now</t>
  </si>
  <si>
    <t>IRR01 --&gt; ARR07</t>
  </si>
  <si>
    <t>Changed tab names to reflect change from IRR01 to ARR07; corrected "last updated" date on lattice tabs</t>
  </si>
  <si>
    <t>Corrected previous name of RBT_BTS32:VD_D2431 from I189 viewer to I214 viewer</t>
  </si>
  <si>
    <t>text correction</t>
  </si>
  <si>
    <t>corrected wrong bend direction statement in cell T592 of Lattice_ARR07_CUO and in corresponding cells in Lattice_PAC1 and Lattice_PAC2</t>
  </si>
  <si>
    <t>S800 update</t>
  </si>
  <si>
    <t>BGV</t>
  </si>
  <si>
    <t>Beamline Gate Valve (previous I177GV)</t>
  </si>
  <si>
    <t>former I187 drive (OBJ Timing Scintillator)</t>
  </si>
  <si>
    <t>RPG</t>
  </si>
  <si>
    <t>Roughing Pirani Gauge (previous I189PG)</t>
  </si>
  <si>
    <t>FPG</t>
  </si>
  <si>
    <t>Foreline Pirani Gauge (previous I190PG)</t>
  </si>
  <si>
    <t>PG</t>
  </si>
  <si>
    <t>Beamline Pirani Gauge (previous I191PG)</t>
  </si>
  <si>
    <t>IG</t>
  </si>
  <si>
    <t>Hot-filament Iong Gauge (previous I188IG)</t>
  </si>
  <si>
    <t>TGV</t>
  </si>
  <si>
    <t>Turbo Gate Valve (previous I188GV)</t>
  </si>
  <si>
    <t>TMP</t>
  </si>
  <si>
    <t>Turbo Molectular Pump (previous I190TP)</t>
  </si>
  <si>
    <t>RV</t>
  </si>
  <si>
    <t>Roughing Valve (previous I190RV)</t>
  </si>
  <si>
    <t>FV</t>
  </si>
  <si>
    <t>Foreline Valve (previous I190FV)</t>
  </si>
  <si>
    <t>VV</t>
  </si>
  <si>
    <t>Vent Valve (previous I190VV)</t>
  </si>
  <si>
    <t>CAM</t>
  </si>
  <si>
    <t>Camera into viewer</t>
  </si>
  <si>
    <t>LT</t>
  </si>
  <si>
    <t>Camera light</t>
  </si>
  <si>
    <t>former I190 drive (OBJ energy-loss Si)</t>
  </si>
  <si>
    <t>Beamline Gate Valve (previous I190GV)</t>
  </si>
  <si>
    <t>Roughing Pirani Gauge (previous I202PG)</t>
  </si>
  <si>
    <t>Foreline Pirani Gauge (previous I203PG)</t>
  </si>
  <si>
    <t>Beamline Pirani Gauge (previous I204PG)</t>
  </si>
  <si>
    <t>Hot-filament Iong Gauge (previous I203IG)</t>
  </si>
  <si>
    <t>Turbo Gate Valve (previous I203GV)</t>
  </si>
  <si>
    <t>Turbo Molectular Pump (previous I203TP)</t>
  </si>
  <si>
    <t>Roughing Valve (previous I203RV)</t>
  </si>
  <si>
    <t>Foreline Valve (previous I203FV)</t>
  </si>
  <si>
    <t>Vent Valve (previous I203VV)</t>
  </si>
  <si>
    <t>Beamline Gate Valve (previous I212GV)</t>
  </si>
  <si>
    <t>Delay PPAC1 tracking detector</t>
  </si>
  <si>
    <t>former I213TL drive)</t>
  </si>
  <si>
    <t>Roughing Pirani Gauge (previous I213PG)</t>
  </si>
  <si>
    <t>Foreline Pirani Gauge (previous I214PG)</t>
  </si>
  <si>
    <t>Beamline Pirani Gauge (previous I215PG)</t>
  </si>
  <si>
    <t>Hot-filament Iong Gauge (previous I213IG)</t>
  </si>
  <si>
    <t>Turbo Gate Valve (previous I214GV)</t>
  </si>
  <si>
    <t>Turbo Molectular Pump (previous I214TP)</t>
  </si>
  <si>
    <t>Roughing Valve (previous I214RV)</t>
  </si>
  <si>
    <t>Foreline Valve (previous I214FV)</t>
  </si>
  <si>
    <t>Vent Valve (previous I214VV)</t>
  </si>
  <si>
    <t>S800 intermediate image, viewer plate (former I214TL viewer) and mask PPAC2</t>
  </si>
  <si>
    <t>PPACs Drive</t>
  </si>
  <si>
    <t>PPAC2 mask drive (former I215TL drve)</t>
  </si>
  <si>
    <t>Former I216TL drive</t>
  </si>
  <si>
    <t>Delay PPAC2 tracking detector</t>
  </si>
  <si>
    <t>Beamline Gate Valve (previous I215GV)</t>
  </si>
  <si>
    <t>Roughing Pirani Gauge (previous I224PG)</t>
  </si>
  <si>
    <t>Foreline Pirani Gauge (previous I225PG)</t>
  </si>
  <si>
    <t>Beamline Pirani Gauge (previous I226PG)</t>
  </si>
  <si>
    <t>Hot-filament Iong Gauge (previous I225IG)</t>
  </si>
  <si>
    <t>Turbo Gate Valve (previous I225GV)</t>
  </si>
  <si>
    <t>Turbo Molectular Pump (previous I225TP)</t>
  </si>
  <si>
    <t>Roughing Valve (previous I225RV)</t>
  </si>
  <si>
    <t>Foreline Valve (previous I225FV)</t>
  </si>
  <si>
    <t>Vent Valve (previous I225VV)</t>
  </si>
  <si>
    <t>experimenters may place devices in this area</t>
  </si>
  <si>
    <t>AP tunes beam to this point</t>
  </si>
  <si>
    <t>Beamline Pirani Gauge (previous I252PG)</t>
  </si>
  <si>
    <t>Hot-filament Iong Gauge (previous I252IG)</t>
  </si>
  <si>
    <t>Turbo Gate Valve (previous I252GV)</t>
  </si>
  <si>
    <t>Turbo Molectular Pump (previous I252TP)</t>
  </si>
  <si>
    <t>Camera</t>
  </si>
  <si>
    <t>Light</t>
  </si>
  <si>
    <t>Beam dumper (previous I269FD "Soap-on-a-roap")</t>
  </si>
  <si>
    <t>CPG</t>
  </si>
  <si>
    <t>Cryopump Pirani Gauge (previous I269PG)</t>
  </si>
  <si>
    <t>BPG</t>
  </si>
  <si>
    <t>Beamline Pirani Gauge (previous I270PG)</t>
  </si>
  <si>
    <t>Beamline Hot filament ion gauge (previous I267IG)</t>
  </si>
  <si>
    <t>PMP</t>
  </si>
  <si>
    <t>Mechanical pump (previous P#5:000414)</t>
  </si>
  <si>
    <t>RB</t>
  </si>
  <si>
    <t>Roots blower (previous P#5:000413)</t>
  </si>
  <si>
    <t>CP</t>
  </si>
  <si>
    <t>Cryopump (previous I269CP)</t>
  </si>
  <si>
    <t>Foreline valve (previous P#5:000410)</t>
  </si>
  <si>
    <t>Roughing (butterfly) valve (previous P#5:000403)</t>
  </si>
  <si>
    <t>CGV</t>
  </si>
  <si>
    <t>Cryopump Gate Valve (previous P#5:000418)</t>
  </si>
  <si>
    <t>Beamline Vent Valve (previous P#5:000417)</t>
  </si>
  <si>
    <t>CVV</t>
  </si>
  <si>
    <t>Cryopump Vent Valve (previous P#5:000411)</t>
  </si>
  <si>
    <t>Gate Valve (previous I265DS)</t>
  </si>
  <si>
    <t>Roughing Pirani Gauge (previous I259PG)</t>
  </si>
  <si>
    <t>Foreline Pirani Gauge (previous I260PG)</t>
  </si>
  <si>
    <t>Beamline Pirani Gauge (previous I261PG)</t>
  </si>
  <si>
    <t>Hot-filament Iong Gauge (previous I264IG)</t>
  </si>
  <si>
    <t>Turbo Gate Valve (previous I260GV)</t>
  </si>
  <si>
    <t>Turbo Molectular Pump (previous I260TP)</t>
  </si>
  <si>
    <t>Roughing Valve (previous I260RV)</t>
  </si>
  <si>
    <t>Foreline Valve (previous I260FV)</t>
  </si>
  <si>
    <t>Vent Valve (previous I260VV)</t>
  </si>
  <si>
    <t>SLT</t>
  </si>
  <si>
    <t>Slist Top (previous I255T)</t>
  </si>
  <si>
    <t>SLB</t>
  </si>
  <si>
    <t>Slist Bottom (previous I255B)</t>
  </si>
  <si>
    <t>MSK</t>
  </si>
  <si>
    <t>Mask CRDC1</t>
  </si>
  <si>
    <t>BTS27</t>
  </si>
  <si>
    <t>Mask CRDC2</t>
  </si>
  <si>
    <t>Hodoscope</t>
  </si>
  <si>
    <t>Updated S800 part of lattice (in all four lattice versions): 
- added missing S800 Analysis-line and spectrograph equipment (vacuum, gate valves, etc.) and updated info on diagnostic boxes (OBJ, Int. Img), based on info from Device Physicist Jorge Pereira. 
- corrected S800 spectrograph coordinates</t>
  </si>
  <si>
    <t>actual length along beam axis is 0.5 inch with upstream end at image plane in order to place degrader on same drive at image plane</t>
  </si>
  <si>
    <t>centered about image plane; actual length along axis about 5 cm</t>
  </si>
  <si>
    <t>centered about image plane; actual length for entire wedge module about 10 cm</t>
  </si>
  <si>
    <t>PAC1 wedge asssembly and lengths of overlapping elements</t>
  </si>
  <si>
    <t>overlaps with viewer plate in previous row, actual length varies with beam type</t>
  </si>
  <si>
    <t>overlaps with ELD_D1468; actual length along axis 0.88106 m</t>
  </si>
  <si>
    <t>position detector (as upgrade)</t>
  </si>
  <si>
    <t>length adjusted to actual mechanical design (info from Brooke)</t>
  </si>
  <si>
    <t>centered about image plane; actual thickness 0.25" but tilted 45 degree; total length of viewer plate projected on beam axis about 50 mm</t>
  </si>
  <si>
    <t xml:space="preserve">centered about image plane; wedges centered about image plane; wedge thickness varies </t>
  </si>
  <si>
    <t>FS_F1S1:PM_D1181</t>
  </si>
  <si>
    <t>FS_F1S1:CLLM_D1182</t>
  </si>
  <si>
    <t>FS_F1S1:SLV_D1183</t>
  </si>
  <si>
    <t>FS_F1S1:VD_D1184</t>
  </si>
  <si>
    <t>FS_F1S1:WED_D1184</t>
  </si>
  <si>
    <t>FS_F1S1:PM_D1185</t>
  </si>
  <si>
    <t>RT quadrupole</t>
  </si>
  <si>
    <t>SC quadrupole with higher-order correctors</t>
  </si>
  <si>
    <t>SC quadrupole with higher-order correctors in triplet cryostat</t>
  </si>
  <si>
    <t>SC quadrupole in doublet cryostat</t>
  </si>
  <si>
    <t>SC quadrupole  in triplet cryostat</t>
  </si>
  <si>
    <t>SC quadrupole in triplet cryostat</t>
  </si>
  <si>
    <t>SC quadrupole in triplet cryostat, previous A108TA</t>
  </si>
  <si>
    <t>SC quadrupole in triplet cryostat, previous A110TB</t>
  </si>
  <si>
    <t>SC quadrupole in triplet cryostat, previous A112TC</t>
  </si>
  <si>
    <t>SC quadrupole in triplet cryostat, previous I191TA</t>
  </si>
  <si>
    <t>SC quadrupole in triplet cryostat, previous I193TB</t>
  </si>
  <si>
    <t>SC quadrupole in triplet cryostat, previous I195TC</t>
  </si>
  <si>
    <t>SC quadrupole in triplet cryostat, previous I209TA</t>
  </si>
  <si>
    <t>SC quadrupole in triplet cryostat, previous 210TB</t>
  </si>
  <si>
    <t>SC quadrupole in triplet cryostat, previous I211TC</t>
  </si>
  <si>
    <t>SC quadrupole in triplet cryostat, previous I216TA</t>
  </si>
  <si>
    <t>SC quadrupole in triplet cryostat, previous 217TB</t>
  </si>
  <si>
    <t>SC quadrupole in triplet cryostat, previous I218TC</t>
  </si>
  <si>
    <t>SC quadrupole in triplet cryostat, previous I232TA</t>
  </si>
  <si>
    <t>SC quadrupole in triplet cryostat, previousI 234TB</t>
  </si>
  <si>
    <t>SC quadrupole in triplet cryostat, previous I236TC</t>
  </si>
  <si>
    <t>SC quadrupole in triplet cryostat, previous I241TA</t>
  </si>
  <si>
    <t>SC quadrupole in triplet cryostat, previous 243TB</t>
  </si>
  <si>
    <t>SC quadrupole in triplet cryostat, previous I245TC</t>
  </si>
  <si>
    <t>SC quadrupole with sextupole in doublet cryostat, previous I258QB</t>
  </si>
  <si>
    <t>SC quadrupole in doublet cryostat, previous I256QA</t>
  </si>
  <si>
    <t>Sextupole in doublet cryostat, previous I257SX</t>
  </si>
  <si>
    <t>SC quadrupole in doublet cryostat, previous A121QA</t>
  </si>
  <si>
    <t>SC quadrupole in doublet cryostat, previous A123QB</t>
  </si>
  <si>
    <t>SC quadrupole in doublet cryostat, previous A125QA</t>
  </si>
  <si>
    <t>SC quadrupole in doublet cryostat, previous A127QB</t>
  </si>
  <si>
    <t>SC quadrupole in doublet cryostat, previous A139QA</t>
  </si>
  <si>
    <t>SC quadrupole in doublet cryostat, previous A141QB</t>
  </si>
  <si>
    <t>SC quadrupole in doublet cryostat, previous A157QA</t>
  </si>
  <si>
    <t>SC quadrupole in doublet cryostat, previous A159QB</t>
  </si>
  <si>
    <t>SC quadrupole in doublet cryostat, previous I172QA</t>
  </si>
  <si>
    <t>SC quadrupole in doublet cryostat, previous I174QB</t>
  </si>
  <si>
    <t>SC quadrupole in doublet cryostat, previous I184QA</t>
  </si>
  <si>
    <t>SC quadrupole in doublet cryostat, previous I186QB</t>
  </si>
  <si>
    <t>(1) updated thicknesses of elements in preseparator wedge assembly to reflect PAC1 wedge design (locations unchanged), (2) updated PAC2 version of preseparator wedge assembly (erroneously used ARR07 config), (2) setting lengths of overlapping elements zero in order to facilitate translation to virtual accelerator; (3) fixed minor errors in accumulated length in columns R and S (no change of FRIB coordinates), (4) adding lalrifying comments in a few places, (5) removed duplicate FRIB coordinates for some superimposed multipoles, (6) added to decriptions os devices in column G, (7) [WHAT ABOUT SWEEPER LINE?]</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</si>
</sst>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_(&quot;$&quot;* \(#,##0.00\);_(&quot;$&quot;* &quot;-&quot;??_);_(@_)"/>
    <numFmt numFmtId="43" formatCode="_(* #,##0.00_);_(* \(#,##0.00\);_(* &quot;-&quot;??_);_(@_)"/>
    <numFmt numFmtId="164" formatCode="_(&quot;$&quot;* #,##0_);_(&quot;$&quot;* \(#,##0\);_(&quot;$&quot;* &quot;-&quot;??_);_(@_)"/>
    <numFmt numFmtId="165" formatCode="yyyy\-mm\-dd;@"/>
    <numFmt numFmtId="166" formatCode="0000"/>
    <numFmt numFmtId="167" formatCode="0.000000"/>
    <numFmt numFmtId="168" formatCode="0.000000000"/>
    <numFmt numFmtId="169" formatCode="0.000"/>
  </numFmts>
  <fonts count="57" x14ac:knownFonts="1">
    <font>
      <sz val="11"/>
      <color theme="1"/>
      <name val="Calibri"/>
      <family val="2"/>
      <scheme val="minor"/>
    </font>
    <font>
      <sz val="10"/>
      <name val="Arial"/>
      <family val="2"/>
    </font>
    <font>
      <sz val="9"/>
      <name val="Arial"/>
      <family val="2"/>
    </font>
    <font>
      <sz val="9"/>
      <color indexed="8"/>
      <name val="Arial"/>
      <family val="2"/>
    </font>
    <font>
      <b/>
      <sz val="9"/>
      <color indexed="8"/>
      <name val="Arial"/>
      <family val="2"/>
    </font>
    <font>
      <sz val="12"/>
      <name val="Arial"/>
      <family val="2"/>
    </font>
    <font>
      <b/>
      <sz val="14"/>
      <color indexed="9"/>
      <name val="Arial"/>
      <family val="2"/>
    </font>
    <font>
      <b/>
      <sz val="14"/>
      <color indexed="10"/>
      <name val="Arial"/>
      <family val="2"/>
    </font>
    <font>
      <b/>
      <sz val="16"/>
      <name val="Arial"/>
      <family val="2"/>
    </font>
    <font>
      <sz val="14"/>
      <name val="Arial"/>
      <family val="2"/>
    </font>
    <font>
      <b/>
      <sz val="10"/>
      <name val="Arial Narrow"/>
      <family val="2"/>
    </font>
    <font>
      <sz val="10"/>
      <name val="Arial Narrow"/>
      <family val="2"/>
    </font>
    <font>
      <sz val="11"/>
      <color theme="1"/>
      <name val="Calibri"/>
      <family val="2"/>
      <scheme val="minor"/>
    </font>
    <font>
      <sz val="11"/>
      <color theme="0"/>
      <name val="Calibri"/>
      <family val="2"/>
      <scheme val="minor"/>
    </font>
    <font>
      <sz val="10"/>
      <color theme="1"/>
      <name val="Arial"/>
      <family val="2"/>
    </font>
    <font>
      <u/>
      <sz val="10"/>
      <color theme="10"/>
      <name val="Arial"/>
      <family val="2"/>
    </font>
    <font>
      <b/>
      <sz val="11"/>
      <color theme="1"/>
      <name val="Calibri"/>
      <family val="2"/>
      <scheme val="minor"/>
    </font>
    <font>
      <sz val="11"/>
      <color rgb="FFFF0000"/>
      <name val="Calibri"/>
      <family val="2"/>
      <scheme val="minor"/>
    </font>
    <font>
      <sz val="9"/>
      <color rgb="FFFF0000"/>
      <name val="Arial"/>
      <family val="2"/>
    </font>
    <font>
      <sz val="9"/>
      <color theme="0" tint="-0.499984740745262"/>
      <name val="Arial"/>
      <family val="2"/>
    </font>
    <font>
      <b/>
      <sz val="9"/>
      <color rgb="FFFF0000"/>
      <name val="Arial"/>
      <family val="2"/>
    </font>
    <font>
      <b/>
      <sz val="11"/>
      <name val="Calibri"/>
      <family val="2"/>
      <scheme val="minor"/>
    </font>
    <font>
      <b/>
      <sz val="12"/>
      <color theme="0"/>
      <name val="Arial"/>
      <family val="2"/>
    </font>
    <font>
      <sz val="12"/>
      <color theme="1"/>
      <name val="Calibri"/>
      <family val="2"/>
      <scheme val="minor"/>
    </font>
    <font>
      <strike/>
      <sz val="9"/>
      <color rgb="FFFF0000"/>
      <name val="Arial"/>
      <family val="2"/>
    </font>
    <font>
      <sz val="9"/>
      <color theme="1"/>
      <name val="Arial"/>
      <family val="2"/>
    </font>
    <font>
      <b/>
      <sz val="9"/>
      <color theme="1"/>
      <name val="Arial"/>
      <family val="2"/>
    </font>
    <font>
      <sz val="11"/>
      <color rgb="FF00B050"/>
      <name val="Calibri"/>
      <family val="2"/>
      <scheme val="minor"/>
    </font>
    <font>
      <sz val="9"/>
      <color rgb="FF00B050"/>
      <name val="Arial"/>
      <family val="2"/>
    </font>
    <font>
      <b/>
      <sz val="9"/>
      <color theme="9" tint="-0.249977111117893"/>
      <name val="Arial"/>
      <family val="2"/>
    </font>
    <font>
      <sz val="9"/>
      <color theme="9" tint="-0.249977111117893"/>
      <name val="Arial"/>
      <family val="2"/>
    </font>
    <font>
      <sz val="11"/>
      <color rgb="FF000000"/>
      <name val="Calibri"/>
      <family val="2"/>
    </font>
    <font>
      <sz val="12"/>
      <color rgb="FF000000"/>
      <name val="Arial"/>
      <family val="2"/>
    </font>
    <font>
      <sz val="11"/>
      <color rgb="FF000000"/>
      <name val="Arial"/>
      <family val="2"/>
    </font>
    <font>
      <b/>
      <sz val="36"/>
      <color rgb="FF000000"/>
      <name val="Arial"/>
      <family val="2"/>
    </font>
    <font>
      <sz val="9"/>
      <color rgb="FF000000"/>
      <name val="Arial"/>
      <family val="2"/>
    </font>
    <font>
      <b/>
      <sz val="11"/>
      <color rgb="FF000000"/>
      <name val="Arial"/>
      <family val="2"/>
    </font>
    <font>
      <sz val="11"/>
      <color theme="1"/>
      <name val="Calibri"/>
      <family val="2"/>
    </font>
    <font>
      <b/>
      <sz val="14"/>
      <color theme="0"/>
      <name val="Arial"/>
      <family val="2"/>
    </font>
    <font>
      <b/>
      <sz val="24"/>
      <color rgb="FF000000"/>
      <name val="Arial"/>
      <family val="2"/>
    </font>
    <font>
      <sz val="14"/>
      <color rgb="FF000000"/>
      <name val="Arial"/>
      <family val="2"/>
    </font>
    <font>
      <b/>
      <sz val="14"/>
      <color theme="0" tint="-0.499984740745262"/>
      <name val="Arial"/>
      <family val="2"/>
    </font>
    <font>
      <b/>
      <sz val="14"/>
      <color theme="1"/>
      <name val="Calibri"/>
      <family val="2"/>
      <scheme val="minor"/>
    </font>
    <font>
      <b/>
      <sz val="14"/>
      <color theme="9" tint="-0.249977111117893"/>
      <name val="Arial"/>
      <family val="2"/>
    </font>
    <font>
      <b/>
      <sz val="14"/>
      <color rgb="FF00B050"/>
      <name val="Arial"/>
      <family val="2"/>
    </font>
    <font>
      <b/>
      <sz val="12"/>
      <color theme="1"/>
      <name val="Calibri"/>
      <family val="2"/>
      <scheme val="minor"/>
    </font>
    <font>
      <b/>
      <sz val="16"/>
      <color theme="1"/>
      <name val="Arial"/>
      <family val="2"/>
    </font>
    <font>
      <sz val="12"/>
      <color theme="1"/>
      <name val="Times New Roman"/>
      <family val="1"/>
    </font>
    <font>
      <u/>
      <sz val="11"/>
      <color theme="10"/>
      <name val="Calibri"/>
      <family val="2"/>
      <scheme val="minor"/>
    </font>
    <font>
      <b/>
      <sz val="10"/>
      <color theme="1"/>
      <name val="Arial Narrow"/>
      <family val="2"/>
    </font>
    <font>
      <sz val="10"/>
      <color theme="1"/>
      <name val="Arial Narrow"/>
      <family val="2"/>
    </font>
    <font>
      <b/>
      <sz val="10"/>
      <color rgb="FFFF0000"/>
      <name val="Arial Narrow"/>
      <family val="2"/>
    </font>
    <font>
      <b/>
      <sz val="10"/>
      <color rgb="FF00B050"/>
      <name val="Arial Narrow"/>
      <family val="2"/>
    </font>
    <font>
      <b/>
      <sz val="11"/>
      <color theme="1"/>
      <name val="Arial Narrow"/>
      <family val="2"/>
    </font>
    <font>
      <b/>
      <strike/>
      <sz val="10"/>
      <color theme="1"/>
      <name val="Arial Narrow"/>
      <family val="2"/>
    </font>
    <font>
      <b/>
      <sz val="11"/>
      <color rgb="FFFF0000"/>
      <name val="Arial Narrow"/>
      <family val="2"/>
    </font>
    <font>
      <sz val="10"/>
      <color rgb="FFFF0000"/>
      <name val="Arial Narrow"/>
      <family val="2"/>
    </font>
  </fonts>
  <fills count="19">
    <fill>
      <patternFill patternType="none"/>
    </fill>
    <fill>
      <patternFill patternType="gray125"/>
    </fill>
    <fill>
      <patternFill patternType="solid">
        <fgColor theme="6" tint="0.79998168889431442"/>
        <bgColor indexed="64"/>
      </patternFill>
    </fill>
    <fill>
      <patternFill patternType="solid">
        <fgColor theme="6" tint="0.399975585192419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6" tint="-0.499984740745262"/>
        <bgColor indexed="64"/>
      </patternFill>
    </fill>
    <fill>
      <patternFill patternType="solid">
        <fgColor theme="6" tint="0.59999389629810485"/>
        <bgColor indexed="64"/>
      </patternFill>
    </fill>
    <fill>
      <patternFill patternType="solid">
        <fgColor theme="5" tint="-0.249977111117893"/>
        <bgColor indexed="64"/>
      </patternFill>
    </fill>
    <fill>
      <patternFill patternType="solid">
        <fgColor rgb="FFFFFFCC"/>
        <bgColor indexed="64"/>
      </patternFill>
    </fill>
    <fill>
      <patternFill patternType="solid">
        <fgColor theme="4" tint="-0.499984740745262"/>
        <bgColor indexed="64"/>
      </patternFill>
    </fill>
    <fill>
      <patternFill patternType="solid">
        <fgColor rgb="FFFF0000"/>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0"/>
        <bgColor indexed="64"/>
      </patternFill>
    </fill>
  </fills>
  <borders count="35">
    <border>
      <left/>
      <right/>
      <top/>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top style="thin">
        <color theme="0" tint="-0.14996795556505021"/>
      </top>
      <bottom style="thin">
        <color theme="0" tint="-0.14996795556505021"/>
      </bottom>
      <diagonal/>
    </border>
    <border>
      <left style="thin">
        <color indexed="64"/>
      </left>
      <right/>
      <top style="thin">
        <color theme="0" tint="-0.14996795556505021"/>
      </top>
      <bottom style="thin">
        <color theme="0" tint="-0.14996795556505021"/>
      </bottom>
      <diagonal/>
    </border>
    <border>
      <left/>
      <right/>
      <top style="thin">
        <color theme="0" tint="-0.14996795556505021"/>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theme="0" tint="-0.14996795556505021"/>
      </bottom>
      <diagonal/>
    </border>
  </borders>
  <cellStyleXfs count="11">
    <xf numFmtId="0" fontId="0" fillId="0" borderId="0"/>
    <xf numFmtId="43" fontId="1" fillId="0" borderId="0" applyFont="0" applyFill="0" applyBorder="0" applyAlignment="0" applyProtection="0"/>
    <xf numFmtId="43" fontId="14"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0" fontId="15" fillId="0" borderId="0" applyNumberFormat="0" applyFill="0" applyBorder="0" applyAlignment="0" applyProtection="0">
      <alignment vertical="top"/>
      <protection locked="0"/>
    </xf>
    <xf numFmtId="0" fontId="1" fillId="0" borderId="0"/>
    <xf numFmtId="0" fontId="14" fillId="0" borderId="0"/>
    <xf numFmtId="9" fontId="1" fillId="0" borderId="0" applyFont="0" applyFill="0" applyBorder="0" applyAlignment="0" applyProtection="0"/>
    <xf numFmtId="0" fontId="48" fillId="0" borderId="0" applyNumberFormat="0" applyFill="0" applyBorder="0" applyAlignment="0" applyProtection="0"/>
  </cellStyleXfs>
  <cellXfs count="413">
    <xf numFmtId="0" fontId="0" fillId="0" borderId="0" xfId="0"/>
    <xf numFmtId="0" fontId="2" fillId="0" borderId="0" xfId="7" applyFont="1" applyAlignment="1">
      <alignment horizontal="right"/>
    </xf>
    <xf numFmtId="0" fontId="2" fillId="0" borderId="0" xfId="7" applyFont="1" applyAlignment="1">
      <alignment horizontal="left"/>
    </xf>
    <xf numFmtId="0" fontId="2" fillId="0" borderId="0" xfId="7" applyFont="1"/>
    <xf numFmtId="0" fontId="2" fillId="0" borderId="0" xfId="7" applyFont="1" applyAlignment="1">
      <alignment vertical="center" wrapText="1"/>
    </xf>
    <xf numFmtId="0" fontId="3" fillId="0" borderId="1" xfId="7" applyFont="1" applyFill="1" applyBorder="1" applyAlignment="1">
      <alignment horizontal="right" vertical="center" wrapText="1"/>
    </xf>
    <xf numFmtId="49" fontId="3" fillId="0" borderId="2" xfId="7" applyNumberFormat="1" applyFont="1" applyFill="1" applyBorder="1" applyAlignment="1">
      <alignment horizontal="left" vertical="center" wrapText="1"/>
    </xf>
    <xf numFmtId="0" fontId="2" fillId="2" borderId="0" xfId="7" applyFont="1" applyFill="1" applyAlignment="1">
      <alignment vertical="center" wrapText="1"/>
    </xf>
    <xf numFmtId="0" fontId="18" fillId="0" borderId="1" xfId="7" applyFont="1" applyFill="1" applyBorder="1" applyAlignment="1">
      <alignment horizontal="right" vertical="center" wrapText="1"/>
    </xf>
    <xf numFmtId="0" fontId="4" fillId="3" borderId="3" xfId="7" applyFont="1" applyFill="1" applyBorder="1" applyAlignment="1">
      <alignment horizontal="right" vertical="center" wrapText="1"/>
    </xf>
    <xf numFmtId="49" fontId="4" fillId="3" borderId="4" xfId="7" applyNumberFormat="1" applyFont="1" applyFill="1" applyBorder="1" applyAlignment="1">
      <alignment horizontal="left" vertical="center" wrapText="1"/>
    </xf>
    <xf numFmtId="0" fontId="2" fillId="0" borderId="0" xfId="7" applyFont="1" applyFill="1" applyAlignment="1">
      <alignment vertical="center" wrapText="1"/>
    </xf>
    <xf numFmtId="0" fontId="4" fillId="4" borderId="1" xfId="7" applyFont="1" applyFill="1" applyBorder="1" applyAlignment="1">
      <alignment horizontal="right" vertical="center" wrapText="1"/>
    </xf>
    <xf numFmtId="49" fontId="4" fillId="4" borderId="2" xfId="7" applyNumberFormat="1" applyFont="1" applyFill="1" applyBorder="1" applyAlignment="1">
      <alignment horizontal="left" vertical="center" wrapText="1"/>
    </xf>
    <xf numFmtId="0" fontId="3" fillId="0" borderId="5" xfId="7" applyFont="1" applyFill="1" applyBorder="1" applyAlignment="1">
      <alignment horizontal="right" vertical="center" wrapText="1"/>
    </xf>
    <xf numFmtId="49" fontId="3" fillId="0" borderId="6" xfId="7" applyNumberFormat="1" applyFont="1" applyFill="1" applyBorder="1" applyAlignment="1">
      <alignment horizontal="left" vertical="center" wrapText="1"/>
    </xf>
    <xf numFmtId="0" fontId="4" fillId="3" borderId="7" xfId="7" applyFont="1" applyFill="1" applyBorder="1" applyAlignment="1">
      <alignment horizontal="right" vertical="center" wrapText="1"/>
    </xf>
    <xf numFmtId="49" fontId="4" fillId="3" borderId="8" xfId="7" applyNumberFormat="1" applyFont="1" applyFill="1" applyBorder="1" applyAlignment="1">
      <alignment horizontal="left" vertical="center" wrapText="1"/>
    </xf>
    <xf numFmtId="0" fontId="19" fillId="0" borderId="1" xfId="7" applyFont="1" applyFill="1" applyBorder="1" applyAlignment="1">
      <alignment horizontal="right" vertical="center" wrapText="1"/>
    </xf>
    <xf numFmtId="49" fontId="19" fillId="0" borderId="2" xfId="7" applyNumberFormat="1" applyFont="1" applyFill="1" applyBorder="1" applyAlignment="1">
      <alignment horizontal="left" vertical="center" wrapText="1"/>
    </xf>
    <xf numFmtId="0" fontId="3" fillId="0" borderId="9" xfId="7" applyFont="1" applyFill="1" applyBorder="1" applyAlignment="1">
      <alignment horizontal="right" vertical="center" wrapText="1"/>
    </xf>
    <xf numFmtId="49" fontId="3" fillId="0" borderId="10" xfId="7" applyNumberFormat="1" applyFont="1" applyFill="1" applyBorder="1" applyAlignment="1">
      <alignment horizontal="left" vertical="center" wrapText="1"/>
    </xf>
    <xf numFmtId="0" fontId="2" fillId="0" borderId="0" xfId="7" applyFont="1" applyFill="1"/>
    <xf numFmtId="0" fontId="20" fillId="4" borderId="1" xfId="7" applyFont="1" applyFill="1" applyBorder="1" applyAlignment="1">
      <alignment horizontal="right" vertical="center" wrapText="1"/>
    </xf>
    <xf numFmtId="49" fontId="18" fillId="0" borderId="2" xfId="7" applyNumberFormat="1" applyFont="1" applyFill="1" applyBorder="1" applyAlignment="1">
      <alignment horizontal="left" vertical="center" wrapText="1"/>
    </xf>
    <xf numFmtId="49" fontId="18" fillId="0" borderId="10" xfId="7" applyNumberFormat="1" applyFont="1" applyFill="1" applyBorder="1" applyAlignment="1">
      <alignment horizontal="left" vertical="center" wrapText="1"/>
    </xf>
    <xf numFmtId="0" fontId="0" fillId="0" borderId="0" xfId="0" applyFont="1"/>
    <xf numFmtId="0" fontId="21" fillId="0" borderId="0" xfId="0" applyFont="1" applyFill="1" applyAlignment="1">
      <alignment horizontal="left"/>
    </xf>
    <xf numFmtId="0" fontId="0" fillId="0" borderId="0" xfId="0" applyFont="1" applyFill="1"/>
    <xf numFmtId="0" fontId="21" fillId="0" borderId="0" xfId="0" applyFont="1" applyFill="1"/>
    <xf numFmtId="0" fontId="16" fillId="5" borderId="0" xfId="0" applyFont="1" applyFill="1" applyAlignment="1">
      <alignment horizontal="center"/>
    </xf>
    <xf numFmtId="49" fontId="20" fillId="4" borderId="2" xfId="7" applyNumberFormat="1" applyFont="1" applyFill="1" applyBorder="1" applyAlignment="1">
      <alignment horizontal="left" vertical="center" wrapText="1"/>
    </xf>
    <xf numFmtId="0" fontId="22" fillId="6" borderId="11" xfId="7" applyFont="1" applyFill="1" applyBorder="1" applyAlignment="1">
      <alignment horizontal="center" vertical="center" wrapText="1"/>
    </xf>
    <xf numFmtId="49" fontId="22" fillId="6" borderId="12" xfId="7" applyNumberFormat="1" applyFont="1" applyFill="1" applyBorder="1" applyAlignment="1">
      <alignment horizontal="left" vertical="center" wrapText="1"/>
    </xf>
    <xf numFmtId="0" fontId="23" fillId="0" borderId="0" xfId="0" applyFont="1"/>
    <xf numFmtId="0" fontId="5" fillId="0" borderId="0" xfId="7" applyFont="1" applyFill="1" applyAlignment="1">
      <alignment vertical="center" wrapText="1"/>
    </xf>
    <xf numFmtId="0" fontId="5" fillId="0" borderId="0" xfId="7" applyFont="1" applyAlignment="1">
      <alignment vertical="center" wrapText="1"/>
    </xf>
    <xf numFmtId="0" fontId="21" fillId="3" borderId="0" xfId="0" applyFont="1" applyFill="1"/>
    <xf numFmtId="164" fontId="16" fillId="3" borderId="0" xfId="3" applyNumberFormat="1" applyFont="1" applyFill="1" applyAlignment="1">
      <alignment horizontal="center"/>
    </xf>
    <xf numFmtId="0" fontId="0" fillId="0" borderId="0" xfId="0" applyFill="1"/>
    <xf numFmtId="0" fontId="16" fillId="2" borderId="0" xfId="0" applyFont="1" applyFill="1" applyAlignment="1">
      <alignment horizontal="center"/>
    </xf>
    <xf numFmtId="0" fontId="0" fillId="2" borderId="0" xfId="0" applyFont="1" applyFill="1"/>
    <xf numFmtId="0" fontId="18" fillId="0" borderId="0" xfId="0" applyFont="1"/>
    <xf numFmtId="0" fontId="18" fillId="0" borderId="13" xfId="7" applyFont="1" applyFill="1" applyBorder="1" applyAlignment="1">
      <alignment horizontal="right" vertical="center" wrapText="1"/>
    </xf>
    <xf numFmtId="49" fontId="18" fillId="0" borderId="14" xfId="7" applyNumberFormat="1" applyFont="1" applyFill="1" applyBorder="1" applyAlignment="1">
      <alignment horizontal="left" vertical="center" wrapText="1"/>
    </xf>
    <xf numFmtId="0" fontId="18" fillId="0" borderId="0" xfId="0" applyFont="1" applyBorder="1"/>
    <xf numFmtId="0" fontId="4" fillId="0" borderId="0" xfId="0" applyFont="1"/>
    <xf numFmtId="0" fontId="19" fillId="0" borderId="0" xfId="0" applyFont="1"/>
    <xf numFmtId="0" fontId="3" fillId="0" borderId="0" xfId="0" applyFont="1"/>
    <xf numFmtId="0" fontId="24" fillId="0" borderId="1" xfId="7" applyFont="1" applyFill="1" applyBorder="1" applyAlignment="1">
      <alignment horizontal="right" vertical="center" wrapText="1"/>
    </xf>
    <xf numFmtId="49" fontId="24" fillId="0" borderId="2" xfId="7" applyNumberFormat="1" applyFont="1" applyFill="1" applyBorder="1" applyAlignment="1">
      <alignment horizontal="left" vertical="center" wrapText="1"/>
    </xf>
    <xf numFmtId="0" fontId="17" fillId="0" borderId="0" xfId="0" applyFont="1"/>
    <xf numFmtId="0" fontId="21" fillId="0" borderId="0" xfId="0" applyFont="1" applyFill="1" applyAlignment="1">
      <alignment horizontal="left" vertical="center"/>
    </xf>
    <xf numFmtId="0" fontId="21" fillId="0" borderId="0" xfId="0" applyFont="1" applyFill="1" applyAlignment="1">
      <alignment vertical="center"/>
    </xf>
    <xf numFmtId="0" fontId="0" fillId="0" borderId="0" xfId="0" applyFont="1" applyFill="1" applyAlignment="1">
      <alignmen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Font="1" applyAlignment="1">
      <alignment vertical="center"/>
    </xf>
    <xf numFmtId="0" fontId="25" fillId="0" borderId="1" xfId="7" applyFont="1" applyFill="1" applyBorder="1" applyAlignment="1">
      <alignment horizontal="right" vertical="center" wrapText="1"/>
    </xf>
    <xf numFmtId="49" fontId="25" fillId="0" borderId="2" xfId="7" applyNumberFormat="1" applyFont="1" applyFill="1" applyBorder="1" applyAlignment="1">
      <alignment horizontal="left" vertical="center" wrapText="1"/>
    </xf>
    <xf numFmtId="0" fontId="0" fillId="0" borderId="0" xfId="0" applyFont="1"/>
    <xf numFmtId="0" fontId="25" fillId="0" borderId="0" xfId="7" applyFont="1" applyFill="1" applyAlignment="1">
      <alignment vertical="center" wrapText="1"/>
    </xf>
    <xf numFmtId="0" fontId="25" fillId="2" borderId="0" xfId="7" applyFont="1" applyFill="1" applyAlignment="1">
      <alignment vertical="center" wrapText="1"/>
    </xf>
    <xf numFmtId="0" fontId="26" fillId="4" borderId="1" xfId="7" applyFont="1" applyFill="1" applyBorder="1" applyAlignment="1">
      <alignment horizontal="right" vertical="center" wrapText="1"/>
    </xf>
    <xf numFmtId="49" fontId="26" fillId="4" borderId="2" xfId="7" applyNumberFormat="1" applyFont="1" applyFill="1" applyBorder="1" applyAlignment="1">
      <alignment horizontal="left" vertical="center" wrapText="1"/>
    </xf>
    <xf numFmtId="0" fontId="26" fillId="3" borderId="7" xfId="7" applyFont="1" applyFill="1" applyBorder="1" applyAlignment="1">
      <alignment horizontal="right" vertical="center" wrapText="1"/>
    </xf>
    <xf numFmtId="49" fontId="26" fillId="3" borderId="8" xfId="7" applyNumberFormat="1" applyFont="1" applyFill="1" applyBorder="1" applyAlignment="1">
      <alignment horizontal="left" vertical="center" wrapText="1"/>
    </xf>
    <xf numFmtId="0" fontId="25" fillId="0" borderId="0" xfId="7" applyFont="1" applyAlignment="1">
      <alignment vertical="center" wrapText="1"/>
    </xf>
    <xf numFmtId="0" fontId="25" fillId="0" borderId="9" xfId="7" applyFont="1" applyFill="1" applyBorder="1" applyAlignment="1">
      <alignment horizontal="right" vertical="center" wrapText="1"/>
    </xf>
    <xf numFmtId="49" fontId="25" fillId="0" borderId="10" xfId="7" applyNumberFormat="1" applyFont="1" applyFill="1" applyBorder="1" applyAlignment="1">
      <alignment horizontal="left" vertical="center" wrapText="1"/>
    </xf>
    <xf numFmtId="0" fontId="25" fillId="0" borderId="5" xfId="7" applyFont="1" applyFill="1" applyBorder="1" applyAlignment="1">
      <alignment horizontal="right" vertical="center" wrapText="1"/>
    </xf>
    <xf numFmtId="49" fontId="25" fillId="0" borderId="6" xfId="7" applyNumberFormat="1" applyFont="1" applyFill="1" applyBorder="1" applyAlignment="1">
      <alignment horizontal="left" vertical="center" wrapText="1"/>
    </xf>
    <xf numFmtId="0" fontId="25" fillId="0" borderId="13" xfId="7" applyFont="1" applyFill="1" applyBorder="1" applyAlignment="1">
      <alignment horizontal="right" vertical="center" wrapText="1"/>
    </xf>
    <xf numFmtId="49" fontId="25" fillId="0" borderId="14" xfId="7" applyNumberFormat="1" applyFont="1" applyFill="1" applyBorder="1" applyAlignment="1">
      <alignment horizontal="left" vertical="center" wrapText="1"/>
    </xf>
    <xf numFmtId="0" fontId="27" fillId="0" borderId="0" xfId="0" applyFont="1"/>
    <xf numFmtId="0" fontId="28" fillId="0" borderId="1" xfId="7" applyFont="1" applyFill="1" applyBorder="1" applyAlignment="1">
      <alignment horizontal="right" vertical="center" wrapText="1"/>
    </xf>
    <xf numFmtId="49" fontId="28" fillId="0" borderId="2" xfId="7" applyNumberFormat="1" applyFont="1" applyFill="1" applyBorder="1" applyAlignment="1">
      <alignment horizontal="left" vertical="center" wrapText="1"/>
    </xf>
    <xf numFmtId="0" fontId="28" fillId="0" borderId="5" xfId="7" applyFont="1" applyFill="1" applyBorder="1" applyAlignment="1">
      <alignment horizontal="right" vertical="center" wrapText="1"/>
    </xf>
    <xf numFmtId="49" fontId="28" fillId="0" borderId="6" xfId="7" applyNumberFormat="1" applyFont="1" applyFill="1" applyBorder="1" applyAlignment="1">
      <alignment horizontal="left" vertical="center" wrapText="1"/>
    </xf>
    <xf numFmtId="0" fontId="0" fillId="5" borderId="0" xfId="0" applyFont="1" applyFill="1"/>
    <xf numFmtId="0" fontId="16" fillId="5" borderId="0" xfId="0" applyFont="1" applyFill="1" applyAlignment="1">
      <alignment horizontal="center" vertical="center"/>
    </xf>
    <xf numFmtId="0" fontId="0" fillId="0" borderId="0" xfId="0" applyFont="1" applyAlignment="1">
      <alignment horizontal="center" vertical="center"/>
    </xf>
    <xf numFmtId="0" fontId="0" fillId="7" borderId="0" xfId="0" applyFill="1" applyAlignment="1">
      <alignment horizontal="center" vertical="center"/>
    </xf>
    <xf numFmtId="0" fontId="0" fillId="0" borderId="0" xfId="0" applyFill="1" applyAlignment="1">
      <alignment horizontal="center" vertical="center"/>
    </xf>
    <xf numFmtId="9" fontId="0" fillId="7" borderId="0" xfId="0" applyNumberFormat="1" applyFill="1" applyAlignment="1">
      <alignment horizontal="center" vertical="center"/>
    </xf>
    <xf numFmtId="0" fontId="16" fillId="5" borderId="0" xfId="0" applyFont="1" applyFill="1" applyAlignment="1">
      <alignment horizontal="center" wrapText="1"/>
    </xf>
    <xf numFmtId="0" fontId="0" fillId="0" borderId="0" xfId="0" applyFont="1" applyAlignment="1">
      <alignment wrapText="1"/>
    </xf>
    <xf numFmtId="0" fontId="0" fillId="0" borderId="0" xfId="0" applyFont="1" applyFill="1" applyAlignment="1">
      <alignment wrapText="1"/>
    </xf>
    <xf numFmtId="0" fontId="13" fillId="6" borderId="0" xfId="0" applyFont="1" applyFill="1" applyAlignment="1">
      <alignment horizontal="center" vertical="center"/>
    </xf>
    <xf numFmtId="0" fontId="29" fillId="3" borderId="7" xfId="7" applyFont="1" applyFill="1" applyBorder="1" applyAlignment="1">
      <alignment horizontal="right" vertical="center" wrapText="1"/>
    </xf>
    <xf numFmtId="49" fontId="29" fillId="3" borderId="8" xfId="7" applyNumberFormat="1" applyFont="1" applyFill="1" applyBorder="1" applyAlignment="1">
      <alignment horizontal="left" vertical="center" wrapText="1"/>
    </xf>
    <xf numFmtId="0" fontId="29" fillId="4" borderId="1" xfId="7" applyFont="1" applyFill="1" applyBorder="1" applyAlignment="1">
      <alignment horizontal="right" vertical="center" wrapText="1"/>
    </xf>
    <xf numFmtId="49" fontId="29" fillId="4" borderId="2" xfId="7" applyNumberFormat="1" applyFont="1" applyFill="1" applyBorder="1" applyAlignment="1">
      <alignment horizontal="left" vertical="center" wrapText="1"/>
    </xf>
    <xf numFmtId="0" fontId="30" fillId="0" borderId="5" xfId="7" applyFont="1" applyFill="1" applyBorder="1" applyAlignment="1">
      <alignment horizontal="right" vertical="center" wrapText="1"/>
    </xf>
    <xf numFmtId="49" fontId="30" fillId="0" borderId="6" xfId="7" applyNumberFormat="1" applyFont="1" applyFill="1" applyBorder="1" applyAlignment="1">
      <alignment horizontal="left" vertical="center" wrapText="1"/>
    </xf>
    <xf numFmtId="0" fontId="29" fillId="3" borderId="3" xfId="7" applyFont="1" applyFill="1" applyBorder="1" applyAlignment="1">
      <alignment horizontal="right" vertical="center" wrapText="1"/>
    </xf>
    <xf numFmtId="49" fontId="29" fillId="3" borderId="4" xfId="7" applyNumberFormat="1" applyFont="1" applyFill="1" applyBorder="1" applyAlignment="1">
      <alignment horizontal="left" vertical="center" wrapText="1"/>
    </xf>
    <xf numFmtId="0" fontId="30" fillId="0" borderId="1" xfId="7" applyFont="1" applyFill="1" applyBorder="1" applyAlignment="1">
      <alignment horizontal="right" vertical="center" wrapText="1"/>
    </xf>
    <xf numFmtId="49" fontId="30" fillId="0" borderId="2" xfId="7" applyNumberFormat="1" applyFont="1" applyFill="1" applyBorder="1" applyAlignment="1">
      <alignment horizontal="left" vertical="center" wrapText="1"/>
    </xf>
    <xf numFmtId="0" fontId="30" fillId="0" borderId="9" xfId="7" applyFont="1" applyFill="1" applyBorder="1" applyAlignment="1">
      <alignment horizontal="right" vertical="center" wrapText="1"/>
    </xf>
    <xf numFmtId="49" fontId="30" fillId="0" borderId="10" xfId="7" applyNumberFormat="1" applyFont="1" applyFill="1" applyBorder="1" applyAlignment="1">
      <alignment horizontal="left" vertical="center" wrapText="1"/>
    </xf>
    <xf numFmtId="0" fontId="31" fillId="0" borderId="0" xfId="7" applyFont="1" applyBorder="1"/>
    <xf numFmtId="0" fontId="32" fillId="0" borderId="0" xfId="7" applyFont="1" applyBorder="1"/>
    <xf numFmtId="0" fontId="33" fillId="0" borderId="0" xfId="7" applyFont="1" applyBorder="1"/>
    <xf numFmtId="0" fontId="34" fillId="0" borderId="0" xfId="7" applyFont="1" applyBorder="1" applyAlignment="1">
      <alignment horizontal="center" vertical="center"/>
    </xf>
    <xf numFmtId="0" fontId="35" fillId="0" borderId="0" xfId="7" applyFont="1" applyBorder="1" applyAlignment="1">
      <alignment horizontal="left" indent="1"/>
    </xf>
    <xf numFmtId="0" fontId="33" fillId="0" borderId="0" xfId="7" applyFont="1" applyBorder="1" applyAlignment="1">
      <alignment horizontal="left"/>
    </xf>
    <xf numFmtId="49" fontId="36" fillId="0" borderId="0" xfId="7" applyNumberFormat="1" applyFont="1" applyBorder="1"/>
    <xf numFmtId="0" fontId="37" fillId="0" borderId="0" xfId="0" applyFont="1" applyBorder="1"/>
    <xf numFmtId="0" fontId="32" fillId="0" borderId="0" xfId="7" applyFont="1" applyBorder="1" applyAlignment="1">
      <alignment horizontal="left"/>
    </xf>
    <xf numFmtId="0" fontId="10" fillId="0" borderId="24" xfId="0" applyFont="1" applyBorder="1" applyAlignment="1">
      <alignment horizontal="left" vertical="top" wrapText="1"/>
    </xf>
    <xf numFmtId="0" fontId="10" fillId="0" borderId="25" xfId="0" applyFont="1" applyBorder="1" applyAlignment="1">
      <alignment horizontal="left" vertical="top" wrapText="1"/>
    </xf>
    <xf numFmtId="0" fontId="47" fillId="0" borderId="0" xfId="0" applyFont="1"/>
    <xf numFmtId="165" fontId="49" fillId="0" borderId="27" xfId="0" applyNumberFormat="1" applyFont="1" applyBorder="1" applyAlignment="1">
      <alignment horizontal="left" vertical="center"/>
    </xf>
    <xf numFmtId="0" fontId="49" fillId="0" borderId="27" xfId="0" applyFont="1" applyBorder="1" applyAlignment="1">
      <alignment horizontal="center"/>
    </xf>
    <xf numFmtId="0" fontId="49" fillId="0" borderId="27" xfId="0" applyFont="1" applyBorder="1"/>
    <xf numFmtId="0" fontId="49" fillId="0" borderId="27" xfId="0" applyFont="1" applyBorder="1" applyAlignment="1">
      <alignment wrapText="1"/>
    </xf>
    <xf numFmtId="0" fontId="50" fillId="0" borderId="0" xfId="0" applyFont="1"/>
    <xf numFmtId="165" fontId="50" fillId="0" borderId="0" xfId="0" applyNumberFormat="1" applyFont="1" applyBorder="1" applyAlignment="1">
      <alignment horizontal="left"/>
    </xf>
    <xf numFmtId="0" fontId="50" fillId="0" borderId="27" xfId="0" applyFont="1" applyBorder="1" applyAlignment="1"/>
    <xf numFmtId="0" fontId="50" fillId="0" borderId="0" xfId="0" applyFont="1" applyBorder="1" applyAlignment="1"/>
    <xf numFmtId="0" fontId="50" fillId="0" borderId="0" xfId="0" applyFont="1" applyBorder="1" applyAlignment="1">
      <alignment wrapText="1"/>
    </xf>
    <xf numFmtId="165" fontId="50" fillId="0" borderId="0" xfId="0" applyNumberFormat="1" applyFont="1" applyBorder="1" applyAlignment="1">
      <alignment horizontal="left" vertical="center"/>
    </xf>
    <xf numFmtId="0" fontId="50" fillId="0" borderId="27" xfId="0" applyFont="1" applyBorder="1" applyAlignment="1">
      <alignment vertical="center"/>
    </xf>
    <xf numFmtId="0" fontId="50" fillId="0" borderId="0" xfId="0" applyFont="1" applyBorder="1"/>
    <xf numFmtId="14" fontId="50" fillId="0" borderId="27" xfId="0" applyNumberFormat="1" applyFont="1" applyBorder="1" applyAlignment="1">
      <alignment horizontal="left" vertical="center"/>
    </xf>
    <xf numFmtId="0" fontId="50" fillId="0" borderId="0" xfId="0" applyFont="1" applyBorder="1" applyAlignment="1">
      <alignment vertical="center" wrapText="1"/>
    </xf>
    <xf numFmtId="49" fontId="50" fillId="0" borderId="0" xfId="0" applyNumberFormat="1" applyFont="1" applyBorder="1" applyAlignment="1">
      <alignment wrapText="1"/>
    </xf>
    <xf numFmtId="0" fontId="50" fillId="0" borderId="0" xfId="0" applyFont="1" applyBorder="1" applyAlignment="1">
      <alignment vertical="center"/>
    </xf>
    <xf numFmtId="0" fontId="50" fillId="0" borderId="0" xfId="0" applyFont="1" applyAlignment="1">
      <alignment vertical="center"/>
    </xf>
    <xf numFmtId="0" fontId="50" fillId="0" borderId="0" xfId="0" applyFont="1" applyBorder="1" applyAlignment="1">
      <alignment horizontal="left" vertical="center"/>
    </xf>
    <xf numFmtId="0" fontId="50" fillId="0" borderId="0" xfId="0" applyFont="1" applyBorder="1" applyAlignment="1">
      <alignment horizontal="left" vertical="center" wrapText="1"/>
    </xf>
    <xf numFmtId="0" fontId="50" fillId="0" borderId="0" xfId="0" applyFont="1" applyAlignment="1">
      <alignment horizontal="left" vertical="center"/>
    </xf>
    <xf numFmtId="0" fontId="11" fillId="0" borderId="0" xfId="0" applyFont="1" applyBorder="1" applyAlignment="1">
      <alignment vertical="center" wrapText="1"/>
    </xf>
    <xf numFmtId="14" fontId="50" fillId="0" borderId="27" xfId="0" applyNumberFormat="1" applyFont="1" applyBorder="1" applyAlignment="1">
      <alignment horizontal="left"/>
    </xf>
    <xf numFmtId="14" fontId="11" fillId="0" borderId="27" xfId="0" applyNumberFormat="1" applyFont="1" applyBorder="1" applyAlignment="1">
      <alignment horizontal="left" wrapText="1"/>
    </xf>
    <xf numFmtId="165" fontId="50" fillId="0" borderId="0" xfId="0" applyNumberFormat="1" applyFont="1" applyAlignment="1">
      <alignment horizontal="left"/>
    </xf>
    <xf numFmtId="0" fontId="50" fillId="0" borderId="0" xfId="0" applyFont="1" applyAlignment="1">
      <alignment wrapText="1"/>
    </xf>
    <xf numFmtId="165" fontId="50" fillId="0" borderId="0" xfId="0" applyNumberFormat="1" applyFont="1" applyAlignment="1">
      <alignment horizontal="left" vertical="center"/>
    </xf>
    <xf numFmtId="0" fontId="50" fillId="0" borderId="0" xfId="0" applyFont="1" applyAlignment="1">
      <alignment vertical="center" wrapText="1"/>
    </xf>
    <xf numFmtId="166" fontId="49" fillId="0" borderId="27" xfId="0" applyNumberFormat="1" applyFont="1" applyBorder="1" applyAlignment="1">
      <alignment vertical="center"/>
    </xf>
    <xf numFmtId="166" fontId="50" fillId="0" borderId="27" xfId="0" applyNumberFormat="1" applyFont="1" applyBorder="1" applyAlignment="1">
      <alignment vertical="center"/>
    </xf>
    <xf numFmtId="0" fontId="10" fillId="0" borderId="27" xfId="0" applyFont="1" applyBorder="1" applyAlignment="1">
      <alignment vertical="center"/>
    </xf>
    <xf numFmtId="165" fontId="49" fillId="0" borderId="27" xfId="0" applyNumberFormat="1" applyFont="1" applyBorder="1" applyAlignment="1">
      <alignment vertical="center"/>
    </xf>
    <xf numFmtId="0" fontId="50" fillId="0" borderId="27" xfId="0" applyFont="1" applyBorder="1" applyAlignment="1">
      <alignment horizontal="left" vertical="center"/>
    </xf>
    <xf numFmtId="167" fontId="50" fillId="0" borderId="27" xfId="0" applyNumberFormat="1" applyFont="1" applyBorder="1" applyAlignment="1">
      <alignment vertical="center"/>
    </xf>
    <xf numFmtId="0" fontId="49" fillId="0" borderId="27" xfId="0" applyFont="1" applyBorder="1" applyAlignment="1">
      <alignment vertical="center"/>
    </xf>
    <xf numFmtId="167" fontId="51" fillId="0" borderId="27" xfId="0" applyNumberFormat="1" applyFont="1" applyBorder="1" applyAlignment="1">
      <alignment vertical="center"/>
    </xf>
    <xf numFmtId="167" fontId="49" fillId="0" borderId="27" xfId="0" applyNumberFormat="1" applyFont="1" applyBorder="1" applyAlignment="1">
      <alignment vertical="center"/>
    </xf>
    <xf numFmtId="167" fontId="10" fillId="0" borderId="27" xfId="0" applyNumberFormat="1" applyFont="1" applyBorder="1" applyAlignment="1">
      <alignment vertical="center"/>
    </xf>
    <xf numFmtId="167" fontId="52" fillId="0" borderId="27" xfId="0" applyNumberFormat="1" applyFont="1" applyBorder="1" applyAlignment="1">
      <alignment vertical="center"/>
    </xf>
    <xf numFmtId="0" fontId="50" fillId="0" borderId="27" xfId="0" applyFont="1" applyBorder="1" applyAlignment="1">
      <alignment vertical="center" wrapText="1"/>
    </xf>
    <xf numFmtId="0" fontId="49" fillId="0" borderId="27" xfId="0" applyFont="1" applyBorder="1" applyAlignment="1">
      <alignment vertical="center" wrapText="1"/>
    </xf>
    <xf numFmtId="167" fontId="50" fillId="0" borderId="27" xfId="0" applyNumberFormat="1" applyFont="1" applyBorder="1" applyAlignment="1">
      <alignment horizontal="left" vertical="center"/>
    </xf>
    <xf numFmtId="166" fontId="50" fillId="0" borderId="27" xfId="0" applyNumberFormat="1" applyFont="1" applyBorder="1" applyAlignment="1">
      <alignment vertical="center" wrapText="1"/>
    </xf>
    <xf numFmtId="0" fontId="10" fillId="0" borderId="27" xfId="0" applyFont="1" applyBorder="1" applyAlignment="1">
      <alignment vertical="center" wrapText="1"/>
    </xf>
    <xf numFmtId="0" fontId="50" fillId="0" borderId="27" xfId="0" applyFont="1" applyBorder="1" applyAlignment="1">
      <alignment horizontal="left" vertical="center" wrapText="1"/>
    </xf>
    <xf numFmtId="167" fontId="50" fillId="0" borderId="27" xfId="0" applyNumberFormat="1" applyFont="1" applyBorder="1" applyAlignment="1">
      <alignment vertical="center" wrapText="1"/>
    </xf>
    <xf numFmtId="0" fontId="53" fillId="11" borderId="0" xfId="0" applyFont="1" applyFill="1" applyAlignment="1">
      <alignment vertical="center" wrapText="1"/>
    </xf>
    <xf numFmtId="0" fontId="49" fillId="11" borderId="0" xfId="0" applyFont="1" applyFill="1" applyAlignment="1">
      <alignment vertical="center" wrapText="1"/>
    </xf>
    <xf numFmtId="0" fontId="49" fillId="11" borderId="27" xfId="0" applyFont="1" applyFill="1" applyBorder="1" applyAlignment="1">
      <alignment vertical="center" wrapText="1"/>
    </xf>
    <xf numFmtId="0" fontId="49" fillId="11" borderId="27" xfId="0" applyFont="1" applyFill="1" applyBorder="1" applyAlignment="1">
      <alignment horizontal="left" vertical="center" wrapText="1"/>
    </xf>
    <xf numFmtId="167" fontId="49" fillId="11" borderId="27" xfId="0" applyNumberFormat="1" applyFont="1" applyFill="1" applyBorder="1" applyAlignment="1">
      <alignment vertical="center" wrapText="1"/>
    </xf>
    <xf numFmtId="167" fontId="49" fillId="0" borderId="27" xfId="0" applyNumberFormat="1" applyFont="1" applyBorder="1" applyAlignment="1">
      <alignment vertical="center" wrapText="1"/>
    </xf>
    <xf numFmtId="0" fontId="49" fillId="0" borderId="27" xfId="0" applyFont="1" applyFill="1" applyBorder="1" applyAlignment="1">
      <alignment vertical="center"/>
    </xf>
    <xf numFmtId="167" fontId="50" fillId="0" borderId="27" xfId="0" applyNumberFormat="1" applyFont="1" applyFill="1" applyBorder="1" applyAlignment="1">
      <alignment vertical="center"/>
    </xf>
    <xf numFmtId="0" fontId="50" fillId="0" borderId="27" xfId="0" applyFont="1" applyFill="1" applyBorder="1" applyAlignment="1">
      <alignment vertical="center"/>
    </xf>
    <xf numFmtId="0" fontId="10" fillId="0" borderId="27" xfId="0" applyFont="1" applyFill="1" applyBorder="1" applyAlignment="1">
      <alignment vertical="center"/>
    </xf>
    <xf numFmtId="167" fontId="10" fillId="11" borderId="0" xfId="0" applyNumberFormat="1" applyFont="1" applyFill="1" applyAlignment="1">
      <alignment vertical="center" wrapText="1"/>
    </xf>
    <xf numFmtId="167" fontId="49" fillId="11" borderId="0" xfId="0" applyNumberFormat="1" applyFont="1" applyFill="1" applyAlignment="1">
      <alignment vertical="center" wrapText="1"/>
    </xf>
    <xf numFmtId="0" fontId="49" fillId="0" borderId="0" xfId="0" quotePrefix="1" applyFont="1" applyAlignment="1">
      <alignment vertical="center" wrapText="1"/>
    </xf>
    <xf numFmtId="0" fontId="49" fillId="0" borderId="0" xfId="0" applyFont="1" applyAlignment="1">
      <alignment vertical="center" wrapText="1"/>
    </xf>
    <xf numFmtId="0" fontId="49" fillId="0" borderId="0" xfId="0" applyFont="1" applyFill="1"/>
    <xf numFmtId="0" fontId="49" fillId="0" borderId="0" xfId="0" applyFont="1" applyFill="1" applyAlignment="1">
      <alignment vertical="center" wrapText="1"/>
    </xf>
    <xf numFmtId="0" fontId="50" fillId="0" borderId="0" xfId="0" applyFont="1" applyFill="1" applyBorder="1" applyAlignment="1">
      <alignment horizontal="left" vertical="center" wrapText="1"/>
    </xf>
    <xf numFmtId="0" fontId="50" fillId="0" borderId="0" xfId="0" applyFont="1" applyFill="1" applyAlignment="1">
      <alignment horizontal="left"/>
    </xf>
    <xf numFmtId="167" fontId="50" fillId="0" borderId="0" xfId="0" applyNumberFormat="1" applyFont="1" applyFill="1"/>
    <xf numFmtId="0" fontId="50" fillId="0" borderId="0" xfId="0" applyFont="1" applyFill="1"/>
    <xf numFmtId="167" fontId="50" fillId="0" borderId="0" xfId="0" applyNumberFormat="1" applyFont="1" applyFill="1" applyAlignment="1">
      <alignment horizontal="left"/>
    </xf>
    <xf numFmtId="0" fontId="48" fillId="0" borderId="31" xfId="10" applyBorder="1" applyAlignment="1">
      <alignment horizontal="left" vertical="top" wrapText="1"/>
    </xf>
    <xf numFmtId="0" fontId="11" fillId="0" borderId="30" xfId="0" applyFont="1" applyBorder="1" applyAlignment="1">
      <alignment horizontal="left" vertical="top" wrapText="1"/>
    </xf>
    <xf numFmtId="15" fontId="11" fillId="0" borderId="30" xfId="0" applyNumberFormat="1" applyFont="1" applyBorder="1" applyAlignment="1">
      <alignment horizontal="left" vertical="top" wrapText="1"/>
    </xf>
    <xf numFmtId="0" fontId="48" fillId="0" borderId="32" xfId="10" applyBorder="1" applyAlignment="1">
      <alignment horizontal="left" vertical="top" wrapText="1"/>
    </xf>
    <xf numFmtId="0" fontId="11" fillId="0" borderId="32" xfId="0" applyFont="1" applyBorder="1" applyAlignment="1">
      <alignment horizontal="left" vertical="top" wrapText="1"/>
    </xf>
    <xf numFmtId="15" fontId="11" fillId="0" borderId="32" xfId="0" applyNumberFormat="1" applyFont="1" applyBorder="1" applyAlignment="1">
      <alignment horizontal="left" vertical="top" wrapText="1"/>
    </xf>
    <xf numFmtId="0" fontId="11" fillId="0" borderId="31" xfId="0" applyFont="1" applyBorder="1" applyAlignment="1">
      <alignment horizontal="left" vertical="top" wrapText="1"/>
    </xf>
    <xf numFmtId="15" fontId="11" fillId="0" borderId="31" xfId="0" applyNumberFormat="1" applyFont="1" applyBorder="1" applyAlignment="1">
      <alignment horizontal="left" vertical="top" wrapText="1"/>
    </xf>
    <xf numFmtId="0" fontId="37" fillId="0" borderId="30" xfId="0" applyFont="1" applyBorder="1" applyAlignment="1">
      <alignment wrapText="1"/>
    </xf>
    <xf numFmtId="0" fontId="11" fillId="0" borderId="0" xfId="0" applyFont="1" applyBorder="1" applyAlignment="1">
      <alignment horizontal="left" vertical="top" wrapText="1"/>
    </xf>
    <xf numFmtId="15" fontId="11" fillId="0" borderId="0" xfId="0" applyNumberFormat="1" applyFont="1" applyBorder="1" applyAlignment="1">
      <alignment horizontal="left" vertical="top" wrapText="1"/>
    </xf>
    <xf numFmtId="0" fontId="48" fillId="0" borderId="0" xfId="10" applyBorder="1" applyAlignment="1">
      <alignment horizontal="left" vertical="top" wrapText="1"/>
    </xf>
    <xf numFmtId="0" fontId="11" fillId="0" borderId="33" xfId="0" applyFont="1" applyBorder="1" applyAlignment="1">
      <alignment horizontal="left" vertical="top" wrapText="1"/>
    </xf>
    <xf numFmtId="15" fontId="11" fillId="0" borderId="33" xfId="0" applyNumberFormat="1" applyFont="1" applyBorder="1" applyAlignment="1">
      <alignment horizontal="left" vertical="top" wrapText="1"/>
    </xf>
    <xf numFmtId="0" fontId="37" fillId="0" borderId="33" xfId="0" applyFont="1" applyBorder="1" applyAlignment="1">
      <alignment wrapText="1"/>
    </xf>
    <xf numFmtId="0" fontId="50" fillId="0" borderId="0" xfId="0" applyFont="1" applyFill="1" applyAlignment="1">
      <alignment horizontal="left" wrapText="1"/>
    </xf>
    <xf numFmtId="167" fontId="11" fillId="0" borderId="27" xfId="0" applyNumberFormat="1" applyFont="1" applyBorder="1" applyAlignment="1">
      <alignment vertical="center" wrapText="1"/>
    </xf>
    <xf numFmtId="0" fontId="50" fillId="0" borderId="0" xfId="0" applyFont="1" applyFill="1" applyAlignment="1">
      <alignment wrapText="1"/>
    </xf>
    <xf numFmtId="0" fontId="49" fillId="0" borderId="27" xfId="0" applyFont="1" applyFill="1" applyBorder="1" applyAlignment="1">
      <alignment vertical="center" wrapText="1"/>
    </xf>
    <xf numFmtId="0" fontId="50" fillId="0" borderId="0" xfId="0" applyFont="1" applyFill="1" applyAlignment="1">
      <alignment vertical="center"/>
    </xf>
    <xf numFmtId="0" fontId="50" fillId="12" borderId="0" xfId="0" applyFont="1" applyFill="1" applyBorder="1" applyAlignment="1">
      <alignment wrapText="1"/>
    </xf>
    <xf numFmtId="0" fontId="50" fillId="13" borderId="0" xfId="0" applyFont="1" applyFill="1" applyBorder="1" applyAlignment="1">
      <alignment wrapText="1"/>
    </xf>
    <xf numFmtId="0" fontId="54" fillId="0" borderId="0" xfId="0" applyFont="1" applyFill="1"/>
    <xf numFmtId="0" fontId="50" fillId="14" borderId="0" xfId="0" applyFont="1" applyFill="1"/>
    <xf numFmtId="0" fontId="49" fillId="14" borderId="0" xfId="0" applyFont="1" applyFill="1"/>
    <xf numFmtId="0" fontId="50" fillId="14" borderId="0" xfId="0" applyFont="1" applyFill="1" applyAlignment="1">
      <alignment horizontal="left"/>
    </xf>
    <xf numFmtId="167" fontId="50" fillId="14" borderId="0" xfId="0" applyNumberFormat="1" applyFont="1" applyFill="1"/>
    <xf numFmtId="167" fontId="50" fillId="14" borderId="27" xfId="0" applyNumberFormat="1" applyFont="1" applyFill="1" applyBorder="1" applyAlignment="1">
      <alignment vertical="center"/>
    </xf>
    <xf numFmtId="0" fontId="50" fillId="14" borderId="27" xfId="0" applyFont="1" applyFill="1" applyBorder="1" applyAlignment="1">
      <alignment vertical="center"/>
    </xf>
    <xf numFmtId="0" fontId="49" fillId="14" borderId="27" xfId="0" applyFont="1" applyFill="1" applyBorder="1" applyAlignment="1">
      <alignment vertical="center"/>
    </xf>
    <xf numFmtId="0" fontId="50" fillId="15" borderId="0" xfId="0" applyFont="1" applyFill="1"/>
    <xf numFmtId="0" fontId="49" fillId="15" borderId="0" xfId="0" applyFont="1" applyFill="1"/>
    <xf numFmtId="0" fontId="49" fillId="15" borderId="0" xfId="0" applyFont="1" applyFill="1" applyAlignment="1">
      <alignment vertical="center" wrapText="1"/>
    </xf>
    <xf numFmtId="0" fontId="50" fillId="15" borderId="0" xfId="0" applyFont="1" applyFill="1" applyAlignment="1">
      <alignment horizontal="left"/>
    </xf>
    <xf numFmtId="167" fontId="50" fillId="15" borderId="0" xfId="0" applyNumberFormat="1" applyFont="1" applyFill="1"/>
    <xf numFmtId="167" fontId="50" fillId="15" borderId="27" xfId="0" applyNumberFormat="1" applyFont="1" applyFill="1" applyBorder="1" applyAlignment="1">
      <alignment vertical="center"/>
    </xf>
    <xf numFmtId="0" fontId="50" fillId="15" borderId="0" xfId="0" applyFont="1" applyFill="1" applyAlignment="1">
      <alignment vertical="center"/>
    </xf>
    <xf numFmtId="0" fontId="50" fillId="15" borderId="27" xfId="0" applyFont="1" applyFill="1" applyBorder="1" applyAlignment="1">
      <alignment vertical="center"/>
    </xf>
    <xf numFmtId="0" fontId="49" fillId="15" borderId="27" xfId="0" applyFont="1" applyFill="1" applyBorder="1" applyAlignment="1">
      <alignment vertical="center"/>
    </xf>
    <xf numFmtId="0" fontId="50" fillId="7" borderId="0" xfId="0" applyFont="1" applyFill="1"/>
    <xf numFmtId="0" fontId="49" fillId="7" borderId="0" xfId="0" applyFont="1" applyFill="1"/>
    <xf numFmtId="0" fontId="50" fillId="7" borderId="0" xfId="0" applyFont="1" applyFill="1" applyAlignment="1">
      <alignment horizontal="left"/>
    </xf>
    <xf numFmtId="167" fontId="50" fillId="7" borderId="0" xfId="0" applyNumberFormat="1" applyFont="1" applyFill="1"/>
    <xf numFmtId="167" fontId="50" fillId="7" borderId="27" xfId="0" applyNumberFormat="1" applyFont="1" applyFill="1" applyBorder="1" applyAlignment="1">
      <alignment vertical="center"/>
    </xf>
    <xf numFmtId="0" fontId="50" fillId="7" borderId="27" xfId="0" applyFont="1" applyFill="1" applyBorder="1" applyAlignment="1">
      <alignment vertical="center"/>
    </xf>
    <xf numFmtId="0" fontId="49" fillId="7" borderId="27" xfId="0" applyFont="1" applyFill="1" applyBorder="1" applyAlignment="1">
      <alignment vertical="center"/>
    </xf>
    <xf numFmtId="0" fontId="50" fillId="16" borderId="0" xfId="0" applyFont="1" applyFill="1"/>
    <xf numFmtId="0" fontId="49" fillId="16" borderId="0" xfId="0" applyFont="1" applyFill="1"/>
    <xf numFmtId="0" fontId="50" fillId="16" borderId="0" xfId="0" applyFont="1" applyFill="1" applyAlignment="1">
      <alignment horizontal="left"/>
    </xf>
    <xf numFmtId="167" fontId="50" fillId="16" borderId="0" xfId="0" applyNumberFormat="1" applyFont="1" applyFill="1"/>
    <xf numFmtId="167" fontId="50" fillId="16" borderId="27" xfId="0" applyNumberFormat="1" applyFont="1" applyFill="1" applyBorder="1" applyAlignment="1">
      <alignment vertical="center"/>
    </xf>
    <xf numFmtId="0" fontId="50" fillId="16" borderId="27" xfId="0" applyFont="1" applyFill="1" applyBorder="1" applyAlignment="1">
      <alignment vertical="center"/>
    </xf>
    <xf numFmtId="0" fontId="49" fillId="16" borderId="27" xfId="0" applyFont="1" applyFill="1" applyBorder="1" applyAlignment="1">
      <alignment vertical="center"/>
    </xf>
    <xf numFmtId="0" fontId="10" fillId="16" borderId="27" xfId="0" applyFont="1" applyFill="1" applyBorder="1" applyAlignment="1">
      <alignment vertical="center"/>
    </xf>
    <xf numFmtId="0" fontId="50" fillId="17" borderId="0" xfId="0" applyFont="1" applyFill="1"/>
    <xf numFmtId="0" fontId="49" fillId="17" borderId="0" xfId="0" applyFont="1" applyFill="1"/>
    <xf numFmtId="0" fontId="49" fillId="17" borderId="0" xfId="0" applyFont="1" applyFill="1" applyAlignment="1">
      <alignment vertical="center" wrapText="1"/>
    </xf>
    <xf numFmtId="0" fontId="50" fillId="17" borderId="0" xfId="0" applyFont="1" applyFill="1" applyAlignment="1">
      <alignment horizontal="left"/>
    </xf>
    <xf numFmtId="167" fontId="50" fillId="17" borderId="0" xfId="0" applyNumberFormat="1" applyFont="1" applyFill="1"/>
    <xf numFmtId="167" fontId="50" fillId="17" borderId="27" xfId="0" applyNumberFormat="1" applyFont="1" applyFill="1" applyBorder="1" applyAlignment="1">
      <alignment vertical="center"/>
    </xf>
    <xf numFmtId="0" fontId="50" fillId="17" borderId="0" xfId="0" applyFont="1" applyFill="1" applyAlignment="1">
      <alignment vertical="center"/>
    </xf>
    <xf numFmtId="0" fontId="50" fillId="17" borderId="27" xfId="0" applyFont="1" applyFill="1" applyBorder="1" applyAlignment="1">
      <alignment vertical="center"/>
    </xf>
    <xf numFmtId="0" fontId="49" fillId="17" borderId="27" xfId="0" applyFont="1" applyFill="1" applyBorder="1" applyAlignment="1">
      <alignment vertical="center"/>
    </xf>
    <xf numFmtId="0" fontId="49" fillId="17" borderId="0" xfId="0" applyFont="1" applyFill="1" applyAlignment="1">
      <alignment vertical="center"/>
    </xf>
    <xf numFmtId="0" fontId="50" fillId="17" borderId="0" xfId="0" applyFont="1" applyFill="1" applyAlignment="1">
      <alignment wrapText="1"/>
    </xf>
    <xf numFmtId="0" fontId="0" fillId="16" borderId="0" xfId="0" applyFill="1"/>
    <xf numFmtId="167" fontId="11" fillId="0" borderId="0" xfId="0" applyNumberFormat="1" applyFont="1" applyFill="1"/>
    <xf numFmtId="167" fontId="11" fillId="0" borderId="27" xfId="0" applyNumberFormat="1" applyFont="1" applyFill="1" applyBorder="1" applyAlignment="1">
      <alignment vertical="center"/>
    </xf>
    <xf numFmtId="167" fontId="50" fillId="14" borderId="0" xfId="0" applyNumberFormat="1" applyFont="1" applyFill="1" applyAlignment="1">
      <alignment horizontal="left"/>
    </xf>
    <xf numFmtId="1" fontId="50" fillId="14" borderId="0" xfId="0" applyNumberFormat="1" applyFont="1" applyFill="1"/>
    <xf numFmtId="0" fontId="49" fillId="17" borderId="0" xfId="0" applyFont="1" applyFill="1" applyAlignment="1">
      <alignment horizontal="left"/>
    </xf>
    <xf numFmtId="167" fontId="49" fillId="17" borderId="0" xfId="0" applyNumberFormat="1" applyFont="1" applyFill="1"/>
    <xf numFmtId="167" fontId="49" fillId="17" borderId="27" xfId="0" applyNumberFormat="1" applyFont="1" applyFill="1" applyBorder="1" applyAlignment="1">
      <alignment vertical="center"/>
    </xf>
    <xf numFmtId="166" fontId="50" fillId="17" borderId="27" xfId="0" applyNumberFormat="1" applyFont="1" applyFill="1" applyBorder="1" applyAlignment="1">
      <alignment vertical="center"/>
    </xf>
    <xf numFmtId="0" fontId="50" fillId="17" borderId="27" xfId="0" applyFont="1" applyFill="1" applyBorder="1" applyAlignment="1">
      <alignment horizontal="left" vertical="center"/>
    </xf>
    <xf numFmtId="166" fontId="50" fillId="16" borderId="27" xfId="0" applyNumberFormat="1" applyFont="1" applyFill="1" applyBorder="1" applyAlignment="1">
      <alignment vertical="center"/>
    </xf>
    <xf numFmtId="0" fontId="50" fillId="16" borderId="27" xfId="0" applyFont="1" applyFill="1" applyBorder="1" applyAlignment="1">
      <alignment horizontal="left" vertical="center"/>
    </xf>
    <xf numFmtId="168" fontId="50" fillId="16" borderId="27" xfId="0" applyNumberFormat="1" applyFont="1" applyFill="1" applyBorder="1" applyAlignment="1">
      <alignment vertical="center"/>
    </xf>
    <xf numFmtId="167" fontId="11" fillId="0" borderId="27" xfId="0" applyNumberFormat="1" applyFont="1" applyBorder="1" applyAlignment="1">
      <alignment vertical="center"/>
    </xf>
    <xf numFmtId="167" fontId="50" fillId="16" borderId="27" xfId="0" applyNumberFormat="1" applyFont="1" applyFill="1" applyBorder="1" applyAlignment="1">
      <alignment horizontal="right" vertical="center"/>
    </xf>
    <xf numFmtId="167" fontId="11" fillId="16" borderId="27" xfId="0" applyNumberFormat="1" applyFont="1" applyFill="1" applyBorder="1" applyAlignment="1">
      <alignment vertical="center"/>
    </xf>
    <xf numFmtId="166" fontId="49" fillId="17" borderId="27" xfId="0" applyNumberFormat="1" applyFont="1" applyFill="1" applyBorder="1" applyAlignment="1">
      <alignment vertical="center"/>
    </xf>
    <xf numFmtId="0" fontId="49" fillId="17" borderId="27" xfId="0" applyFont="1" applyFill="1" applyBorder="1" applyAlignment="1">
      <alignment horizontal="left" vertical="center"/>
    </xf>
    <xf numFmtId="167" fontId="50" fillId="17" borderId="27" xfId="0" applyNumberFormat="1" applyFont="1" applyFill="1" applyBorder="1" applyAlignment="1">
      <alignment horizontal="left" vertical="center"/>
    </xf>
    <xf numFmtId="166" fontId="50" fillId="7" borderId="27" xfId="0" applyNumberFormat="1" applyFont="1" applyFill="1" applyBorder="1" applyAlignment="1">
      <alignment vertical="center"/>
    </xf>
    <xf numFmtId="0" fontId="50" fillId="7" borderId="27" xfId="0" applyFont="1" applyFill="1" applyBorder="1" applyAlignment="1">
      <alignment horizontal="left" vertical="center"/>
    </xf>
    <xf numFmtId="167" fontId="49" fillId="16" borderId="27" xfId="0" applyNumberFormat="1" applyFont="1" applyFill="1" applyBorder="1" applyAlignment="1">
      <alignment vertical="center"/>
    </xf>
    <xf numFmtId="0" fontId="49" fillId="16" borderId="0" xfId="0" applyFont="1" applyFill="1" applyAlignment="1">
      <alignment vertical="center" wrapText="1"/>
    </xf>
    <xf numFmtId="169" fontId="50" fillId="16" borderId="0" xfId="0" applyNumberFormat="1" applyFont="1" applyFill="1"/>
    <xf numFmtId="167" fontId="50" fillId="16" borderId="27" xfId="0" applyNumberFormat="1" applyFont="1" applyFill="1" applyBorder="1" applyAlignment="1"/>
    <xf numFmtId="166" fontId="49" fillId="7" borderId="27" xfId="0" applyNumberFormat="1" applyFont="1" applyFill="1" applyBorder="1" applyAlignment="1">
      <alignment vertical="center"/>
    </xf>
    <xf numFmtId="0" fontId="49" fillId="7" borderId="27" xfId="0" applyFont="1" applyFill="1" applyBorder="1" applyAlignment="1">
      <alignment horizontal="left" vertical="center"/>
    </xf>
    <xf numFmtId="167" fontId="49" fillId="7" borderId="27" xfId="0" applyNumberFormat="1" applyFont="1" applyFill="1" applyBorder="1" applyAlignment="1">
      <alignment vertical="center"/>
    </xf>
    <xf numFmtId="167" fontId="50" fillId="7" borderId="0" xfId="0" applyNumberFormat="1" applyFont="1" applyFill="1" applyBorder="1" applyAlignment="1">
      <alignment vertical="center"/>
    </xf>
    <xf numFmtId="167" fontId="11" fillId="16" borderId="0" xfId="0" applyNumberFormat="1" applyFont="1" applyFill="1"/>
    <xf numFmtId="167" fontId="50" fillId="16" borderId="29" xfId="0" applyNumberFormat="1" applyFont="1" applyFill="1" applyBorder="1" applyAlignment="1">
      <alignment horizontal="right" vertical="center"/>
    </xf>
    <xf numFmtId="167" fontId="50" fillId="16" borderId="0" xfId="0" applyNumberFormat="1" applyFont="1" applyFill="1" applyAlignment="1">
      <alignment horizontal="right" vertical="center"/>
    </xf>
    <xf numFmtId="167" fontId="50" fillId="16" borderId="34" xfId="0" applyNumberFormat="1" applyFont="1" applyFill="1" applyBorder="1" applyAlignment="1">
      <alignment horizontal="right" vertical="center"/>
    </xf>
    <xf numFmtId="167" fontId="50" fillId="16" borderId="0" xfId="0" applyNumberFormat="1" applyFont="1" applyFill="1" applyAlignment="1">
      <alignment vertical="center"/>
    </xf>
    <xf numFmtId="0" fontId="50" fillId="0" borderId="27" xfId="0" applyFont="1" applyFill="1" applyBorder="1" applyAlignment="1">
      <alignment vertical="center" wrapText="1"/>
    </xf>
    <xf numFmtId="167" fontId="50" fillId="0" borderId="0" xfId="0" applyNumberFormat="1" applyFont="1" applyFill="1" applyBorder="1" applyAlignment="1">
      <alignment vertical="center"/>
    </xf>
    <xf numFmtId="166" fontId="50" fillId="0" borderId="27" xfId="0" applyNumberFormat="1" applyFont="1" applyFill="1" applyBorder="1" applyAlignment="1">
      <alignment vertical="center"/>
    </xf>
    <xf numFmtId="0" fontId="50" fillId="0" borderId="27" xfId="0" applyFont="1" applyFill="1" applyBorder="1" applyAlignment="1">
      <alignment horizontal="left" vertical="center"/>
    </xf>
    <xf numFmtId="0" fontId="50" fillId="0" borderId="0" xfId="0" applyFont="1" applyFill="1" applyBorder="1" applyAlignment="1">
      <alignment vertical="center"/>
    </xf>
    <xf numFmtId="0" fontId="50" fillId="0" borderId="27" xfId="0" applyFont="1" applyBorder="1" applyAlignment="1">
      <alignment horizontal="right" vertical="center"/>
    </xf>
    <xf numFmtId="167" fontId="11" fillId="0" borderId="27" xfId="0" applyNumberFormat="1" applyFont="1" applyFill="1" applyBorder="1" applyAlignment="1">
      <alignment horizontal="right" vertical="center"/>
    </xf>
    <xf numFmtId="167" fontId="11" fillId="0" borderId="27" xfId="0" applyNumberFormat="1" applyFont="1" applyFill="1" applyBorder="1" applyAlignment="1">
      <alignment horizontal="left" vertical="center"/>
    </xf>
    <xf numFmtId="167" fontId="49" fillId="0" borderId="27" xfId="0" applyNumberFormat="1" applyFont="1" applyFill="1" applyBorder="1" applyAlignment="1">
      <alignment horizontal="left" vertical="center"/>
    </xf>
    <xf numFmtId="0" fontId="50" fillId="0" borderId="27" xfId="0" applyFont="1" applyFill="1" applyBorder="1" applyAlignment="1">
      <alignment horizontal="left" vertical="center" wrapText="1"/>
    </xf>
    <xf numFmtId="0" fontId="50" fillId="0" borderId="0" xfId="0" applyNumberFormat="1" applyFont="1" applyFill="1" applyAlignment="1">
      <alignment horizontal="left" vertical="center"/>
    </xf>
    <xf numFmtId="0" fontId="50" fillId="15" borderId="0" xfId="0" applyNumberFormat="1" applyFont="1" applyFill="1" applyAlignment="1">
      <alignment horizontal="left" vertical="center"/>
    </xf>
    <xf numFmtId="0" fontId="50" fillId="17" borderId="0" xfId="0" applyNumberFormat="1" applyFont="1" applyFill="1" applyAlignment="1">
      <alignment horizontal="left" vertical="center"/>
    </xf>
    <xf numFmtId="0" fontId="50" fillId="17" borderId="27" xfId="0" applyNumberFormat="1" applyFont="1" applyFill="1" applyBorder="1" applyAlignment="1">
      <alignment horizontal="left" vertical="center"/>
    </xf>
    <xf numFmtId="0" fontId="50" fillId="0" borderId="27" xfId="0" applyNumberFormat="1" applyFont="1" applyFill="1" applyBorder="1" applyAlignment="1">
      <alignment horizontal="left" vertical="center"/>
    </xf>
    <xf numFmtId="0" fontId="50" fillId="16" borderId="27" xfId="0" applyNumberFormat="1" applyFont="1" applyFill="1" applyBorder="1" applyAlignment="1">
      <alignment horizontal="left" vertical="center"/>
    </xf>
    <xf numFmtId="0" fontId="50" fillId="14" borderId="27" xfId="0" applyNumberFormat="1" applyFont="1" applyFill="1" applyBorder="1" applyAlignment="1">
      <alignment horizontal="left" vertical="center"/>
    </xf>
    <xf numFmtId="0" fontId="50" fillId="7" borderId="27" xfId="0" applyNumberFormat="1" applyFont="1" applyFill="1" applyBorder="1" applyAlignment="1">
      <alignment horizontal="left" vertical="center"/>
    </xf>
    <xf numFmtId="0" fontId="50" fillId="0" borderId="0" xfId="0" applyNumberFormat="1" applyFont="1" applyFill="1" applyAlignment="1">
      <alignment horizontal="left"/>
    </xf>
    <xf numFmtId="0" fontId="11" fillId="16" borderId="27" xfId="0" applyNumberFormat="1" applyFont="1" applyFill="1" applyBorder="1" applyAlignment="1">
      <alignment horizontal="left" vertical="center"/>
    </xf>
    <xf numFmtId="0" fontId="11" fillId="0" borderId="27" xfId="0" applyNumberFormat="1" applyFont="1" applyFill="1" applyBorder="1" applyAlignment="1">
      <alignment horizontal="left" vertical="center"/>
    </xf>
    <xf numFmtId="0" fontId="49" fillId="0" borderId="27" xfId="0" applyFont="1" applyFill="1" applyBorder="1" applyAlignment="1">
      <alignment horizontal="left" vertical="center"/>
    </xf>
    <xf numFmtId="0" fontId="53" fillId="11" borderId="34" xfId="0" applyFont="1" applyFill="1" applyBorder="1" applyAlignment="1">
      <alignment horizontal="left" vertical="center"/>
    </xf>
    <xf numFmtId="0" fontId="53" fillId="11" borderId="34" xfId="0" applyFont="1" applyFill="1" applyBorder="1" applyAlignment="1">
      <alignment horizontal="center" vertical="center" wrapText="1"/>
    </xf>
    <xf numFmtId="167" fontId="50" fillId="11" borderId="27" xfId="0" applyNumberFormat="1" applyFont="1" applyFill="1" applyBorder="1" applyAlignment="1">
      <alignment vertical="center"/>
    </xf>
    <xf numFmtId="0" fontId="50" fillId="11" borderId="27" xfId="0" applyFont="1" applyFill="1" applyBorder="1" applyAlignment="1">
      <alignment vertical="center"/>
    </xf>
    <xf numFmtId="0" fontId="49" fillId="11" borderId="27" xfId="0" applyFont="1" applyFill="1" applyBorder="1" applyAlignment="1">
      <alignment vertical="center"/>
    </xf>
    <xf numFmtId="167" fontId="55" fillId="11" borderId="34" xfId="0" applyNumberFormat="1" applyFont="1" applyFill="1" applyBorder="1" applyAlignment="1">
      <alignment horizontal="center" vertical="center" wrapText="1"/>
    </xf>
    <xf numFmtId="0" fontId="48" fillId="0" borderId="27" xfId="10" applyBorder="1" applyAlignment="1">
      <alignment vertical="center" wrapText="1"/>
    </xf>
    <xf numFmtId="167" fontId="11" fillId="18" borderId="0" xfId="0" applyNumberFormat="1" applyFont="1" applyFill="1"/>
    <xf numFmtId="167" fontId="11" fillId="17" borderId="27" xfId="0" applyNumberFormat="1" applyFont="1" applyFill="1" applyBorder="1" applyAlignment="1">
      <alignment vertical="center"/>
    </xf>
    <xf numFmtId="0" fontId="50" fillId="16" borderId="34" xfId="0" applyFont="1" applyFill="1" applyBorder="1" applyAlignment="1">
      <alignment vertical="center"/>
    </xf>
    <xf numFmtId="0" fontId="49" fillId="16" borderId="34" xfId="0" applyFont="1" applyFill="1" applyBorder="1" applyAlignment="1">
      <alignment vertical="center"/>
    </xf>
    <xf numFmtId="0" fontId="50" fillId="16" borderId="34" xfId="0" applyFont="1" applyFill="1" applyBorder="1" applyAlignment="1">
      <alignment horizontal="left" vertical="center"/>
    </xf>
    <xf numFmtId="167" fontId="50" fillId="16" borderId="34" xfId="0" applyNumberFormat="1" applyFont="1" applyFill="1" applyBorder="1" applyAlignment="1">
      <alignment vertical="center"/>
    </xf>
    <xf numFmtId="0" fontId="50" fillId="0" borderId="34" xfId="0" applyFont="1" applyFill="1" applyBorder="1" applyAlignment="1">
      <alignment vertical="center"/>
    </xf>
    <xf numFmtId="166" fontId="50" fillId="0" borderId="34" xfId="0" applyNumberFormat="1" applyFont="1" applyFill="1" applyBorder="1" applyAlignment="1">
      <alignment vertical="center"/>
    </xf>
    <xf numFmtId="0" fontId="49" fillId="0" borderId="34" xfId="0" applyFont="1" applyFill="1" applyBorder="1" applyAlignment="1">
      <alignment vertical="center"/>
    </xf>
    <xf numFmtId="0" fontId="50" fillId="0" borderId="34" xfId="0" applyFont="1" applyFill="1" applyBorder="1" applyAlignment="1">
      <alignment horizontal="left" vertical="center"/>
    </xf>
    <xf numFmtId="167" fontId="50" fillId="0" borderId="34" xfId="0" applyNumberFormat="1" applyFont="1" applyFill="1" applyBorder="1" applyAlignment="1">
      <alignment vertical="center"/>
    </xf>
    <xf numFmtId="0" fontId="50" fillId="0" borderId="34" xfId="0" applyNumberFormat="1" applyFont="1" applyFill="1" applyBorder="1" applyAlignment="1">
      <alignment horizontal="left" vertical="center"/>
    </xf>
    <xf numFmtId="0" fontId="50" fillId="17" borderId="34" xfId="0" applyFont="1" applyFill="1" applyBorder="1" applyAlignment="1">
      <alignment vertical="center"/>
    </xf>
    <xf numFmtId="0" fontId="49" fillId="17" borderId="34" xfId="0" applyFont="1" applyFill="1" applyBorder="1" applyAlignment="1">
      <alignment vertical="center"/>
    </xf>
    <xf numFmtId="0" fontId="50" fillId="17" borderId="34" xfId="0" applyFont="1" applyFill="1" applyBorder="1" applyAlignment="1">
      <alignment horizontal="left" vertical="center"/>
    </xf>
    <xf numFmtId="167" fontId="50" fillId="17" borderId="34" xfId="0" applyNumberFormat="1" applyFont="1" applyFill="1" applyBorder="1" applyAlignment="1">
      <alignment vertical="center"/>
    </xf>
    <xf numFmtId="166" fontId="50" fillId="17" borderId="34" xfId="0" applyNumberFormat="1" applyFont="1" applyFill="1" applyBorder="1" applyAlignment="1">
      <alignment vertical="center"/>
    </xf>
    <xf numFmtId="0" fontId="50" fillId="17" borderId="34" xfId="0" applyNumberFormat="1" applyFont="1" applyFill="1" applyBorder="1" applyAlignment="1">
      <alignment horizontal="left" vertical="center"/>
    </xf>
    <xf numFmtId="0" fontId="50" fillId="16" borderId="34" xfId="0" applyNumberFormat="1" applyFont="1" applyFill="1" applyBorder="1" applyAlignment="1">
      <alignment horizontal="left" vertical="center"/>
    </xf>
    <xf numFmtId="0" fontId="50" fillId="15" borderId="34" xfId="0" applyFont="1" applyFill="1" applyBorder="1" applyAlignment="1">
      <alignment vertical="center"/>
    </xf>
    <xf numFmtId="166" fontId="50" fillId="15" borderId="34" xfId="0" applyNumberFormat="1" applyFont="1" applyFill="1" applyBorder="1" applyAlignment="1">
      <alignment vertical="center"/>
    </xf>
    <xf numFmtId="0" fontId="49" fillId="15" borderId="34" xfId="0" applyFont="1" applyFill="1" applyBorder="1" applyAlignment="1">
      <alignment vertical="center"/>
    </xf>
    <xf numFmtId="0" fontId="50" fillId="15" borderId="34" xfId="0" applyFont="1" applyFill="1" applyBorder="1" applyAlignment="1">
      <alignment horizontal="left" vertical="center"/>
    </xf>
    <xf numFmtId="167" fontId="50" fillId="15" borderId="34" xfId="0" applyNumberFormat="1" applyFont="1" applyFill="1" applyBorder="1" applyAlignment="1">
      <alignment vertical="center"/>
    </xf>
    <xf numFmtId="0" fontId="50" fillId="15" borderId="34" xfId="0" applyNumberFormat="1" applyFont="1" applyFill="1" applyBorder="1" applyAlignment="1">
      <alignment horizontal="left" vertical="center"/>
    </xf>
    <xf numFmtId="167" fontId="50" fillId="7" borderId="34" xfId="0" applyNumberFormat="1" applyFont="1" applyFill="1" applyBorder="1" applyAlignment="1">
      <alignment vertical="center"/>
    </xf>
    <xf numFmtId="0" fontId="49" fillId="7" borderId="34" xfId="0" applyFont="1" applyFill="1" applyBorder="1" applyAlignment="1">
      <alignment vertical="center"/>
    </xf>
    <xf numFmtId="0" fontId="50" fillId="7" borderId="34" xfId="0" applyFont="1" applyFill="1" applyBorder="1" applyAlignment="1">
      <alignment horizontal="left" vertical="center"/>
    </xf>
    <xf numFmtId="0" fontId="50" fillId="7" borderId="34" xfId="0" applyNumberFormat="1" applyFont="1" applyFill="1" applyBorder="1" applyAlignment="1">
      <alignment horizontal="left" vertical="center"/>
    </xf>
    <xf numFmtId="0" fontId="50" fillId="7" borderId="34" xfId="0" applyFont="1" applyFill="1" applyBorder="1" applyAlignment="1">
      <alignment vertical="center"/>
    </xf>
    <xf numFmtId="166" fontId="50" fillId="7" borderId="34" xfId="0" applyNumberFormat="1" applyFont="1" applyFill="1" applyBorder="1" applyAlignment="1">
      <alignment vertical="center"/>
    </xf>
    <xf numFmtId="167" fontId="50" fillId="16" borderId="34" xfId="0" applyNumberFormat="1" applyFont="1" applyFill="1" applyBorder="1" applyAlignment="1">
      <alignment horizontal="left" vertical="center"/>
    </xf>
    <xf numFmtId="167" fontId="49" fillId="11" borderId="27" xfId="0" applyNumberFormat="1" applyFont="1" applyFill="1" applyBorder="1" applyAlignment="1">
      <alignment horizontal="center" vertical="center" wrapText="1"/>
    </xf>
    <xf numFmtId="166" fontId="50" fillId="16" borderId="34" xfId="0" applyNumberFormat="1" applyFont="1" applyFill="1" applyBorder="1" applyAlignment="1">
      <alignment vertical="center"/>
    </xf>
    <xf numFmtId="0" fontId="50" fillId="0" borderId="0" xfId="0" applyFont="1" applyFill="1" applyAlignment="1">
      <alignment horizontal="right"/>
    </xf>
    <xf numFmtId="0" fontId="50" fillId="17" borderId="0" xfId="0" applyFont="1" applyFill="1" applyAlignment="1">
      <alignment horizontal="right"/>
    </xf>
    <xf numFmtId="0" fontId="50" fillId="17" borderId="27" xfId="0" applyFont="1" applyFill="1" applyBorder="1" applyAlignment="1">
      <alignment horizontal="right" vertical="center"/>
    </xf>
    <xf numFmtId="0" fontId="49" fillId="17" borderId="0" xfId="0" applyFont="1" applyFill="1" applyAlignment="1">
      <alignment horizontal="right"/>
    </xf>
    <xf numFmtId="0" fontId="50" fillId="16" borderId="0" xfId="0" applyFont="1" applyFill="1" applyAlignment="1">
      <alignment horizontal="right"/>
    </xf>
    <xf numFmtId="0" fontId="50" fillId="7" borderId="0" xfId="0" applyFont="1" applyFill="1" applyAlignment="1">
      <alignment horizontal="right"/>
    </xf>
    <xf numFmtId="0" fontId="49" fillId="16" borderId="27" xfId="0" applyFont="1" applyFill="1" applyBorder="1" applyAlignment="1">
      <alignment horizontal="left" vertical="center"/>
    </xf>
    <xf numFmtId="0" fontId="50" fillId="15" borderId="27" xfId="0" applyFont="1" applyFill="1" applyBorder="1" applyAlignment="1">
      <alignment horizontal="left" vertical="center"/>
    </xf>
    <xf numFmtId="0" fontId="49" fillId="15" borderId="27" xfId="0" applyFont="1" applyFill="1" applyBorder="1" applyAlignment="1">
      <alignment horizontal="left" vertical="center"/>
    </xf>
    <xf numFmtId="0" fontId="11" fillId="17" borderId="0" xfId="0" applyFont="1" applyFill="1"/>
    <xf numFmtId="0" fontId="11" fillId="7" borderId="0" xfId="0" applyFont="1" applyFill="1"/>
    <xf numFmtId="167" fontId="11" fillId="0" borderId="34" xfId="0" applyNumberFormat="1" applyFont="1" applyFill="1" applyBorder="1" applyAlignment="1">
      <alignment vertical="center"/>
    </xf>
    <xf numFmtId="0" fontId="49" fillId="7" borderId="0" xfId="0" applyFont="1" applyFill="1" applyBorder="1" applyAlignment="1">
      <alignment vertical="center"/>
    </xf>
    <xf numFmtId="167" fontId="11" fillId="7" borderId="34" xfId="0" applyNumberFormat="1" applyFont="1" applyFill="1" applyBorder="1" applyAlignment="1">
      <alignment vertical="center"/>
    </xf>
    <xf numFmtId="0" fontId="10" fillId="7" borderId="34" xfId="0" applyFont="1" applyFill="1" applyBorder="1" applyAlignment="1">
      <alignment vertical="center"/>
    </xf>
    <xf numFmtId="167" fontId="11" fillId="17" borderId="34" xfId="0" applyNumberFormat="1" applyFont="1" applyFill="1" applyBorder="1" applyAlignment="1">
      <alignment vertical="center"/>
    </xf>
    <xf numFmtId="167" fontId="50" fillId="0" borderId="34" xfId="0" applyNumberFormat="1" applyFont="1" applyFill="1" applyBorder="1" applyAlignment="1">
      <alignment horizontal="left" vertical="center"/>
    </xf>
    <xf numFmtId="167" fontId="11" fillId="16" borderId="34" xfId="0" applyNumberFormat="1" applyFont="1" applyFill="1" applyBorder="1" applyAlignment="1">
      <alignment vertical="center"/>
    </xf>
    <xf numFmtId="0" fontId="50" fillId="0" borderId="27" xfId="0" applyFont="1" applyBorder="1" applyAlignment="1">
      <alignment wrapText="1"/>
    </xf>
    <xf numFmtId="167" fontId="56" fillId="7" borderId="0" xfId="0" applyNumberFormat="1" applyFont="1" applyFill="1"/>
    <xf numFmtId="167" fontId="56" fillId="7" borderId="27" xfId="0" applyNumberFormat="1" applyFont="1" applyFill="1" applyBorder="1" applyAlignment="1">
      <alignment vertical="center"/>
    </xf>
    <xf numFmtId="167" fontId="56" fillId="17" borderId="27" xfId="0" applyNumberFormat="1" applyFont="1" applyFill="1" applyBorder="1" applyAlignment="1">
      <alignment vertical="center"/>
    </xf>
    <xf numFmtId="0" fontId="56" fillId="17" borderId="27" xfId="0" applyFont="1" applyFill="1" applyBorder="1" applyAlignment="1">
      <alignment horizontal="left" vertical="center"/>
    </xf>
    <xf numFmtId="167" fontId="56" fillId="0" borderId="27" xfId="0" applyNumberFormat="1" applyFont="1" applyFill="1" applyBorder="1" applyAlignment="1">
      <alignment vertical="center"/>
    </xf>
    <xf numFmtId="0" fontId="56" fillId="0" borderId="27" xfId="0" applyFont="1" applyBorder="1" applyAlignment="1">
      <alignment horizontal="left" vertical="center"/>
    </xf>
    <xf numFmtId="167" fontId="56" fillId="0" borderId="27" xfId="0" applyNumberFormat="1" applyFont="1" applyBorder="1" applyAlignment="1">
      <alignment vertical="center"/>
    </xf>
    <xf numFmtId="0" fontId="49" fillId="17" borderId="27" xfId="0" applyFont="1" applyFill="1" applyBorder="1" applyAlignment="1">
      <alignment vertical="center" wrapText="1"/>
    </xf>
    <xf numFmtId="0" fontId="22" fillId="6" borderId="15" xfId="7" applyFont="1" applyFill="1" applyBorder="1" applyAlignment="1">
      <alignment horizontal="center" vertical="center" wrapText="1"/>
    </xf>
    <xf numFmtId="0" fontId="22" fillId="6" borderId="16" xfId="7" applyFont="1" applyFill="1" applyBorder="1" applyAlignment="1">
      <alignment horizontal="center" vertical="center" wrapText="1"/>
    </xf>
    <xf numFmtId="0" fontId="22" fillId="6" borderId="17" xfId="7" applyFont="1" applyFill="1" applyBorder="1" applyAlignment="1">
      <alignment horizontal="center" vertical="center" wrapText="1"/>
    </xf>
    <xf numFmtId="0" fontId="38" fillId="8" borderId="15" xfId="7" applyFont="1" applyFill="1" applyBorder="1" applyAlignment="1">
      <alignment horizontal="center" vertical="center" wrapText="1"/>
    </xf>
    <xf numFmtId="0" fontId="38" fillId="8" borderId="16" xfId="7" applyFont="1" applyFill="1" applyBorder="1" applyAlignment="1">
      <alignment horizontal="center" vertical="center" wrapText="1"/>
    </xf>
    <xf numFmtId="0" fontId="38" fillId="8" borderId="17" xfId="7" applyFont="1" applyFill="1" applyBorder="1" applyAlignment="1">
      <alignment horizontal="center" vertical="center" wrapText="1"/>
    </xf>
    <xf numFmtId="0" fontId="39" fillId="0" borderId="0" xfId="7" applyFont="1" applyBorder="1" applyAlignment="1">
      <alignment horizontal="center" vertical="center"/>
    </xf>
    <xf numFmtId="0" fontId="34" fillId="0" borderId="0" xfId="7" applyFont="1" applyBorder="1" applyAlignment="1">
      <alignment horizontal="center" vertical="center"/>
    </xf>
    <xf numFmtId="0" fontId="40" fillId="0" borderId="0" xfId="7" applyFont="1" applyBorder="1" applyAlignment="1">
      <alignment horizontal="center"/>
    </xf>
    <xf numFmtId="0" fontId="9" fillId="0" borderId="0" xfId="7" applyFont="1" applyBorder="1" applyAlignment="1">
      <alignment horizontal="center"/>
    </xf>
    <xf numFmtId="0" fontId="32" fillId="0" borderId="0" xfId="7" applyFont="1" applyBorder="1" applyAlignment="1">
      <alignment horizontal="left"/>
    </xf>
    <xf numFmtId="0" fontId="32" fillId="0" borderId="0" xfId="7" applyFont="1" applyBorder="1"/>
    <xf numFmtId="0" fontId="47" fillId="0" borderId="0" xfId="0" applyFont="1" applyAlignment="1">
      <alignment vertical="center"/>
    </xf>
    <xf numFmtId="0" fontId="0" fillId="0" borderId="0" xfId="0" applyAlignment="1"/>
    <xf numFmtId="0" fontId="8" fillId="0" borderId="26" xfId="0" applyFont="1" applyBorder="1" applyAlignment="1">
      <alignment horizontal="left"/>
    </xf>
    <xf numFmtId="0" fontId="46" fillId="0" borderId="0" xfId="0" applyFont="1" applyAlignment="1">
      <alignment horizontal="left" vertical="center"/>
    </xf>
    <xf numFmtId="0" fontId="0" fillId="0" borderId="0" xfId="0" applyAlignment="1">
      <alignment horizontal="left"/>
    </xf>
    <xf numFmtId="0" fontId="48" fillId="0" borderId="0" xfId="10" applyAlignment="1">
      <alignment vertical="center" wrapText="1"/>
    </xf>
    <xf numFmtId="0" fontId="48" fillId="0" borderId="0" xfId="10" applyAlignment="1">
      <alignment wrapText="1"/>
    </xf>
    <xf numFmtId="0" fontId="50" fillId="16" borderId="0" xfId="0" applyFont="1" applyFill="1" applyAlignment="1">
      <alignment horizontal="left" vertical="center" wrapText="1"/>
    </xf>
    <xf numFmtId="0" fontId="50" fillId="14" borderId="0" xfId="0" applyFont="1" applyFill="1" applyAlignment="1">
      <alignment horizontal="left" wrapText="1"/>
    </xf>
    <xf numFmtId="0" fontId="49" fillId="10" borderId="28" xfId="0" applyFont="1" applyFill="1" applyBorder="1" applyAlignment="1">
      <alignment vertical="center"/>
    </xf>
    <xf numFmtId="0" fontId="49" fillId="10" borderId="27" xfId="0" applyFont="1" applyFill="1" applyBorder="1" applyAlignment="1">
      <alignment vertical="center"/>
    </xf>
    <xf numFmtId="167" fontId="49" fillId="11" borderId="27" xfId="0" applyNumberFormat="1" applyFont="1" applyFill="1" applyBorder="1" applyAlignment="1">
      <alignment horizontal="center" vertical="center" wrapText="1"/>
    </xf>
    <xf numFmtId="0" fontId="50" fillId="0" borderId="29" xfId="0" applyFont="1" applyFill="1" applyBorder="1" applyAlignment="1">
      <alignment horizontal="center" vertical="center"/>
    </xf>
    <xf numFmtId="0" fontId="50" fillId="16" borderId="0" xfId="0" quotePrefix="1" applyFont="1" applyFill="1" applyAlignment="1">
      <alignment horizontal="left" vertical="center" wrapText="1"/>
    </xf>
    <xf numFmtId="166" fontId="50" fillId="16" borderId="0" xfId="0" applyNumberFormat="1" applyFont="1" applyFill="1" applyBorder="1" applyAlignment="1">
      <alignment vertical="center"/>
    </xf>
    <xf numFmtId="166" fontId="50" fillId="16" borderId="34" xfId="0" applyNumberFormat="1" applyFont="1" applyFill="1" applyBorder="1" applyAlignment="1">
      <alignment vertical="center"/>
    </xf>
    <xf numFmtId="167" fontId="49" fillId="11" borderId="29" xfId="0" applyNumberFormat="1" applyFont="1" applyFill="1" applyBorder="1" applyAlignment="1">
      <alignment horizontal="center" vertical="center" wrapText="1"/>
    </xf>
    <xf numFmtId="166" fontId="49" fillId="16" borderId="0" xfId="0" applyNumberFormat="1" applyFont="1" applyFill="1" applyBorder="1" applyAlignment="1">
      <alignment vertical="center"/>
    </xf>
    <xf numFmtId="166" fontId="49" fillId="16" borderId="34" xfId="0" applyNumberFormat="1" applyFont="1" applyFill="1" applyBorder="1" applyAlignment="1">
      <alignment vertical="center"/>
    </xf>
    <xf numFmtId="167" fontId="50" fillId="16" borderId="29" xfId="0" applyNumberFormat="1" applyFont="1" applyFill="1" applyBorder="1" applyAlignment="1">
      <alignment horizontal="center" vertical="center"/>
    </xf>
    <xf numFmtId="167" fontId="50" fillId="16" borderId="0" xfId="0" applyNumberFormat="1" applyFont="1" applyFill="1" applyAlignment="1">
      <alignment horizontal="center" vertical="center"/>
    </xf>
    <xf numFmtId="167" fontId="50" fillId="16" borderId="34" xfId="0" applyNumberFormat="1" applyFont="1" applyFill="1" applyBorder="1" applyAlignment="1">
      <alignment horizontal="center" vertical="center"/>
    </xf>
    <xf numFmtId="0" fontId="41" fillId="0" borderId="18" xfId="7" applyFont="1" applyFill="1" applyBorder="1" applyAlignment="1">
      <alignment horizontal="left" vertical="center" wrapText="1"/>
    </xf>
    <xf numFmtId="0" fontId="41" fillId="0" borderId="19" xfId="7" applyFont="1" applyFill="1" applyBorder="1" applyAlignment="1">
      <alignment horizontal="left" vertical="center" wrapText="1"/>
    </xf>
    <xf numFmtId="0" fontId="42" fillId="9" borderId="20" xfId="0" applyFont="1" applyFill="1" applyBorder="1" applyAlignment="1">
      <alignment horizontal="center"/>
    </xf>
    <xf numFmtId="0" fontId="42" fillId="9" borderId="21" xfId="0" applyFont="1" applyFill="1" applyBorder="1" applyAlignment="1">
      <alignment horizontal="center"/>
    </xf>
    <xf numFmtId="0" fontId="43" fillId="0" borderId="22" xfId="7" applyFont="1" applyFill="1" applyBorder="1" applyAlignment="1">
      <alignment horizontal="left" vertical="center" wrapText="1"/>
    </xf>
    <xf numFmtId="0" fontId="43" fillId="0" borderId="23" xfId="7" applyFont="1" applyFill="1" applyBorder="1" applyAlignment="1">
      <alignment horizontal="left" vertical="center" wrapText="1"/>
    </xf>
    <xf numFmtId="0" fontId="44" fillId="0" borderId="22" xfId="7" applyFont="1" applyFill="1" applyBorder="1" applyAlignment="1">
      <alignment horizontal="left" vertical="center" wrapText="1"/>
    </xf>
    <xf numFmtId="0" fontId="44" fillId="0" borderId="23" xfId="7" applyFont="1" applyFill="1" applyBorder="1" applyAlignment="1">
      <alignment horizontal="left" vertical="center" wrapText="1"/>
    </xf>
    <xf numFmtId="0" fontId="42" fillId="0" borderId="22" xfId="0" applyFont="1" applyFill="1" applyBorder="1" applyAlignment="1">
      <alignment horizontal="left"/>
    </xf>
    <xf numFmtId="0" fontId="42" fillId="0" borderId="23" xfId="0" applyFont="1" applyFill="1" applyBorder="1" applyAlignment="1">
      <alignment horizontal="left"/>
    </xf>
    <xf numFmtId="0" fontId="45" fillId="7" borderId="0" xfId="0" applyFont="1" applyFill="1" applyAlignment="1">
      <alignment horizontal="center"/>
    </xf>
  </cellXfs>
  <cellStyles count="11">
    <cellStyle name="Comma 2" xfId="1"/>
    <cellStyle name="Comma 3" xfId="2"/>
    <cellStyle name="Currency" xfId="3" builtinId="4"/>
    <cellStyle name="Currency 2" xfId="4"/>
    <cellStyle name="Currency 3" xfId="5"/>
    <cellStyle name="Hyperlink" xfId="10" builtinId="8"/>
    <cellStyle name="Hyperlink 2" xfId="6"/>
    <cellStyle name="Normal" xfId="0" builtinId="0"/>
    <cellStyle name="Normal 2" xfId="7"/>
    <cellStyle name="Normal 3" xfId="8"/>
    <cellStyle name="Percent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17</xdr:col>
      <xdr:colOff>304800</xdr:colOff>
      <xdr:row>35</xdr:row>
      <xdr:rowOff>169654</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952500"/>
          <a:ext cx="10058400" cy="58846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frib.msu.edu/Users/klaft/AppData/Local/Microsoft/Windows/Temporary%20Internet%20Files/Content.Outlook/14W5RA2T/ESD/frib_FULL_separator_lattice_20111108_PresepMagnetSpec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RIB_ES_LatticeFile_Working_Version_202009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ib_FULL_lattice"/>
      <sheetName val="ScalingParameters"/>
      <sheetName val="PresepMagnets"/>
    </sheetNames>
    <sheetDataSet>
      <sheetData sheetId="0" refreshError="1"/>
      <sheetData sheetId="1">
        <row r="3">
          <cell r="C3">
            <v>8</v>
          </cell>
        </row>
        <row r="4">
          <cell r="C4">
            <v>6.2</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BS_T_RED"/>
      <sheetName val="Cover Page"/>
      <sheetName val="Revision History"/>
      <sheetName val="ChangeInfo"/>
      <sheetName val="Lattice_IRR01_CUO"/>
      <sheetName val="Dipoles_IRR01_CUO"/>
      <sheetName val="Lattice_PAC1"/>
      <sheetName val="Lattice_PAC2"/>
      <sheetName val="Lattice_PAC3"/>
      <sheetName val="Beam Distribution Graphics"/>
      <sheetName val="WBS_T_COLOR"/>
      <sheetName val="IMPACTS"/>
    </sheetNames>
    <sheetDataSet>
      <sheetData sheetId="0"/>
      <sheetData sheetId="1"/>
      <sheetData sheetId="2"/>
      <sheetData sheetId="3"/>
      <sheetData sheetId="4">
        <row r="378">
          <cell r="K378">
            <v>0</v>
          </cell>
          <cell r="L378">
            <v>225.10101037560037</v>
          </cell>
          <cell r="M378">
            <v>508.33761112171396</v>
          </cell>
          <cell r="N378">
            <v>51.000000999999997</v>
          </cell>
          <cell r="R378">
            <v>201.29340999999997</v>
          </cell>
          <cell r="S378">
            <v>201.29340999999997</v>
          </cell>
        </row>
        <row r="379">
          <cell r="A379" t="str">
            <v>RBT</v>
          </cell>
          <cell r="B379" t="str">
            <v>BTS11</v>
          </cell>
          <cell r="C379" t="str">
            <v>DH</v>
          </cell>
          <cell r="D379">
            <v>2019</v>
          </cell>
          <cell r="E379" t="str">
            <v>RBT_BTS11:DH_D2019</v>
          </cell>
          <cell r="F379" t="str">
            <v>D120x7-DH</v>
          </cell>
        </row>
      </sheetData>
      <sheetData sheetId="5"/>
      <sheetData sheetId="6">
        <row r="360">
          <cell r="K360">
            <v>0</v>
          </cell>
          <cell r="L360">
            <v>225.10101037560037</v>
          </cell>
          <cell r="M360">
            <v>508.33761112171396</v>
          </cell>
          <cell r="N360">
            <v>51.000000999999997</v>
          </cell>
          <cell r="R360">
            <v>201.29340999999997</v>
          </cell>
          <cell r="S360">
            <v>201.29340999999997</v>
          </cell>
        </row>
        <row r="361">
          <cell r="A361" t="str">
            <v>RBT</v>
          </cell>
          <cell r="B361" t="str">
            <v>BTS11</v>
          </cell>
          <cell r="C361" t="str">
            <v>DH</v>
          </cell>
          <cell r="D361">
            <v>2019</v>
          </cell>
          <cell r="E361" t="str">
            <v>RBT_BTS11:DH_D2019</v>
          </cell>
          <cell r="F361" t="str">
            <v>D120x7-DH</v>
          </cell>
        </row>
      </sheetData>
      <sheetData sheetId="7">
        <row r="360">
          <cell r="K360">
            <v>0</v>
          </cell>
          <cell r="L360">
            <v>225.10101037560037</v>
          </cell>
          <cell r="M360">
            <v>508.33761112171396</v>
          </cell>
          <cell r="N360">
            <v>51.000000999999997</v>
          </cell>
          <cell r="R360">
            <v>201.29340999999997</v>
          </cell>
          <cell r="S360">
            <v>201.29340999999997</v>
          </cell>
        </row>
        <row r="361">
          <cell r="A361" t="str">
            <v>RBT</v>
          </cell>
          <cell r="B361" t="str">
            <v>BTS11</v>
          </cell>
          <cell r="C361" t="str">
            <v>DH</v>
          </cell>
          <cell r="D361">
            <v>2019</v>
          </cell>
          <cell r="E361" t="str">
            <v>RBT_BTS11:DH_D2019</v>
          </cell>
          <cell r="F361" t="str">
            <v>D120x7-DH</v>
          </cell>
        </row>
      </sheetData>
      <sheetData sheetId="8">
        <row r="360">
          <cell r="K360">
            <v>0</v>
          </cell>
          <cell r="L360">
            <v>225.10101037560037</v>
          </cell>
          <cell r="M360">
            <v>508.33761112171396</v>
          </cell>
          <cell r="N360">
            <v>51.000000999999997</v>
          </cell>
          <cell r="R360">
            <v>201.29340999999997</v>
          </cell>
          <cell r="S360">
            <v>201.29340999999997</v>
          </cell>
        </row>
        <row r="361">
          <cell r="A361" t="str">
            <v>RBT</v>
          </cell>
          <cell r="B361" t="str">
            <v>BTS11</v>
          </cell>
          <cell r="C361" t="str">
            <v>DH</v>
          </cell>
          <cell r="D361">
            <v>2019</v>
          </cell>
          <cell r="E361" t="str">
            <v>RBT_BTS11:DH_D2019</v>
          </cell>
          <cell r="F361" t="str">
            <v>D120x7-DH</v>
          </cell>
        </row>
      </sheetData>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portal.frib.msu.edu/dcc/Archive/T40301-CM-000085-R001.pdf" TargetMode="External"/><Relationship Id="rId2" Type="http://schemas.openxmlformats.org/officeDocument/2006/relationships/hyperlink" Target="https://portal.frib.msu.edu/dcc/Archive/T30102-CM-000155-R001.pdf" TargetMode="External"/><Relationship Id="rId1" Type="http://schemas.openxmlformats.org/officeDocument/2006/relationships/hyperlink" Target="https://portal.frib.msu.edu/dcc/pages/dcclink.aspx?WBS=T10201&amp;Sub=PL&amp;SN=000044" TargetMode="External"/><Relationship Id="rId5" Type="http://schemas.openxmlformats.org/officeDocument/2006/relationships/vmlDrawing" Target="../drawings/vmlDrawing3.v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portal.frib.msu.edu/dcc/DCC%20Released%20Documents/T40500-RC-006696-R001.pdf"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pageSetUpPr fitToPage="1"/>
  </sheetPr>
  <dimension ref="A1:Q100"/>
  <sheetViews>
    <sheetView showZeros="0" zoomScale="80" zoomScaleNormal="80" workbookViewId="0">
      <selection activeCell="C46" sqref="C46"/>
    </sheetView>
  </sheetViews>
  <sheetFormatPr defaultColWidth="15.85546875" defaultRowHeight="15" x14ac:dyDescent="0.25"/>
  <cols>
    <col min="1" max="1" width="38.85546875" style="1" bestFit="1" customWidth="1"/>
    <col min="2" max="2" width="9.42578125" style="2" bestFit="1" customWidth="1"/>
    <col min="3" max="3" width="3.28515625" customWidth="1"/>
    <col min="4" max="4" width="35" style="3" customWidth="1"/>
    <col min="5" max="5" width="9.140625" style="3" customWidth="1"/>
    <col min="6" max="6" width="1.85546875" style="3" customWidth="1"/>
    <col min="7" max="7" width="39.42578125" style="3" customWidth="1"/>
    <col min="8" max="8" width="9.140625" style="3" customWidth="1"/>
    <col min="9" max="9" width="1.7109375" style="3" customWidth="1"/>
    <col min="10" max="10" width="40.28515625" style="3" customWidth="1"/>
    <col min="11" max="11" width="9.140625" style="3" customWidth="1"/>
    <col min="12" max="12" width="1.85546875" style="3" customWidth="1"/>
    <col min="13" max="13" width="40.28515625" style="3" customWidth="1"/>
    <col min="14" max="14" width="9.140625" style="3" customWidth="1"/>
    <col min="15" max="15" width="3.28515625" style="22" customWidth="1"/>
    <col min="16" max="16" width="40.28515625" style="3" customWidth="1"/>
    <col min="17" max="144" width="9.140625" style="3" customWidth="1"/>
    <col min="145" max="145" width="156.140625" style="3" customWidth="1"/>
    <col min="146" max="146" width="157.140625" style="3" customWidth="1"/>
    <col min="147" max="147" width="9.85546875" style="3" customWidth="1"/>
    <col min="148" max="155" width="9.140625" style="3" customWidth="1"/>
    <col min="156" max="156" width="35.28515625" style="3" customWidth="1"/>
    <col min="157" max="157" width="8.7109375" style="3" customWidth="1"/>
    <col min="158" max="161" width="12.42578125" style="3" customWidth="1"/>
    <col min="162" max="162" width="8" style="3" customWidth="1"/>
    <col min="163" max="163" width="12" style="3" customWidth="1"/>
    <col min="164" max="167" width="12.42578125" style="3" customWidth="1"/>
    <col min="168" max="168" width="8" style="3" customWidth="1"/>
    <col min="169" max="169" width="13" style="3" customWidth="1"/>
    <col min="170" max="170" width="9.140625" style="3" customWidth="1"/>
    <col min="171" max="171" width="27.42578125" style="3" customWidth="1"/>
    <col min="172" max="172" width="5.42578125" style="3" customWidth="1"/>
    <col min="173" max="173" width="15.85546875" style="3" customWidth="1"/>
    <col min="174" max="174" width="15.140625" style="3" customWidth="1"/>
    <col min="175" max="175" width="14.85546875" style="3" customWidth="1"/>
    <col min="176" max="176" width="15.140625" style="3" customWidth="1"/>
    <col min="177" max="177" width="8" style="3" customWidth="1"/>
    <col min="178" max="16384" width="15.85546875" style="3"/>
  </cols>
  <sheetData>
    <row r="1" spans="1:17" ht="15.75" thickBot="1" x14ac:dyDescent="0.3"/>
    <row r="2" spans="1:17" s="4" customFormat="1" ht="21" customHeight="1" thickBot="1" x14ac:dyDescent="0.3">
      <c r="A2" s="371" t="s">
        <v>508</v>
      </c>
      <c r="B2" s="372"/>
      <c r="C2" s="372"/>
      <c r="D2" s="372"/>
      <c r="E2" s="372"/>
      <c r="F2" s="372"/>
      <c r="G2" s="372"/>
      <c r="H2" s="372"/>
      <c r="I2" s="372"/>
      <c r="J2" s="372"/>
      <c r="K2" s="372"/>
      <c r="L2" s="372"/>
      <c r="M2" s="372"/>
      <c r="N2" s="372"/>
      <c r="O2" s="372"/>
      <c r="P2" s="372"/>
      <c r="Q2" s="373"/>
    </row>
    <row r="3" spans="1:17" s="36" customFormat="1" ht="20.25" customHeight="1" thickBot="1" x14ac:dyDescent="0.3">
      <c r="A3" s="32" t="s">
        <v>311</v>
      </c>
      <c r="B3" s="33" t="s">
        <v>0</v>
      </c>
      <c r="C3" s="34"/>
      <c r="D3" s="368" t="s">
        <v>431</v>
      </c>
      <c r="E3" s="369"/>
      <c r="F3" s="369"/>
      <c r="G3" s="369"/>
      <c r="H3" s="369"/>
      <c r="I3" s="369"/>
      <c r="J3" s="369"/>
      <c r="K3" s="369"/>
      <c r="L3" s="369"/>
      <c r="M3" s="369"/>
      <c r="N3" s="370"/>
      <c r="O3" s="35"/>
      <c r="P3" s="32" t="s">
        <v>312</v>
      </c>
      <c r="Q3" s="33" t="s">
        <v>271</v>
      </c>
    </row>
    <row r="4" spans="1:17" s="4" customFormat="1" x14ac:dyDescent="0.25">
      <c r="A4" s="9" t="s">
        <v>1</v>
      </c>
      <c r="B4" s="10" t="s">
        <v>2</v>
      </c>
      <c r="C4"/>
      <c r="D4" s="9" t="s">
        <v>49</v>
      </c>
      <c r="E4" s="10" t="s">
        <v>50</v>
      </c>
      <c r="G4" s="9" t="s">
        <v>82</v>
      </c>
      <c r="H4" s="10" t="s">
        <v>83</v>
      </c>
      <c r="J4" s="9" t="s">
        <v>141</v>
      </c>
      <c r="K4" s="10" t="s">
        <v>142</v>
      </c>
      <c r="M4" s="9" t="s">
        <v>216</v>
      </c>
      <c r="N4" s="10" t="s">
        <v>217</v>
      </c>
      <c r="O4" s="11"/>
      <c r="P4" s="9" t="s">
        <v>273</v>
      </c>
      <c r="Q4" s="10" t="s">
        <v>272</v>
      </c>
    </row>
    <row r="5" spans="1:17" s="4" customFormat="1" ht="14.25" customHeight="1" x14ac:dyDescent="0.25">
      <c r="A5" s="12" t="s">
        <v>3</v>
      </c>
      <c r="B5" s="13" t="s">
        <v>4</v>
      </c>
      <c r="C5"/>
      <c r="D5" s="12" t="s">
        <v>5</v>
      </c>
      <c r="E5" s="13" t="s">
        <v>51</v>
      </c>
      <c r="G5" s="12" t="s">
        <v>84</v>
      </c>
      <c r="H5" s="13" t="s">
        <v>85</v>
      </c>
      <c r="I5" s="11"/>
      <c r="J5" s="12" t="s">
        <v>143</v>
      </c>
      <c r="K5" s="13" t="s">
        <v>144</v>
      </c>
      <c r="M5" s="12" t="s">
        <v>218</v>
      </c>
      <c r="N5" s="13" t="s">
        <v>219</v>
      </c>
      <c r="O5" s="11"/>
      <c r="P5" s="12" t="s">
        <v>273</v>
      </c>
      <c r="Q5" s="13" t="s">
        <v>274</v>
      </c>
    </row>
    <row r="6" spans="1:17" s="7" customFormat="1" ht="13.5" customHeight="1" x14ac:dyDescent="0.25">
      <c r="A6" s="5" t="s">
        <v>5</v>
      </c>
      <c r="B6" s="6" t="s">
        <v>6</v>
      </c>
      <c r="C6"/>
      <c r="D6" s="5" t="s">
        <v>52</v>
      </c>
      <c r="E6" s="6" t="s">
        <v>53</v>
      </c>
      <c r="F6" s="11"/>
      <c r="G6" s="5" t="s">
        <v>84</v>
      </c>
      <c r="H6" s="6" t="s">
        <v>86</v>
      </c>
      <c r="I6" s="11"/>
      <c r="J6" s="5" t="s">
        <v>143</v>
      </c>
      <c r="K6" s="6" t="s">
        <v>145</v>
      </c>
      <c r="L6" s="11"/>
      <c r="M6" s="5" t="s">
        <v>218</v>
      </c>
      <c r="N6" s="6" t="s">
        <v>220</v>
      </c>
      <c r="O6" s="11"/>
      <c r="P6" s="5" t="s">
        <v>273</v>
      </c>
      <c r="Q6" s="6" t="s">
        <v>275</v>
      </c>
    </row>
    <row r="7" spans="1:17" s="7" customFormat="1" x14ac:dyDescent="0.25">
      <c r="A7" s="5" t="s">
        <v>7</v>
      </c>
      <c r="B7" s="6" t="s">
        <v>8</v>
      </c>
      <c r="C7"/>
      <c r="D7" s="5" t="s">
        <v>5</v>
      </c>
      <c r="E7" s="6" t="s">
        <v>54</v>
      </c>
      <c r="F7" s="11"/>
      <c r="G7" s="5" t="s">
        <v>66</v>
      </c>
      <c r="H7" s="6" t="s">
        <v>87</v>
      </c>
      <c r="I7" s="11"/>
      <c r="J7" s="5" t="s">
        <v>146</v>
      </c>
      <c r="K7" s="6" t="s">
        <v>147</v>
      </c>
      <c r="L7" s="11"/>
      <c r="M7" s="5" t="s">
        <v>66</v>
      </c>
      <c r="N7" s="6" t="s">
        <v>221</v>
      </c>
      <c r="O7" s="11"/>
      <c r="P7" s="5" t="s">
        <v>66</v>
      </c>
      <c r="Q7" s="6" t="s">
        <v>276</v>
      </c>
    </row>
    <row r="8" spans="1:17" s="7" customFormat="1" ht="15.75" thickBot="1" x14ac:dyDescent="0.3">
      <c r="A8" s="5" t="s">
        <v>9</v>
      </c>
      <c r="B8" s="6" t="s">
        <v>10</v>
      </c>
      <c r="C8"/>
      <c r="D8" s="8" t="s">
        <v>433</v>
      </c>
      <c r="E8" s="24" t="s">
        <v>434</v>
      </c>
      <c r="F8" s="11"/>
      <c r="G8" s="5" t="s">
        <v>68</v>
      </c>
      <c r="H8" s="6" t="s">
        <v>88</v>
      </c>
      <c r="I8" s="11"/>
      <c r="J8" s="5" t="s">
        <v>66</v>
      </c>
      <c r="K8" s="6" t="s">
        <v>148</v>
      </c>
      <c r="L8" s="11"/>
      <c r="M8" s="5" t="s">
        <v>68</v>
      </c>
      <c r="N8" s="6" t="s">
        <v>222</v>
      </c>
      <c r="O8" s="11"/>
      <c r="P8" s="5" t="s">
        <v>68</v>
      </c>
      <c r="Q8" s="6" t="s">
        <v>277</v>
      </c>
    </row>
    <row r="9" spans="1:17" s="7" customFormat="1" x14ac:dyDescent="0.25">
      <c r="A9" s="5" t="s">
        <v>11</v>
      </c>
      <c r="B9" s="6" t="s">
        <v>12</v>
      </c>
      <c r="C9"/>
      <c r="D9" s="12" t="s">
        <v>55</v>
      </c>
      <c r="E9" s="13" t="s">
        <v>56</v>
      </c>
      <c r="F9" s="11"/>
      <c r="G9" s="12" t="s">
        <v>89</v>
      </c>
      <c r="H9" s="13" t="s">
        <v>90</v>
      </c>
      <c r="I9" s="11"/>
      <c r="J9" s="5" t="s">
        <v>68</v>
      </c>
      <c r="K9" s="6" t="s">
        <v>149</v>
      </c>
      <c r="L9" s="11"/>
      <c r="M9" s="12" t="s">
        <v>223</v>
      </c>
      <c r="N9" s="13" t="s">
        <v>224</v>
      </c>
      <c r="O9" s="11"/>
      <c r="P9" s="16" t="s">
        <v>278</v>
      </c>
      <c r="Q9" s="17" t="s">
        <v>279</v>
      </c>
    </row>
    <row r="10" spans="1:17" s="4" customFormat="1" x14ac:dyDescent="0.25">
      <c r="A10" s="12" t="s">
        <v>1</v>
      </c>
      <c r="B10" s="13" t="s">
        <v>13</v>
      </c>
      <c r="C10"/>
      <c r="D10" s="5" t="s">
        <v>57</v>
      </c>
      <c r="E10" s="6" t="s">
        <v>58</v>
      </c>
      <c r="F10" s="11"/>
      <c r="G10" s="5" t="s">
        <v>91</v>
      </c>
      <c r="H10" s="6" t="s">
        <v>92</v>
      </c>
      <c r="I10" s="11"/>
      <c r="J10" s="12" t="s">
        <v>150</v>
      </c>
      <c r="K10" s="13" t="s">
        <v>151</v>
      </c>
      <c r="L10" s="11"/>
      <c r="M10" s="5" t="s">
        <v>225</v>
      </c>
      <c r="N10" s="6" t="s">
        <v>226</v>
      </c>
      <c r="O10" s="11"/>
      <c r="P10" s="12" t="s">
        <v>278</v>
      </c>
      <c r="Q10" s="13" t="s">
        <v>280</v>
      </c>
    </row>
    <row r="11" spans="1:17" s="7" customFormat="1" x14ac:dyDescent="0.25">
      <c r="A11" s="5" t="s">
        <v>14</v>
      </c>
      <c r="B11" s="6" t="s">
        <v>15</v>
      </c>
      <c r="C11"/>
      <c r="D11" s="12" t="s">
        <v>7</v>
      </c>
      <c r="E11" s="13" t="s">
        <v>59</v>
      </c>
      <c r="F11" s="11"/>
      <c r="G11" s="5" t="s">
        <v>93</v>
      </c>
      <c r="H11" s="6" t="s">
        <v>94</v>
      </c>
      <c r="I11" s="11"/>
      <c r="J11" s="5" t="s">
        <v>152</v>
      </c>
      <c r="K11" s="6" t="s">
        <v>153</v>
      </c>
      <c r="L11" s="11"/>
      <c r="M11" s="8" t="s">
        <v>338</v>
      </c>
      <c r="N11" s="6" t="s">
        <v>227</v>
      </c>
      <c r="O11" s="11"/>
      <c r="P11" s="5" t="s">
        <v>281</v>
      </c>
      <c r="Q11" s="6" t="s">
        <v>282</v>
      </c>
    </row>
    <row r="12" spans="1:17" s="7" customFormat="1" ht="15" customHeight="1" x14ac:dyDescent="0.25">
      <c r="A12" s="5" t="s">
        <v>16</v>
      </c>
      <c r="B12" s="6" t="s">
        <v>17</v>
      </c>
      <c r="C12"/>
      <c r="D12" s="5" t="s">
        <v>60</v>
      </c>
      <c r="E12" s="6" t="s">
        <v>61</v>
      </c>
      <c r="F12" s="11"/>
      <c r="G12" s="5" t="s">
        <v>95</v>
      </c>
      <c r="H12" s="6" t="s">
        <v>96</v>
      </c>
      <c r="I12" s="11"/>
      <c r="J12" s="5" t="s">
        <v>154</v>
      </c>
      <c r="K12" s="6" t="s">
        <v>155</v>
      </c>
      <c r="L12" s="11"/>
      <c r="M12" s="5" t="s">
        <v>169</v>
      </c>
      <c r="N12" s="6" t="s">
        <v>228</v>
      </c>
      <c r="O12" s="11"/>
      <c r="P12" s="5" t="s">
        <v>283</v>
      </c>
      <c r="Q12" s="6" t="s">
        <v>284</v>
      </c>
    </row>
    <row r="13" spans="1:17" s="7" customFormat="1" x14ac:dyDescent="0.25">
      <c r="A13" s="5" t="s">
        <v>18</v>
      </c>
      <c r="B13" s="6" t="s">
        <v>19</v>
      </c>
      <c r="C13"/>
      <c r="D13" s="5" t="s">
        <v>62</v>
      </c>
      <c r="E13" s="6" t="s">
        <v>63</v>
      </c>
      <c r="F13" s="11"/>
      <c r="G13" s="12" t="s">
        <v>97</v>
      </c>
      <c r="H13" s="13" t="s">
        <v>98</v>
      </c>
      <c r="I13" s="11"/>
      <c r="J13" s="8" t="s">
        <v>313</v>
      </c>
      <c r="K13" s="24" t="s">
        <v>315</v>
      </c>
      <c r="L13" s="11"/>
      <c r="M13" s="5" t="s">
        <v>229</v>
      </c>
      <c r="N13" s="6" t="s">
        <v>230</v>
      </c>
      <c r="O13" s="11"/>
      <c r="P13" s="5" t="s">
        <v>285</v>
      </c>
      <c r="Q13" s="6" t="s">
        <v>286</v>
      </c>
    </row>
    <row r="14" spans="1:17" s="7" customFormat="1" ht="15.75" thickBot="1" x14ac:dyDescent="0.3">
      <c r="A14" s="20" t="s">
        <v>20</v>
      </c>
      <c r="B14" s="21" t="s">
        <v>21</v>
      </c>
      <c r="C14"/>
      <c r="D14" s="5" t="s">
        <v>64</v>
      </c>
      <c r="E14" s="6" t="s">
        <v>65</v>
      </c>
      <c r="F14" s="11"/>
      <c r="G14" s="5" t="s">
        <v>99</v>
      </c>
      <c r="H14" s="6" t="s">
        <v>100</v>
      </c>
      <c r="I14" s="11"/>
      <c r="J14" s="8" t="s">
        <v>366</v>
      </c>
      <c r="K14" s="24" t="s">
        <v>499</v>
      </c>
      <c r="L14" s="11"/>
      <c r="M14" s="8" t="s">
        <v>395</v>
      </c>
      <c r="N14" s="6" t="s">
        <v>231</v>
      </c>
      <c r="O14" s="11"/>
      <c r="P14" s="5" t="s">
        <v>287</v>
      </c>
      <c r="Q14" s="6" t="s">
        <v>288</v>
      </c>
    </row>
    <row r="15" spans="1:17" s="4" customFormat="1" x14ac:dyDescent="0.25">
      <c r="A15" s="16" t="s">
        <v>22</v>
      </c>
      <c r="B15" s="17" t="s">
        <v>23</v>
      </c>
      <c r="C15"/>
      <c r="D15" s="5" t="s">
        <v>66</v>
      </c>
      <c r="E15" s="6" t="s">
        <v>67</v>
      </c>
      <c r="F15" s="11"/>
      <c r="G15" s="5" t="s">
        <v>101</v>
      </c>
      <c r="H15" s="6" t="s">
        <v>102</v>
      </c>
      <c r="I15" s="11"/>
      <c r="J15" s="12" t="s">
        <v>156</v>
      </c>
      <c r="K15" s="13" t="s">
        <v>157</v>
      </c>
      <c r="L15" s="11"/>
      <c r="M15" s="8" t="s">
        <v>396</v>
      </c>
      <c r="N15" s="6" t="s">
        <v>232</v>
      </c>
      <c r="O15" s="11"/>
      <c r="P15" s="5" t="s">
        <v>289</v>
      </c>
      <c r="Q15" s="6" t="s">
        <v>290</v>
      </c>
    </row>
    <row r="16" spans="1:17" s="4" customFormat="1" x14ac:dyDescent="0.25">
      <c r="A16" s="12" t="s">
        <v>24</v>
      </c>
      <c r="B16" s="13" t="s">
        <v>25</v>
      </c>
      <c r="C16"/>
      <c r="D16" s="5" t="s">
        <v>68</v>
      </c>
      <c r="E16" s="6" t="s">
        <v>69</v>
      </c>
      <c r="F16" s="11"/>
      <c r="G16" s="5" t="s">
        <v>103</v>
      </c>
      <c r="H16" s="6" t="s">
        <v>104</v>
      </c>
      <c r="I16" s="11"/>
      <c r="J16" s="5" t="s">
        <v>158</v>
      </c>
      <c r="K16" s="6" t="s">
        <v>159</v>
      </c>
      <c r="L16" s="11"/>
      <c r="M16" s="8" t="s">
        <v>397</v>
      </c>
      <c r="N16" s="6" t="s">
        <v>233</v>
      </c>
      <c r="O16" s="11"/>
      <c r="P16" s="5" t="s">
        <v>291</v>
      </c>
      <c r="Q16" s="6" t="s">
        <v>292</v>
      </c>
    </row>
    <row r="17" spans="1:17" s="7" customFormat="1" x14ac:dyDescent="0.25">
      <c r="A17" s="5" t="s">
        <v>5</v>
      </c>
      <c r="B17" s="6" t="s">
        <v>26</v>
      </c>
      <c r="C17"/>
      <c r="D17" s="12" t="s">
        <v>9</v>
      </c>
      <c r="E17" s="13" t="s">
        <v>70</v>
      </c>
      <c r="F17" s="11"/>
      <c r="G17" s="5" t="s">
        <v>105</v>
      </c>
      <c r="H17" s="6" t="s">
        <v>106</v>
      </c>
      <c r="I17" s="11"/>
      <c r="J17" s="5" t="s">
        <v>160</v>
      </c>
      <c r="K17" s="6" t="s">
        <v>161</v>
      </c>
      <c r="L17" s="11"/>
      <c r="M17" s="8" t="s">
        <v>398</v>
      </c>
      <c r="N17" s="6" t="s">
        <v>234</v>
      </c>
      <c r="O17" s="11"/>
      <c r="P17" s="5" t="s">
        <v>293</v>
      </c>
      <c r="Q17" s="6" t="s">
        <v>294</v>
      </c>
    </row>
    <row r="18" spans="1:17" s="7" customFormat="1" x14ac:dyDescent="0.25">
      <c r="A18" s="5" t="s">
        <v>7</v>
      </c>
      <c r="B18" s="6" t="s">
        <v>27</v>
      </c>
      <c r="C18"/>
      <c r="D18" s="5" t="s">
        <v>71</v>
      </c>
      <c r="E18" s="6" t="s">
        <v>72</v>
      </c>
      <c r="F18" s="11"/>
      <c r="G18" s="5" t="s">
        <v>107</v>
      </c>
      <c r="H18" s="6" t="s">
        <v>108</v>
      </c>
      <c r="I18" s="11"/>
      <c r="J18" s="49" t="s">
        <v>162</v>
      </c>
      <c r="K18" s="50" t="s">
        <v>163</v>
      </c>
      <c r="L18" s="11"/>
      <c r="M18" s="8" t="s">
        <v>313</v>
      </c>
      <c r="N18" s="24" t="s">
        <v>335</v>
      </c>
      <c r="O18" s="11"/>
      <c r="P18" s="5" t="s">
        <v>295</v>
      </c>
      <c r="Q18" s="6" t="s">
        <v>296</v>
      </c>
    </row>
    <row r="19" spans="1:17" s="7" customFormat="1" ht="15.75" thickBot="1" x14ac:dyDescent="0.3">
      <c r="A19" s="5" t="s">
        <v>9</v>
      </c>
      <c r="B19" s="6" t="s">
        <v>28</v>
      </c>
      <c r="C19"/>
      <c r="D19" s="5" t="s">
        <v>73</v>
      </c>
      <c r="E19" s="6" t="s">
        <v>74</v>
      </c>
      <c r="F19" s="11"/>
      <c r="G19" s="12" t="s">
        <v>109</v>
      </c>
      <c r="H19" s="13" t="s">
        <v>110</v>
      </c>
      <c r="I19" s="11"/>
      <c r="J19" s="23" t="s">
        <v>337</v>
      </c>
      <c r="K19" s="13" t="s">
        <v>164</v>
      </c>
      <c r="L19" s="11"/>
      <c r="M19" s="8" t="s">
        <v>314</v>
      </c>
      <c r="N19" s="24" t="s">
        <v>493</v>
      </c>
      <c r="O19" s="11"/>
      <c r="P19" s="5" t="s">
        <v>297</v>
      </c>
      <c r="Q19" s="6" t="s">
        <v>298</v>
      </c>
    </row>
    <row r="20" spans="1:17" s="7" customFormat="1" x14ac:dyDescent="0.25">
      <c r="A20" s="5" t="s">
        <v>11</v>
      </c>
      <c r="B20" s="6" t="s">
        <v>29</v>
      </c>
      <c r="C20"/>
      <c r="D20" s="12" t="s">
        <v>11</v>
      </c>
      <c r="E20" s="13" t="s">
        <v>75</v>
      </c>
      <c r="F20" s="11"/>
      <c r="G20" s="18" t="s">
        <v>338</v>
      </c>
      <c r="H20" s="19" t="s">
        <v>339</v>
      </c>
      <c r="I20" s="11"/>
      <c r="J20" s="8" t="s">
        <v>338</v>
      </c>
      <c r="K20" s="24" t="s">
        <v>165</v>
      </c>
      <c r="L20" s="11"/>
      <c r="M20" s="8" t="s">
        <v>366</v>
      </c>
      <c r="N20" s="24" t="s">
        <v>494</v>
      </c>
      <c r="O20" s="11"/>
      <c r="P20" s="16" t="s">
        <v>299</v>
      </c>
      <c r="Q20" s="17" t="s">
        <v>300</v>
      </c>
    </row>
    <row r="21" spans="1:17" s="4" customFormat="1" x14ac:dyDescent="0.25">
      <c r="A21" s="12" t="s">
        <v>22</v>
      </c>
      <c r="B21" s="13" t="s">
        <v>30</v>
      </c>
      <c r="C21"/>
      <c r="D21" s="5" t="s">
        <v>76</v>
      </c>
      <c r="E21" s="6" t="s">
        <v>77</v>
      </c>
      <c r="F21" s="11"/>
      <c r="G21" s="5" t="s">
        <v>109</v>
      </c>
      <c r="H21" s="6" t="s">
        <v>111</v>
      </c>
      <c r="I21" s="11"/>
      <c r="J21" s="8" t="s">
        <v>338</v>
      </c>
      <c r="K21" s="24" t="s">
        <v>166</v>
      </c>
      <c r="L21" s="11"/>
      <c r="M21" s="12" t="s">
        <v>235</v>
      </c>
      <c r="N21" s="13" t="s">
        <v>236</v>
      </c>
      <c r="O21" s="11"/>
      <c r="P21" s="12" t="s">
        <v>299</v>
      </c>
      <c r="Q21" s="13" t="s">
        <v>301</v>
      </c>
    </row>
    <row r="22" spans="1:17" s="7" customFormat="1" x14ac:dyDescent="0.25">
      <c r="A22" s="5" t="s">
        <v>31</v>
      </c>
      <c r="B22" s="6" t="s">
        <v>32</v>
      </c>
      <c r="C22"/>
      <c r="D22" s="5" t="s">
        <v>78</v>
      </c>
      <c r="E22" s="6" t="s">
        <v>79</v>
      </c>
      <c r="F22" s="11"/>
      <c r="G22" s="5" t="s">
        <v>112</v>
      </c>
      <c r="H22" s="6" t="s">
        <v>113</v>
      </c>
      <c r="I22" s="11"/>
      <c r="J22" s="12" t="s">
        <v>167</v>
      </c>
      <c r="K22" s="13" t="s">
        <v>168</v>
      </c>
      <c r="L22" s="11"/>
      <c r="M22" s="5" t="s">
        <v>237</v>
      </c>
      <c r="N22" s="6" t="s">
        <v>238</v>
      </c>
      <c r="O22" s="11"/>
      <c r="P22" s="5" t="s">
        <v>302</v>
      </c>
      <c r="Q22" s="6" t="s">
        <v>303</v>
      </c>
    </row>
    <row r="23" spans="1:17" s="7" customFormat="1" ht="15.75" thickBot="1" x14ac:dyDescent="0.3">
      <c r="A23" s="5" t="s">
        <v>33</v>
      </c>
      <c r="B23" s="6" t="s">
        <v>34</v>
      </c>
      <c r="C23"/>
      <c r="D23" s="14" t="s">
        <v>80</v>
      </c>
      <c r="E23" s="15" t="s">
        <v>81</v>
      </c>
      <c r="F23"/>
      <c r="G23" s="12" t="s">
        <v>114</v>
      </c>
      <c r="H23" s="13" t="s">
        <v>115</v>
      </c>
      <c r="I23" s="11"/>
      <c r="J23" s="5" t="s">
        <v>169</v>
      </c>
      <c r="K23" s="6" t="s">
        <v>170</v>
      </c>
      <c r="L23" s="11"/>
      <c r="M23" s="8" t="s">
        <v>313</v>
      </c>
      <c r="N23" s="24" t="s">
        <v>239</v>
      </c>
      <c r="O23" s="11"/>
      <c r="P23" s="5" t="s">
        <v>304</v>
      </c>
      <c r="Q23" s="6" t="s">
        <v>305</v>
      </c>
    </row>
    <row r="24" spans="1:17" s="7" customFormat="1" ht="15.75" thickBot="1" x14ac:dyDescent="0.3">
      <c r="A24" s="5" t="s">
        <v>35</v>
      </c>
      <c r="B24" s="6" t="s">
        <v>36</v>
      </c>
      <c r="C24"/>
      <c r="D24"/>
      <c r="E24"/>
      <c r="F24"/>
      <c r="G24" s="18" t="s">
        <v>338</v>
      </c>
      <c r="H24" s="19" t="s">
        <v>116</v>
      </c>
      <c r="I24" s="11"/>
      <c r="J24" s="5" t="s">
        <v>171</v>
      </c>
      <c r="K24" s="6" t="s">
        <v>172</v>
      </c>
      <c r="L24" s="11"/>
      <c r="M24" s="8" t="s">
        <v>338</v>
      </c>
      <c r="N24" s="24" t="s">
        <v>336</v>
      </c>
      <c r="O24" s="11"/>
      <c r="P24" s="5" t="s">
        <v>268</v>
      </c>
      <c r="Q24" s="6" t="s">
        <v>306</v>
      </c>
    </row>
    <row r="25" spans="1:17" s="7" customFormat="1" x14ac:dyDescent="0.25">
      <c r="A25" s="5" t="s">
        <v>37</v>
      </c>
      <c r="B25" s="6" t="s">
        <v>38</v>
      </c>
      <c r="C25"/>
      <c r="D25"/>
      <c r="E25"/>
      <c r="F25"/>
      <c r="G25" s="5" t="s">
        <v>117</v>
      </c>
      <c r="H25" s="6" t="s">
        <v>118</v>
      </c>
      <c r="I25" s="11"/>
      <c r="J25" s="5" t="s">
        <v>173</v>
      </c>
      <c r="K25" s="6" t="s">
        <v>174</v>
      </c>
      <c r="L25" s="11"/>
      <c r="M25" s="8" t="s">
        <v>366</v>
      </c>
      <c r="N25" s="24" t="s">
        <v>495</v>
      </c>
      <c r="O25" s="11"/>
      <c r="P25" s="16" t="s">
        <v>307</v>
      </c>
      <c r="Q25" s="17" t="s">
        <v>308</v>
      </c>
    </row>
    <row r="26" spans="1:17" s="7" customFormat="1" x14ac:dyDescent="0.25">
      <c r="A26" s="5" t="s">
        <v>39</v>
      </c>
      <c r="B26" s="6" t="s">
        <v>40</v>
      </c>
      <c r="C26"/>
      <c r="D26"/>
      <c r="E26"/>
      <c r="F26"/>
      <c r="G26" s="12" t="s">
        <v>119</v>
      </c>
      <c r="H26" s="13" t="s">
        <v>120</v>
      </c>
      <c r="I26" s="11"/>
      <c r="J26" s="5" t="s">
        <v>175</v>
      </c>
      <c r="K26" s="6" t="s">
        <v>176</v>
      </c>
      <c r="L26" s="11"/>
      <c r="M26" s="23" t="s">
        <v>399</v>
      </c>
      <c r="N26" s="13" t="s">
        <v>393</v>
      </c>
      <c r="O26" s="11"/>
      <c r="P26" s="12" t="s">
        <v>307</v>
      </c>
      <c r="Q26" s="13" t="s">
        <v>309</v>
      </c>
    </row>
    <row r="27" spans="1:17" s="7" customFormat="1" ht="15.75" thickBot="1" x14ac:dyDescent="0.3">
      <c r="A27" s="5" t="s">
        <v>41</v>
      </c>
      <c r="B27" s="6" t="s">
        <v>42</v>
      </c>
      <c r="C27"/>
      <c r="D27"/>
      <c r="E27"/>
      <c r="F27"/>
      <c r="G27" s="18" t="s">
        <v>338</v>
      </c>
      <c r="H27" s="19" t="s">
        <v>340</v>
      </c>
      <c r="I27" s="11"/>
      <c r="J27" s="8" t="s">
        <v>440</v>
      </c>
      <c r="K27" s="6" t="s">
        <v>178</v>
      </c>
      <c r="L27" s="11"/>
      <c r="M27" s="8" t="s">
        <v>418</v>
      </c>
      <c r="N27" s="24" t="s">
        <v>400</v>
      </c>
      <c r="O27" s="11"/>
      <c r="P27" s="14" t="s">
        <v>307</v>
      </c>
      <c r="Q27" s="15" t="s">
        <v>310</v>
      </c>
    </row>
    <row r="28" spans="1:17" s="7" customFormat="1" ht="15.75" thickBot="1" x14ac:dyDescent="0.3">
      <c r="A28" s="5" t="s">
        <v>43</v>
      </c>
      <c r="B28" s="6" t="s">
        <v>44</v>
      </c>
      <c r="C28"/>
      <c r="D28"/>
      <c r="E28"/>
      <c r="F28"/>
      <c r="G28" s="18" t="s">
        <v>338</v>
      </c>
      <c r="H28" s="19" t="s">
        <v>341</v>
      </c>
      <c r="I28" s="11"/>
      <c r="J28" s="8" t="s">
        <v>313</v>
      </c>
      <c r="K28" s="24" t="s">
        <v>316</v>
      </c>
      <c r="L28" s="11"/>
      <c r="M28" s="8" t="s">
        <v>401</v>
      </c>
      <c r="N28" s="24" t="s">
        <v>402</v>
      </c>
      <c r="O28" s="11"/>
      <c r="P28"/>
      <c r="Q28"/>
    </row>
    <row r="29" spans="1:17" s="4" customFormat="1" x14ac:dyDescent="0.25">
      <c r="A29" s="16" t="s">
        <v>45</v>
      </c>
      <c r="B29" s="17" t="s">
        <v>46</v>
      </c>
      <c r="C29"/>
      <c r="D29"/>
      <c r="E29"/>
      <c r="F29"/>
      <c r="G29" s="5" t="s">
        <v>121</v>
      </c>
      <c r="H29" s="6" t="s">
        <v>122</v>
      </c>
      <c r="I29" s="11"/>
      <c r="J29" s="8" t="s">
        <v>314</v>
      </c>
      <c r="K29" s="24" t="s">
        <v>317</v>
      </c>
      <c r="L29" s="11"/>
      <c r="M29" s="23" t="s">
        <v>337</v>
      </c>
      <c r="N29" s="13" t="s">
        <v>394</v>
      </c>
      <c r="O29" s="11"/>
      <c r="P29"/>
      <c r="Q29"/>
    </row>
    <row r="30" spans="1:17" s="4" customFormat="1" x14ac:dyDescent="0.25">
      <c r="A30" s="12" t="s">
        <v>45</v>
      </c>
      <c r="B30" s="13" t="s">
        <v>47</v>
      </c>
      <c r="C30"/>
      <c r="D30"/>
      <c r="E30"/>
      <c r="F30"/>
      <c r="G30" s="12" t="s">
        <v>123</v>
      </c>
      <c r="H30" s="13" t="s">
        <v>124</v>
      </c>
      <c r="I30" s="11"/>
      <c r="J30" s="8" t="s">
        <v>177</v>
      </c>
      <c r="K30" s="24" t="s">
        <v>367</v>
      </c>
      <c r="L30" s="11"/>
      <c r="M30" s="8" t="s">
        <v>337</v>
      </c>
      <c r="N30" s="24" t="s">
        <v>430</v>
      </c>
      <c r="O30" s="11"/>
      <c r="P30"/>
      <c r="Q30"/>
    </row>
    <row r="31" spans="1:17" s="7" customFormat="1" ht="15.75" thickBot="1" x14ac:dyDescent="0.3">
      <c r="A31" s="14" t="s">
        <v>45</v>
      </c>
      <c r="B31" s="15" t="s">
        <v>48</v>
      </c>
      <c r="C31"/>
      <c r="D31"/>
      <c r="E31"/>
      <c r="F31"/>
      <c r="G31" s="5" t="s">
        <v>125</v>
      </c>
      <c r="H31" s="6" t="s">
        <v>126</v>
      </c>
      <c r="I31" s="11"/>
      <c r="J31" s="8" t="s">
        <v>366</v>
      </c>
      <c r="K31" s="24" t="s">
        <v>432</v>
      </c>
      <c r="L31" s="11"/>
      <c r="M31" s="12" t="s">
        <v>240</v>
      </c>
      <c r="N31" s="13" t="s">
        <v>241</v>
      </c>
      <c r="O31" s="11"/>
      <c r="P31"/>
      <c r="Q31"/>
    </row>
    <row r="32" spans="1:17" s="4" customFormat="1" x14ac:dyDescent="0.25">
      <c r="A32"/>
      <c r="B32"/>
      <c r="C32"/>
      <c r="D32"/>
      <c r="E32"/>
      <c r="F32"/>
      <c r="G32" s="5" t="s">
        <v>127</v>
      </c>
      <c r="H32" s="6" t="s">
        <v>128</v>
      </c>
      <c r="I32" s="11"/>
      <c r="J32" s="12" t="s">
        <v>179</v>
      </c>
      <c r="K32" s="13" t="s">
        <v>180</v>
      </c>
      <c r="L32" s="11"/>
      <c r="M32" s="20" t="s">
        <v>242</v>
      </c>
      <c r="N32" s="21" t="s">
        <v>243</v>
      </c>
      <c r="O32" s="11"/>
      <c r="P32"/>
      <c r="Q32"/>
    </row>
    <row r="33" spans="1:17" s="4" customFormat="1" x14ac:dyDescent="0.25">
      <c r="A33"/>
      <c r="B33"/>
      <c r="C33"/>
      <c r="D33"/>
      <c r="E33"/>
      <c r="F33"/>
      <c r="G33" s="5" t="s">
        <v>129</v>
      </c>
      <c r="H33" s="6" t="s">
        <v>130</v>
      </c>
      <c r="I33" s="11"/>
      <c r="J33" s="5" t="s">
        <v>169</v>
      </c>
      <c r="K33" s="6" t="s">
        <v>181</v>
      </c>
      <c r="L33" s="11"/>
      <c r="M33" s="8" t="s">
        <v>313</v>
      </c>
      <c r="N33" s="25" t="s">
        <v>496</v>
      </c>
      <c r="O33" s="11"/>
      <c r="P33"/>
      <c r="Q33"/>
    </row>
    <row r="34" spans="1:17" s="4" customFormat="1" x14ac:dyDescent="0.25">
      <c r="A34"/>
      <c r="B34"/>
      <c r="C34"/>
      <c r="D34"/>
      <c r="E34"/>
      <c r="F34"/>
      <c r="G34" s="12" t="s">
        <v>131</v>
      </c>
      <c r="H34" s="13" t="s">
        <v>132</v>
      </c>
      <c r="I34" s="11"/>
      <c r="J34" s="5" t="s">
        <v>182</v>
      </c>
      <c r="K34" s="6" t="s">
        <v>183</v>
      </c>
      <c r="L34" s="11"/>
      <c r="M34" s="8" t="s">
        <v>314</v>
      </c>
      <c r="N34" s="25" t="s">
        <v>497</v>
      </c>
      <c r="O34" s="11"/>
      <c r="P34"/>
      <c r="Q34"/>
    </row>
    <row r="35" spans="1:17" s="7" customFormat="1" ht="15.75" thickBot="1" x14ac:dyDescent="0.3">
      <c r="A35"/>
      <c r="B35"/>
      <c r="C35"/>
      <c r="D35"/>
      <c r="E35"/>
      <c r="F35"/>
      <c r="G35" s="5" t="s">
        <v>133</v>
      </c>
      <c r="H35" s="6" t="s">
        <v>134</v>
      </c>
      <c r="I35" s="11"/>
      <c r="J35" s="8" t="s">
        <v>313</v>
      </c>
      <c r="K35" s="24" t="s">
        <v>318</v>
      </c>
      <c r="L35" s="11"/>
      <c r="M35" s="8" t="s">
        <v>366</v>
      </c>
      <c r="N35" s="25" t="s">
        <v>498</v>
      </c>
      <c r="O35" s="11"/>
      <c r="P35"/>
      <c r="Q35"/>
    </row>
    <row r="36" spans="1:17" s="7" customFormat="1" x14ac:dyDescent="0.25">
      <c r="A36"/>
      <c r="B36"/>
      <c r="C36"/>
      <c r="D36"/>
      <c r="E36"/>
      <c r="F36"/>
      <c r="G36" s="5" t="s">
        <v>135</v>
      </c>
      <c r="H36" s="6" t="s">
        <v>136</v>
      </c>
      <c r="I36" s="11"/>
      <c r="J36" s="8" t="s">
        <v>314</v>
      </c>
      <c r="K36" s="24" t="s">
        <v>319</v>
      </c>
      <c r="L36" s="11"/>
      <c r="M36" s="16" t="s">
        <v>244</v>
      </c>
      <c r="N36" s="17" t="s">
        <v>245</v>
      </c>
      <c r="O36" s="11"/>
      <c r="P36"/>
      <c r="Q36"/>
    </row>
    <row r="37" spans="1:17" s="4" customFormat="1" x14ac:dyDescent="0.25">
      <c r="A37"/>
      <c r="B37"/>
      <c r="C37"/>
      <c r="D37"/>
      <c r="E37"/>
      <c r="F37"/>
      <c r="G37" s="5" t="s">
        <v>137</v>
      </c>
      <c r="H37" s="6" t="s">
        <v>138</v>
      </c>
      <c r="I37" s="11"/>
      <c r="J37" s="8" t="s">
        <v>177</v>
      </c>
      <c r="K37" s="24" t="s">
        <v>320</v>
      </c>
      <c r="L37" s="11"/>
      <c r="M37" s="12" t="s">
        <v>246</v>
      </c>
      <c r="N37" s="13" t="s">
        <v>247</v>
      </c>
      <c r="O37" s="11"/>
      <c r="P37"/>
      <c r="Q37"/>
    </row>
    <row r="38" spans="1:17" s="7" customFormat="1" ht="15.75" thickBot="1" x14ac:dyDescent="0.3">
      <c r="A38"/>
      <c r="B38"/>
      <c r="C38"/>
      <c r="D38"/>
      <c r="E38"/>
      <c r="F38"/>
      <c r="G38" s="14" t="s">
        <v>139</v>
      </c>
      <c r="H38" s="15" t="s">
        <v>140</v>
      </c>
      <c r="I38" s="11"/>
      <c r="J38" s="8" t="s">
        <v>366</v>
      </c>
      <c r="K38" s="24" t="s">
        <v>368</v>
      </c>
      <c r="L38" s="11"/>
      <c r="M38" s="5" t="s">
        <v>246</v>
      </c>
      <c r="N38" s="6" t="s">
        <v>248</v>
      </c>
      <c r="O38" s="11"/>
      <c r="P38"/>
      <c r="Q38"/>
    </row>
    <row r="39" spans="1:17" s="4" customFormat="1" x14ac:dyDescent="0.25">
      <c r="A39"/>
      <c r="B39"/>
      <c r="C39"/>
      <c r="D39"/>
      <c r="E39"/>
      <c r="F39"/>
      <c r="G39"/>
      <c r="H39"/>
      <c r="I39" s="11"/>
      <c r="J39" s="12" t="s">
        <v>184</v>
      </c>
      <c r="K39" s="13" t="s">
        <v>185</v>
      </c>
      <c r="L39" s="11"/>
      <c r="M39" s="5" t="s">
        <v>66</v>
      </c>
      <c r="N39" s="6" t="s">
        <v>249</v>
      </c>
      <c r="O39" s="11"/>
      <c r="P39"/>
      <c r="Q39"/>
    </row>
    <row r="40" spans="1:17" s="7" customFormat="1" x14ac:dyDescent="0.25">
      <c r="A40"/>
      <c r="B40"/>
      <c r="C40"/>
      <c r="D40"/>
      <c r="E40"/>
      <c r="F40"/>
      <c r="G40"/>
      <c r="H40"/>
      <c r="I40" s="11"/>
      <c r="J40" s="5" t="s">
        <v>169</v>
      </c>
      <c r="K40" s="6" t="s">
        <v>186</v>
      </c>
      <c r="L40" s="11"/>
      <c r="M40" s="5" t="s">
        <v>68</v>
      </c>
      <c r="N40" s="6" t="s">
        <v>250</v>
      </c>
      <c r="O40" s="11"/>
      <c r="P40"/>
      <c r="Q40"/>
    </row>
    <row r="41" spans="1:17" s="7" customFormat="1" x14ac:dyDescent="0.25">
      <c r="A41"/>
      <c r="B41"/>
      <c r="C41"/>
      <c r="D41"/>
      <c r="E41"/>
      <c r="F41"/>
      <c r="G41"/>
      <c r="H41"/>
      <c r="I41" s="11"/>
      <c r="J41" s="5" t="s">
        <v>171</v>
      </c>
      <c r="K41" s="6" t="s">
        <v>187</v>
      </c>
      <c r="L41" s="11"/>
      <c r="M41" s="12" t="s">
        <v>251</v>
      </c>
      <c r="N41" s="13" t="s">
        <v>252</v>
      </c>
      <c r="O41" s="11"/>
      <c r="P41"/>
      <c r="Q41"/>
    </row>
    <row r="42" spans="1:17" s="7" customFormat="1" x14ac:dyDescent="0.25">
      <c r="A42"/>
      <c r="B42"/>
      <c r="C42"/>
      <c r="D42"/>
      <c r="E42"/>
      <c r="F42"/>
      <c r="G42" s="12" t="s">
        <v>206</v>
      </c>
      <c r="H42" s="13" t="s">
        <v>207</v>
      </c>
      <c r="I42" s="11"/>
      <c r="J42" s="5" t="s">
        <v>173</v>
      </c>
      <c r="K42" s="6" t="s">
        <v>188</v>
      </c>
      <c r="L42" s="11"/>
      <c r="M42" s="5" t="s">
        <v>251</v>
      </c>
      <c r="N42" s="6" t="s">
        <v>253</v>
      </c>
      <c r="O42" s="11"/>
      <c r="P42"/>
      <c r="Q42"/>
    </row>
    <row r="43" spans="1:17" s="7" customFormat="1" x14ac:dyDescent="0.25">
      <c r="A43"/>
      <c r="B43"/>
      <c r="C43"/>
      <c r="D43"/>
      <c r="E43"/>
      <c r="F43"/>
      <c r="G43" s="5" t="s">
        <v>169</v>
      </c>
      <c r="H43" s="6" t="s">
        <v>208</v>
      </c>
      <c r="I43" s="11"/>
      <c r="J43" s="5" t="s">
        <v>182</v>
      </c>
      <c r="K43" s="6" t="s">
        <v>189</v>
      </c>
      <c r="L43" s="11"/>
      <c r="M43" s="12" t="s">
        <v>254</v>
      </c>
      <c r="N43" s="13" t="s">
        <v>255</v>
      </c>
      <c r="O43" s="11"/>
      <c r="P43"/>
      <c r="Q43"/>
    </row>
    <row r="44" spans="1:17" s="7" customFormat="1" x14ac:dyDescent="0.25">
      <c r="A44"/>
      <c r="B44"/>
      <c r="C44"/>
      <c r="D44"/>
      <c r="E44"/>
      <c r="F44"/>
      <c r="G44" s="5" t="s">
        <v>171</v>
      </c>
      <c r="H44" s="6" t="s">
        <v>209</v>
      </c>
      <c r="I44" s="11"/>
      <c r="J44" s="5" t="s">
        <v>190</v>
      </c>
      <c r="K44" s="6" t="s">
        <v>191</v>
      </c>
      <c r="L44" s="11"/>
      <c r="M44" s="5" t="s">
        <v>254</v>
      </c>
      <c r="N44" s="6" t="s">
        <v>256</v>
      </c>
      <c r="O44" s="11"/>
      <c r="P44"/>
      <c r="Q44"/>
    </row>
    <row r="45" spans="1:17" s="4" customFormat="1" x14ac:dyDescent="0.25">
      <c r="A45"/>
      <c r="B45"/>
      <c r="C45"/>
      <c r="D45"/>
      <c r="E45"/>
      <c r="F45"/>
      <c r="G45" s="5" t="s">
        <v>182</v>
      </c>
      <c r="H45" s="6" t="s">
        <v>210</v>
      </c>
      <c r="I45" s="11"/>
      <c r="J45" s="5" t="s">
        <v>192</v>
      </c>
      <c r="K45" s="6" t="s">
        <v>193</v>
      </c>
      <c r="L45" s="11"/>
      <c r="M45" s="12" t="s">
        <v>257</v>
      </c>
      <c r="N45" s="13" t="s">
        <v>258</v>
      </c>
      <c r="O45" s="11"/>
      <c r="P45"/>
      <c r="Q45"/>
    </row>
    <row r="46" spans="1:17" s="7" customFormat="1" x14ac:dyDescent="0.25">
      <c r="A46"/>
      <c r="B46"/>
      <c r="C46"/>
      <c r="D46"/>
      <c r="E46"/>
      <c r="F46"/>
      <c r="G46" s="8" t="s">
        <v>313</v>
      </c>
      <c r="H46" s="24" t="s">
        <v>330</v>
      </c>
      <c r="I46" s="11"/>
      <c r="J46" s="8" t="s">
        <v>313</v>
      </c>
      <c r="K46" s="24" t="s">
        <v>321</v>
      </c>
      <c r="L46" s="11"/>
      <c r="M46" s="5" t="s">
        <v>257</v>
      </c>
      <c r="N46" s="6" t="s">
        <v>259</v>
      </c>
      <c r="O46" s="11"/>
      <c r="P46"/>
      <c r="Q46"/>
    </row>
    <row r="47" spans="1:17" s="7" customFormat="1" x14ac:dyDescent="0.25">
      <c r="A47"/>
      <c r="B47"/>
      <c r="C47"/>
      <c r="D47"/>
      <c r="E47"/>
      <c r="F47"/>
      <c r="G47" s="8" t="s">
        <v>314</v>
      </c>
      <c r="H47" s="24" t="s">
        <v>331</v>
      </c>
      <c r="I47" s="11"/>
      <c r="J47" s="8" t="s">
        <v>314</v>
      </c>
      <c r="K47" s="24" t="s">
        <v>322</v>
      </c>
      <c r="L47" s="11"/>
      <c r="M47" s="12" t="s">
        <v>260</v>
      </c>
      <c r="N47" s="13" t="s">
        <v>261</v>
      </c>
      <c r="O47" s="11"/>
      <c r="P47"/>
      <c r="Q47"/>
    </row>
    <row r="48" spans="1:17" s="4" customFormat="1" x14ac:dyDescent="0.25">
      <c r="A48"/>
      <c r="B48"/>
      <c r="C48"/>
      <c r="D48"/>
      <c r="E48"/>
      <c r="F48"/>
      <c r="G48" s="8" t="s">
        <v>177</v>
      </c>
      <c r="H48" s="24" t="s">
        <v>332</v>
      </c>
      <c r="I48" s="11"/>
      <c r="J48" s="8" t="s">
        <v>177</v>
      </c>
      <c r="K48" s="24" t="s">
        <v>323</v>
      </c>
      <c r="L48" s="11"/>
      <c r="M48" s="5" t="s">
        <v>262</v>
      </c>
      <c r="N48" s="6" t="s">
        <v>263</v>
      </c>
      <c r="O48" s="11"/>
      <c r="P48"/>
      <c r="Q48"/>
    </row>
    <row r="49" spans="1:17" s="7" customFormat="1" x14ac:dyDescent="0.25">
      <c r="A49"/>
      <c r="B49"/>
      <c r="C49"/>
      <c r="D49"/>
      <c r="E49"/>
      <c r="F49"/>
      <c r="G49" s="8" t="s">
        <v>366</v>
      </c>
      <c r="H49" s="24" t="s">
        <v>371</v>
      </c>
      <c r="I49" s="11"/>
      <c r="J49" s="8" t="s">
        <v>366</v>
      </c>
      <c r="K49" s="24" t="s">
        <v>369</v>
      </c>
      <c r="L49" s="11"/>
      <c r="M49" s="23" t="s">
        <v>346</v>
      </c>
      <c r="N49" s="13" t="s">
        <v>264</v>
      </c>
      <c r="O49" s="11"/>
      <c r="P49"/>
      <c r="Q49"/>
    </row>
    <row r="50" spans="1:17" s="7" customFormat="1" x14ac:dyDescent="0.25">
      <c r="A50"/>
      <c r="B50"/>
      <c r="C50"/>
      <c r="D50"/>
      <c r="E50"/>
      <c r="F50"/>
      <c r="G50" s="12" t="s">
        <v>211</v>
      </c>
      <c r="H50" s="13" t="s">
        <v>212</v>
      </c>
      <c r="I50" s="11"/>
      <c r="J50" s="12" t="s">
        <v>194</v>
      </c>
      <c r="K50" s="13" t="s">
        <v>195</v>
      </c>
      <c r="L50" s="11"/>
      <c r="M50" s="8" t="s">
        <v>347</v>
      </c>
      <c r="N50" s="24" t="s">
        <v>265</v>
      </c>
      <c r="O50" s="11"/>
      <c r="P50"/>
      <c r="Q50"/>
    </row>
    <row r="51" spans="1:17" s="7" customFormat="1" x14ac:dyDescent="0.25">
      <c r="A51"/>
      <c r="B51"/>
      <c r="C51"/>
      <c r="D51"/>
      <c r="E51"/>
      <c r="F51"/>
      <c r="G51" s="5" t="s">
        <v>169</v>
      </c>
      <c r="H51" s="6" t="s">
        <v>213</v>
      </c>
      <c r="I51" s="11"/>
      <c r="J51" s="5" t="s">
        <v>169</v>
      </c>
      <c r="K51" s="6" t="s">
        <v>196</v>
      </c>
      <c r="L51" s="11"/>
      <c r="M51" s="8" t="s">
        <v>266</v>
      </c>
      <c r="N51" s="24" t="s">
        <v>267</v>
      </c>
      <c r="O51" s="11"/>
      <c r="P51"/>
      <c r="Q51"/>
    </row>
    <row r="52" spans="1:17" s="4" customFormat="1" x14ac:dyDescent="0.25">
      <c r="A52"/>
      <c r="B52"/>
      <c r="C52"/>
      <c r="D52"/>
      <c r="E52"/>
      <c r="F52"/>
      <c r="G52" s="5" t="s">
        <v>171</v>
      </c>
      <c r="H52" s="6" t="s">
        <v>214</v>
      </c>
      <c r="I52" s="11"/>
      <c r="J52" s="5" t="s">
        <v>182</v>
      </c>
      <c r="K52" s="6" t="s">
        <v>197</v>
      </c>
      <c r="L52" s="11"/>
      <c r="M52" s="8" t="s">
        <v>414</v>
      </c>
      <c r="N52" s="24" t="s">
        <v>342</v>
      </c>
      <c r="O52" s="11"/>
      <c r="P52"/>
      <c r="Q52"/>
    </row>
    <row r="53" spans="1:17" s="4" customFormat="1" x14ac:dyDescent="0.25">
      <c r="A53"/>
      <c r="B53"/>
      <c r="C53"/>
      <c r="D53"/>
      <c r="E53"/>
      <c r="F53"/>
      <c r="G53" s="8" t="s">
        <v>313</v>
      </c>
      <c r="H53" s="25" t="s">
        <v>372</v>
      </c>
      <c r="I53" s="11"/>
      <c r="J53" s="5" t="s">
        <v>171</v>
      </c>
      <c r="K53" s="6" t="s">
        <v>198</v>
      </c>
      <c r="L53" s="11"/>
      <c r="M53" s="8" t="s">
        <v>415</v>
      </c>
      <c r="N53" s="24" t="s">
        <v>343</v>
      </c>
      <c r="O53" s="11"/>
      <c r="P53"/>
      <c r="Q53"/>
    </row>
    <row r="54" spans="1:17" s="7" customFormat="1" x14ac:dyDescent="0.25">
      <c r="A54"/>
      <c r="B54"/>
      <c r="C54"/>
      <c r="D54"/>
      <c r="E54"/>
      <c r="F54"/>
      <c r="G54" s="20" t="s">
        <v>192</v>
      </c>
      <c r="H54" s="21" t="s">
        <v>215</v>
      </c>
      <c r="I54" s="11"/>
      <c r="J54" s="8" t="s">
        <v>313</v>
      </c>
      <c r="K54" s="24" t="s">
        <v>324</v>
      </c>
      <c r="L54" s="11"/>
      <c r="M54" s="8" t="s">
        <v>416</v>
      </c>
      <c r="N54" s="24" t="s">
        <v>344</v>
      </c>
      <c r="O54" s="11"/>
      <c r="P54"/>
      <c r="Q54"/>
    </row>
    <row r="55" spans="1:17" s="7" customFormat="1" x14ac:dyDescent="0.25">
      <c r="A55"/>
      <c r="B55"/>
      <c r="C55"/>
      <c r="D55"/>
      <c r="E55"/>
      <c r="F55"/>
      <c r="G55" s="8" t="s">
        <v>314</v>
      </c>
      <c r="H55" s="25" t="s">
        <v>333</v>
      </c>
      <c r="I55" s="11"/>
      <c r="J55" s="8" t="s">
        <v>314</v>
      </c>
      <c r="K55" s="24" t="s">
        <v>325</v>
      </c>
      <c r="L55" s="11"/>
      <c r="M55" s="8" t="s">
        <v>417</v>
      </c>
      <c r="N55" s="24" t="s">
        <v>345</v>
      </c>
      <c r="O55" s="11"/>
      <c r="P55"/>
      <c r="Q55"/>
    </row>
    <row r="56" spans="1:17" s="7" customFormat="1" x14ac:dyDescent="0.25">
      <c r="A56"/>
      <c r="B56"/>
      <c r="C56"/>
      <c r="D56"/>
      <c r="E56"/>
      <c r="F56"/>
      <c r="G56" s="8" t="s">
        <v>366</v>
      </c>
      <c r="H56" s="25" t="s">
        <v>334</v>
      </c>
      <c r="I56" s="11"/>
      <c r="J56" s="8" t="s">
        <v>177</v>
      </c>
      <c r="K56" s="24" t="s">
        <v>326</v>
      </c>
      <c r="L56" s="11"/>
      <c r="M56" s="12" t="s">
        <v>268</v>
      </c>
      <c r="N56" s="13" t="s">
        <v>269</v>
      </c>
      <c r="O56" s="11"/>
      <c r="P56"/>
      <c r="Q56"/>
    </row>
    <row r="57" spans="1:17" s="4" customFormat="1" ht="15.75" thickBot="1" x14ac:dyDescent="0.3">
      <c r="A57"/>
      <c r="B57"/>
      <c r="C57"/>
      <c r="D57"/>
      <c r="E57"/>
      <c r="F57"/>
      <c r="G57" s="23" t="s">
        <v>383</v>
      </c>
      <c r="H57" s="31" t="s">
        <v>373</v>
      </c>
      <c r="I57" s="11"/>
      <c r="J57" s="8" t="s">
        <v>366</v>
      </c>
      <c r="K57" s="24" t="s">
        <v>370</v>
      </c>
      <c r="L57" s="11"/>
      <c r="M57" s="14" t="s">
        <v>268</v>
      </c>
      <c r="N57" s="15" t="s">
        <v>270</v>
      </c>
      <c r="O57" s="11"/>
      <c r="P57"/>
      <c r="Q57"/>
    </row>
    <row r="58" spans="1:17" s="7" customFormat="1" x14ac:dyDescent="0.25">
      <c r="A58"/>
      <c r="B58"/>
      <c r="C58"/>
      <c r="D58"/>
      <c r="E58"/>
      <c r="F58"/>
      <c r="G58" s="8" t="s">
        <v>384</v>
      </c>
      <c r="H58" s="24" t="s">
        <v>374</v>
      </c>
      <c r="I58" s="11"/>
      <c r="J58" s="12" t="s">
        <v>199</v>
      </c>
      <c r="K58" s="13" t="s">
        <v>200</v>
      </c>
      <c r="L58" s="11"/>
      <c r="M58"/>
      <c r="N58"/>
      <c r="O58" s="11"/>
      <c r="P58"/>
      <c r="Q58"/>
    </row>
    <row r="59" spans="1:17" s="7" customFormat="1" x14ac:dyDescent="0.25">
      <c r="A59"/>
      <c r="B59"/>
      <c r="C59"/>
      <c r="D59"/>
      <c r="E59"/>
      <c r="F59"/>
      <c r="G59" s="8" t="s">
        <v>385</v>
      </c>
      <c r="H59" s="24" t="s">
        <v>375</v>
      </c>
      <c r="I59" s="11"/>
      <c r="J59" s="5" t="s">
        <v>169</v>
      </c>
      <c r="K59" s="6" t="s">
        <v>201</v>
      </c>
      <c r="L59" s="11"/>
      <c r="M59"/>
      <c r="N59"/>
      <c r="O59" s="11"/>
      <c r="P59"/>
      <c r="Q59"/>
    </row>
    <row r="60" spans="1:17" s="7" customFormat="1" x14ac:dyDescent="0.25">
      <c r="A60"/>
      <c r="B60"/>
      <c r="C60"/>
      <c r="D60"/>
      <c r="E60"/>
      <c r="F60"/>
      <c r="G60" s="8" t="s">
        <v>386</v>
      </c>
      <c r="H60" s="24" t="s">
        <v>376</v>
      </c>
      <c r="I60" s="11"/>
      <c r="J60" s="5" t="s">
        <v>171</v>
      </c>
      <c r="K60" s="6" t="s">
        <v>202</v>
      </c>
      <c r="L60" s="11"/>
      <c r="M60"/>
      <c r="N60"/>
      <c r="O60" s="11"/>
      <c r="P60"/>
      <c r="Q60"/>
    </row>
    <row r="61" spans="1:17" s="4" customFormat="1" x14ac:dyDescent="0.25">
      <c r="A61"/>
      <c r="B61"/>
      <c r="C61"/>
      <c r="D61"/>
      <c r="E61"/>
      <c r="F61"/>
      <c r="G61" s="8" t="s">
        <v>387</v>
      </c>
      <c r="H61" s="24" t="s">
        <v>377</v>
      </c>
      <c r="I61" s="11"/>
      <c r="J61" s="5" t="s">
        <v>173</v>
      </c>
      <c r="K61" s="6" t="s">
        <v>203</v>
      </c>
      <c r="L61" s="11"/>
      <c r="M61"/>
      <c r="N61"/>
      <c r="O61" s="11"/>
      <c r="P61"/>
      <c r="Q61"/>
    </row>
    <row r="62" spans="1:17" s="7" customFormat="1" x14ac:dyDescent="0.25">
      <c r="A62"/>
      <c r="B62"/>
      <c r="C62"/>
      <c r="D62"/>
      <c r="E62"/>
      <c r="F62"/>
      <c r="G62" s="8" t="s">
        <v>388</v>
      </c>
      <c r="H62" s="24" t="s">
        <v>378</v>
      </c>
      <c r="I62" s="11"/>
      <c r="J62" s="5" t="s">
        <v>182</v>
      </c>
      <c r="K62" s="6" t="s">
        <v>204</v>
      </c>
      <c r="L62" s="11"/>
      <c r="M62"/>
      <c r="N62"/>
      <c r="O62" s="11"/>
      <c r="P62"/>
      <c r="Q62"/>
    </row>
    <row r="63" spans="1:17" s="7" customFormat="1" x14ac:dyDescent="0.25">
      <c r="A63"/>
      <c r="B63"/>
      <c r="C63"/>
      <c r="D63"/>
      <c r="E63"/>
      <c r="F63"/>
      <c r="G63" s="8" t="s">
        <v>389</v>
      </c>
      <c r="H63" s="24" t="s">
        <v>379</v>
      </c>
      <c r="I63" s="11"/>
      <c r="J63" s="8" t="s">
        <v>313</v>
      </c>
      <c r="K63" s="24" t="s">
        <v>363</v>
      </c>
      <c r="L63" s="11"/>
      <c r="M63"/>
      <c r="N63"/>
      <c r="O63" s="11"/>
      <c r="P63"/>
      <c r="Q63"/>
    </row>
    <row r="64" spans="1:17" s="7" customFormat="1" x14ac:dyDescent="0.25">
      <c r="A64"/>
      <c r="B64"/>
      <c r="C64"/>
      <c r="D64"/>
      <c r="E64"/>
      <c r="F64"/>
      <c r="G64" s="8" t="s">
        <v>390</v>
      </c>
      <c r="H64" s="24" t="s">
        <v>380</v>
      </c>
      <c r="I64" s="11"/>
      <c r="J64" s="5" t="s">
        <v>192</v>
      </c>
      <c r="K64" s="6" t="s">
        <v>205</v>
      </c>
      <c r="L64" s="11"/>
      <c r="M64"/>
      <c r="N64"/>
      <c r="O64" s="11"/>
      <c r="P64"/>
      <c r="Q64"/>
    </row>
    <row r="65" spans="1:17" s="7" customFormat="1" x14ac:dyDescent="0.25">
      <c r="A65"/>
      <c r="B65"/>
      <c r="C65"/>
      <c r="D65"/>
      <c r="E65"/>
      <c r="F65"/>
      <c r="G65" s="8" t="s">
        <v>391</v>
      </c>
      <c r="H65" s="24" t="s">
        <v>381</v>
      </c>
      <c r="I65" s="11"/>
      <c r="J65" s="8" t="s">
        <v>314</v>
      </c>
      <c r="K65" s="24" t="s">
        <v>328</v>
      </c>
      <c r="L65" s="11"/>
      <c r="M65"/>
      <c r="N65"/>
      <c r="O65" s="11"/>
      <c r="P65"/>
      <c r="Q65"/>
    </row>
    <row r="66" spans="1:17" s="7" customFormat="1" x14ac:dyDescent="0.25">
      <c r="A66"/>
      <c r="B66"/>
      <c r="C66"/>
      <c r="D66"/>
      <c r="E66"/>
      <c r="F66"/>
      <c r="G66" s="8" t="s">
        <v>392</v>
      </c>
      <c r="H66" s="24" t="s">
        <v>382</v>
      </c>
      <c r="I66" s="11"/>
      <c r="J66" s="8" t="s">
        <v>177</v>
      </c>
      <c r="K66" s="24" t="s">
        <v>327</v>
      </c>
      <c r="L66" s="11"/>
      <c r="M66"/>
      <c r="N66"/>
      <c r="O66" s="11"/>
      <c r="P66"/>
      <c r="Q66"/>
    </row>
    <row r="67" spans="1:17" s="4" customFormat="1" ht="15.75" thickBot="1" x14ac:dyDescent="0.3">
      <c r="A67"/>
      <c r="B67"/>
      <c r="C67"/>
      <c r="D67"/>
      <c r="E67"/>
      <c r="F67"/>
      <c r="G67" s="43" t="s">
        <v>412</v>
      </c>
      <c r="H67" s="44" t="s">
        <v>413</v>
      </c>
      <c r="I67" s="11"/>
      <c r="J67" s="8" t="s">
        <v>366</v>
      </c>
      <c r="K67" s="24" t="s">
        <v>329</v>
      </c>
      <c r="L67" s="11"/>
      <c r="M67"/>
      <c r="N67"/>
      <c r="O67" s="11"/>
      <c r="P67"/>
      <c r="Q67"/>
    </row>
    <row r="68" spans="1:17" s="7" customFormat="1" x14ac:dyDescent="0.25">
      <c r="A68"/>
      <c r="B68"/>
      <c r="C68"/>
      <c r="D68"/>
      <c r="E68"/>
      <c r="F68"/>
      <c r="G68" s="4"/>
      <c r="H68" s="4"/>
      <c r="I68" s="11"/>
      <c r="J68" s="4"/>
      <c r="K68" s="4"/>
      <c r="L68" s="11"/>
      <c r="M68"/>
      <c r="N68"/>
      <c r="O68" s="11"/>
      <c r="P68"/>
      <c r="Q68"/>
    </row>
    <row r="69" spans="1:17" s="7" customFormat="1" x14ac:dyDescent="0.25">
      <c r="A69"/>
      <c r="B69"/>
      <c r="C69"/>
      <c r="D69"/>
      <c r="E69"/>
      <c r="F69"/>
      <c r="G69" s="11"/>
      <c r="H69" s="11"/>
      <c r="I69" s="11"/>
      <c r="J69" s="11"/>
      <c r="K69" s="11"/>
      <c r="L69" s="11"/>
      <c r="M69"/>
      <c r="N69"/>
      <c r="O69" s="11"/>
      <c r="P69"/>
      <c r="Q69"/>
    </row>
    <row r="70" spans="1:17" s="4" customFormat="1" x14ac:dyDescent="0.25">
      <c r="A70"/>
      <c r="B70"/>
      <c r="C70"/>
      <c r="D70"/>
      <c r="E70"/>
      <c r="F70"/>
      <c r="G70" s="11"/>
      <c r="H70" s="11"/>
      <c r="I70" s="11"/>
      <c r="J70" s="11"/>
      <c r="K70" s="11"/>
      <c r="L70" s="11"/>
      <c r="M70"/>
      <c r="N70"/>
      <c r="O70" s="11"/>
      <c r="P70"/>
      <c r="Q70"/>
    </row>
    <row r="71" spans="1:17" s="7" customFormat="1" x14ac:dyDescent="0.25">
      <c r="A71"/>
      <c r="B71"/>
      <c r="C71"/>
      <c r="D71"/>
      <c r="E71"/>
      <c r="F71"/>
      <c r="G71" s="11"/>
      <c r="H71" s="11"/>
      <c r="I71" s="11"/>
      <c r="J71" s="11"/>
      <c r="K71" s="11"/>
      <c r="L71" s="11"/>
      <c r="M71"/>
      <c r="N71"/>
      <c r="O71" s="11"/>
      <c r="P71"/>
      <c r="Q71"/>
    </row>
    <row r="72" spans="1:17" s="7" customFormat="1" x14ac:dyDescent="0.25">
      <c r="A72"/>
      <c r="B72"/>
      <c r="C72"/>
      <c r="D72"/>
      <c r="E72"/>
      <c r="F72"/>
      <c r="G72" s="11"/>
      <c r="H72" s="11"/>
      <c r="I72" s="11"/>
      <c r="J72" s="11"/>
      <c r="K72" s="11"/>
      <c r="L72" s="11"/>
      <c r="M72"/>
      <c r="N72"/>
      <c r="O72" s="11"/>
      <c r="P72"/>
      <c r="Q72"/>
    </row>
    <row r="73" spans="1:17" s="4" customFormat="1" x14ac:dyDescent="0.25">
      <c r="A73"/>
      <c r="B73"/>
      <c r="C73"/>
      <c r="D73"/>
      <c r="E73"/>
      <c r="F73"/>
      <c r="G73" s="11"/>
      <c r="H73" s="11"/>
      <c r="I73" s="11"/>
      <c r="J73" s="11"/>
      <c r="K73" s="11"/>
      <c r="L73" s="11"/>
      <c r="M73"/>
      <c r="N73"/>
      <c r="O73" s="11"/>
      <c r="P73"/>
      <c r="Q73"/>
    </row>
    <row r="74" spans="1:17" s="7" customFormat="1" x14ac:dyDescent="0.25">
      <c r="A74"/>
      <c r="B74"/>
      <c r="C74"/>
      <c r="D74"/>
      <c r="E74"/>
      <c r="F74"/>
      <c r="G74" s="11"/>
      <c r="H74" s="11"/>
      <c r="I74" s="11"/>
      <c r="J74" s="11"/>
      <c r="K74" s="11"/>
      <c r="L74" s="11"/>
      <c r="M74"/>
      <c r="N74"/>
      <c r="O74" s="11"/>
      <c r="P74"/>
      <c r="Q74"/>
    </row>
    <row r="75" spans="1:17" s="4" customFormat="1" x14ac:dyDescent="0.25">
      <c r="A75"/>
      <c r="B75"/>
      <c r="C75"/>
      <c r="D75"/>
      <c r="E75"/>
      <c r="F75"/>
      <c r="G75" s="11"/>
      <c r="H75" s="11"/>
      <c r="I75" s="11"/>
      <c r="J75" s="11"/>
      <c r="K75" s="11"/>
      <c r="L75" s="11"/>
      <c r="M75"/>
      <c r="N75"/>
      <c r="O75" s="11"/>
      <c r="P75"/>
      <c r="Q75"/>
    </row>
    <row r="76" spans="1:17" s="7" customFormat="1" x14ac:dyDescent="0.25">
      <c r="A76"/>
      <c r="B76"/>
      <c r="C76"/>
      <c r="D76"/>
      <c r="E76"/>
      <c r="F76"/>
      <c r="G76"/>
      <c r="H76"/>
      <c r="I76" s="11"/>
      <c r="J76"/>
      <c r="K76"/>
      <c r="L76" s="11"/>
      <c r="M76"/>
      <c r="N76"/>
      <c r="O76" s="11"/>
      <c r="P76"/>
      <c r="Q76"/>
    </row>
    <row r="77" spans="1:17" s="7" customFormat="1" x14ac:dyDescent="0.25">
      <c r="A77"/>
      <c r="B77"/>
      <c r="C77"/>
      <c r="D77"/>
      <c r="E77"/>
      <c r="F77"/>
      <c r="G77"/>
      <c r="H77"/>
      <c r="I77" s="11"/>
      <c r="J77"/>
      <c r="K77"/>
      <c r="L77" s="11"/>
      <c r="M77"/>
      <c r="N77"/>
      <c r="O77" s="11"/>
      <c r="P77"/>
      <c r="Q77"/>
    </row>
    <row r="78" spans="1:17" s="7" customFormat="1" x14ac:dyDescent="0.25">
      <c r="A78"/>
      <c r="B78"/>
      <c r="C78"/>
      <c r="D78"/>
      <c r="E78"/>
      <c r="F78"/>
      <c r="G78"/>
      <c r="H78"/>
      <c r="I78" s="11"/>
      <c r="J78"/>
      <c r="K78"/>
      <c r="L78" s="11"/>
      <c r="M78"/>
      <c r="N78"/>
      <c r="O78" s="11"/>
      <c r="P78"/>
      <c r="Q78"/>
    </row>
    <row r="79" spans="1:17" x14ac:dyDescent="0.25">
      <c r="A79"/>
      <c r="B79"/>
      <c r="D79"/>
      <c r="E79"/>
      <c r="G79"/>
      <c r="H79"/>
      <c r="J79"/>
      <c r="K79"/>
      <c r="M79"/>
      <c r="N79"/>
      <c r="P79"/>
      <c r="Q79"/>
    </row>
    <row r="80" spans="1:17" x14ac:dyDescent="0.25">
      <c r="G80"/>
      <c r="H80"/>
      <c r="J80"/>
      <c r="K80"/>
      <c r="M80"/>
      <c r="N80"/>
      <c r="P80"/>
      <c r="Q80"/>
    </row>
    <row r="81" spans="7:17" ht="29.25" customHeight="1" x14ac:dyDescent="0.25">
      <c r="G81"/>
      <c r="H81"/>
      <c r="J81"/>
      <c r="K81"/>
      <c r="M81"/>
      <c r="N81"/>
      <c r="P81"/>
      <c r="Q81"/>
    </row>
    <row r="82" spans="7:17" x14ac:dyDescent="0.25">
      <c r="G82"/>
      <c r="H82"/>
      <c r="J82"/>
      <c r="K82"/>
      <c r="M82"/>
      <c r="N82"/>
    </row>
    <row r="83" spans="7:17" x14ac:dyDescent="0.25">
      <c r="J83"/>
      <c r="K83"/>
      <c r="M83"/>
      <c r="N83"/>
    </row>
    <row r="84" spans="7:17" x14ac:dyDescent="0.25">
      <c r="J84"/>
      <c r="K84"/>
      <c r="M84"/>
      <c r="N84"/>
    </row>
    <row r="85" spans="7:17" x14ac:dyDescent="0.25">
      <c r="J85"/>
      <c r="K85"/>
      <c r="M85"/>
      <c r="N85"/>
    </row>
    <row r="86" spans="7:17" x14ac:dyDescent="0.25">
      <c r="J86"/>
      <c r="K86"/>
      <c r="M86"/>
      <c r="N86"/>
    </row>
    <row r="87" spans="7:17" x14ac:dyDescent="0.25">
      <c r="J87"/>
      <c r="K87"/>
      <c r="M87"/>
      <c r="N87"/>
    </row>
    <row r="88" spans="7:17" x14ac:dyDescent="0.25">
      <c r="J88"/>
      <c r="K88"/>
      <c r="M88"/>
      <c r="N88"/>
    </row>
    <row r="89" spans="7:17" x14ac:dyDescent="0.25">
      <c r="J89"/>
      <c r="K89"/>
      <c r="M89"/>
      <c r="N89"/>
    </row>
    <row r="90" spans="7:17" x14ac:dyDescent="0.25">
      <c r="J90"/>
      <c r="K90"/>
      <c r="M90"/>
      <c r="N90"/>
    </row>
    <row r="91" spans="7:17" x14ac:dyDescent="0.25">
      <c r="J91"/>
      <c r="K91"/>
    </row>
    <row r="92" spans="7:17" x14ac:dyDescent="0.25">
      <c r="J92"/>
      <c r="K92"/>
    </row>
    <row r="93" spans="7:17" x14ac:dyDescent="0.25">
      <c r="J93"/>
      <c r="K93"/>
    </row>
    <row r="94" spans="7:17" x14ac:dyDescent="0.25">
      <c r="J94"/>
      <c r="K94"/>
    </row>
    <row r="95" spans="7:17" x14ac:dyDescent="0.25">
      <c r="J95"/>
      <c r="K95"/>
    </row>
    <row r="96" spans="7:17" x14ac:dyDescent="0.25">
      <c r="J96"/>
      <c r="K96"/>
    </row>
    <row r="97" spans="10:11" x14ac:dyDescent="0.25">
      <c r="J97"/>
      <c r="K97"/>
    </row>
    <row r="98" spans="10:11" x14ac:dyDescent="0.25">
      <c r="J98"/>
      <c r="K98"/>
    </row>
    <row r="99" spans="10:11" x14ac:dyDescent="0.25">
      <c r="J99"/>
      <c r="K99"/>
    </row>
    <row r="100" spans="10:11" x14ac:dyDescent="0.25">
      <c r="J100"/>
      <c r="K100"/>
    </row>
  </sheetData>
  <mergeCells count="2">
    <mergeCell ref="D3:N3"/>
    <mergeCell ref="A2:Q2"/>
  </mergeCells>
  <printOptions horizontalCentered="1" verticalCentered="1"/>
  <pageMargins left="0.34" right="0.28999999999999998" top="0.35" bottom="0.53" header="0.25" footer="0.25"/>
  <pageSetup paperSize="17" scale="43" orientation="landscape" r:id="rId1"/>
  <headerFooter scaleWithDoc="0">
    <oddFooter>&amp;L&amp;F,  &amp;A&amp;RPage &amp;P of &amp;N, &amp;D</oddFooter>
  </headerFooter>
  <rowBreaks count="3" manualBreakCount="3">
    <brk id="27" max="16" man="1"/>
    <brk id="55" max="16" man="1"/>
    <brk id="77" max="16"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J42"/>
  <sheetViews>
    <sheetView view="pageLayout" zoomScaleNormal="100" workbookViewId="0">
      <selection activeCell="A2" sqref="A2:I2"/>
    </sheetView>
  </sheetViews>
  <sheetFormatPr defaultColWidth="8.85546875" defaultRowHeight="15" x14ac:dyDescent="0.25"/>
  <cols>
    <col min="9" max="9" width="12.85546875" customWidth="1"/>
  </cols>
  <sheetData>
    <row r="1" spans="1:10" x14ac:dyDescent="0.25">
      <c r="A1" s="101"/>
      <c r="B1" s="103"/>
      <c r="C1" s="103"/>
      <c r="D1" s="103"/>
      <c r="E1" s="103"/>
      <c r="F1" s="103"/>
      <c r="G1" s="103"/>
      <c r="H1" s="103"/>
      <c r="I1" s="101"/>
    </row>
    <row r="2" spans="1:10" ht="30" customHeight="1" x14ac:dyDescent="0.25">
      <c r="A2" s="374" t="s">
        <v>524</v>
      </c>
      <c r="B2" s="375"/>
      <c r="C2" s="375"/>
      <c r="D2" s="375"/>
      <c r="E2" s="375"/>
      <c r="F2" s="375"/>
      <c r="G2" s="375"/>
      <c r="H2" s="375"/>
      <c r="I2" s="375"/>
      <c r="J2" s="104"/>
    </row>
    <row r="3" spans="1:10" ht="18" x14ac:dyDescent="0.25">
      <c r="A3" s="376" t="s">
        <v>638</v>
      </c>
      <c r="B3" s="376"/>
      <c r="C3" s="376"/>
      <c r="D3" s="376"/>
      <c r="E3" s="376"/>
      <c r="F3" s="376"/>
      <c r="G3" s="376"/>
      <c r="H3" s="376"/>
      <c r="I3" s="376"/>
    </row>
    <row r="4" spans="1:10" ht="18" x14ac:dyDescent="0.25">
      <c r="A4" s="377" t="s">
        <v>639</v>
      </c>
      <c r="B4" s="377"/>
      <c r="C4" s="377"/>
      <c r="D4" s="377"/>
      <c r="E4" s="377"/>
      <c r="F4" s="377"/>
      <c r="G4" s="377"/>
      <c r="H4" s="377"/>
      <c r="I4" s="377"/>
    </row>
    <row r="5" spans="1:10" x14ac:dyDescent="0.25">
      <c r="A5" s="101"/>
      <c r="B5" s="103"/>
      <c r="C5" s="103"/>
      <c r="D5" s="103"/>
      <c r="E5" s="103"/>
      <c r="F5" s="103"/>
      <c r="G5" s="103"/>
      <c r="H5" s="103"/>
      <c r="I5" s="101"/>
    </row>
    <row r="6" spans="1:10" x14ac:dyDescent="0.25">
      <c r="A6" s="101"/>
      <c r="B6" s="103"/>
      <c r="C6" s="103"/>
      <c r="D6" s="103"/>
      <c r="E6" s="103"/>
      <c r="F6" s="103"/>
      <c r="G6" s="103"/>
      <c r="H6" s="103"/>
      <c r="I6" s="101"/>
    </row>
    <row r="7" spans="1:10" ht="15.75" x14ac:dyDescent="0.25">
      <c r="A7" s="109" t="s">
        <v>511</v>
      </c>
      <c r="B7" s="109"/>
      <c r="C7" s="103"/>
      <c r="D7" s="103"/>
      <c r="E7" s="103"/>
      <c r="F7" s="378" t="s">
        <v>512</v>
      </c>
      <c r="G7" s="378"/>
      <c r="H7" s="103"/>
      <c r="I7" s="101"/>
    </row>
    <row r="8" spans="1:10" x14ac:dyDescent="0.25">
      <c r="A8" s="101"/>
      <c r="B8" s="103"/>
      <c r="C8" s="103"/>
      <c r="D8" s="103"/>
      <c r="E8" s="103"/>
      <c r="F8" s="103"/>
      <c r="G8" s="101"/>
      <c r="H8" s="103"/>
      <c r="I8" s="101"/>
    </row>
    <row r="9" spans="1:10" x14ac:dyDescent="0.25">
      <c r="A9" s="101"/>
      <c r="B9" s="103"/>
      <c r="C9" s="103"/>
      <c r="D9" s="103"/>
      <c r="E9" s="103"/>
      <c r="F9" s="103"/>
      <c r="G9" s="101"/>
      <c r="H9" s="103"/>
      <c r="I9" s="101"/>
    </row>
    <row r="10" spans="1:10" x14ac:dyDescent="0.25">
      <c r="A10" s="101"/>
      <c r="B10" s="103"/>
      <c r="C10" s="103"/>
      <c r="D10" s="103"/>
      <c r="E10" s="103"/>
      <c r="F10" s="103"/>
      <c r="G10" s="101"/>
      <c r="H10" s="103"/>
      <c r="I10" s="101"/>
    </row>
    <row r="11" spans="1:10" x14ac:dyDescent="0.25">
      <c r="A11" s="101"/>
      <c r="B11" s="101"/>
      <c r="C11" s="101"/>
      <c r="D11" s="103"/>
      <c r="E11" s="103"/>
      <c r="F11" s="103"/>
      <c r="G11" s="101"/>
      <c r="H11" s="103"/>
      <c r="I11" s="101"/>
    </row>
    <row r="12" spans="1:10" x14ac:dyDescent="0.25">
      <c r="A12" s="101"/>
      <c r="B12" s="101"/>
      <c r="C12" s="101"/>
      <c r="D12" s="103"/>
      <c r="E12" s="103"/>
      <c r="F12" s="103"/>
      <c r="G12" s="101"/>
      <c r="H12" s="103"/>
      <c r="I12" s="101"/>
    </row>
    <row r="13" spans="1:10" x14ac:dyDescent="0.25">
      <c r="A13" s="101"/>
      <c r="B13" s="101"/>
      <c r="C13" s="101"/>
      <c r="D13" s="103"/>
      <c r="E13" s="103"/>
      <c r="F13" s="103"/>
      <c r="G13" s="101"/>
      <c r="H13" s="103"/>
      <c r="I13" s="101"/>
    </row>
    <row r="14" spans="1:10" x14ac:dyDescent="0.25">
      <c r="A14" s="101"/>
      <c r="B14" s="101"/>
      <c r="C14" s="101"/>
      <c r="D14" s="103"/>
      <c r="E14" s="103"/>
      <c r="F14" s="103"/>
      <c r="G14" s="101"/>
      <c r="H14" s="103"/>
      <c r="I14" s="101"/>
    </row>
    <row r="15" spans="1:10" x14ac:dyDescent="0.25">
      <c r="A15" s="101"/>
      <c r="B15" s="101"/>
      <c r="C15" s="101"/>
      <c r="D15" s="103"/>
      <c r="E15" s="103"/>
      <c r="F15" s="103"/>
      <c r="G15" s="101"/>
      <c r="H15" s="103"/>
      <c r="I15" s="101"/>
    </row>
    <row r="16" spans="1:10" ht="15.75" x14ac:dyDescent="0.25">
      <c r="A16" s="379" t="s">
        <v>512</v>
      </c>
      <c r="B16" s="379"/>
      <c r="C16" s="101"/>
      <c r="D16" s="103"/>
      <c r="E16" s="103"/>
      <c r="F16" s="379" t="s">
        <v>512</v>
      </c>
      <c r="G16" s="379"/>
      <c r="H16" s="103"/>
      <c r="I16" s="101"/>
    </row>
    <row r="17" spans="1:9" x14ac:dyDescent="0.25">
      <c r="A17" s="101"/>
      <c r="B17" s="103"/>
      <c r="C17" s="103"/>
      <c r="D17" s="101"/>
      <c r="E17" s="103"/>
      <c r="F17" s="103"/>
      <c r="G17" s="101"/>
      <c r="H17" s="103"/>
      <c r="I17" s="101"/>
    </row>
    <row r="18" spans="1:9" x14ac:dyDescent="0.25">
      <c r="A18" s="101"/>
      <c r="B18" s="101"/>
      <c r="C18" s="101"/>
      <c r="D18" s="103"/>
      <c r="E18" s="103"/>
      <c r="F18" s="103"/>
      <c r="G18" s="101"/>
      <c r="H18" s="103"/>
      <c r="I18" s="101"/>
    </row>
    <row r="19" spans="1:9" x14ac:dyDescent="0.25">
      <c r="A19" s="101"/>
      <c r="B19" s="105"/>
      <c r="C19" s="105"/>
      <c r="D19" s="103"/>
      <c r="E19" s="103"/>
      <c r="F19" s="103"/>
      <c r="G19" s="101"/>
      <c r="H19" s="103"/>
      <c r="I19" s="101"/>
    </row>
    <row r="20" spans="1:9" x14ac:dyDescent="0.25">
      <c r="A20" s="101"/>
      <c r="B20" s="101"/>
      <c r="C20" s="101"/>
      <c r="D20" s="103"/>
      <c r="E20" s="103"/>
      <c r="F20" s="103"/>
      <c r="G20" s="101"/>
      <c r="H20" s="103"/>
      <c r="I20" s="101"/>
    </row>
    <row r="21" spans="1:9" x14ac:dyDescent="0.25">
      <c r="A21" s="101"/>
      <c r="B21" s="103"/>
      <c r="C21" s="103"/>
      <c r="D21" s="103"/>
      <c r="E21" s="103"/>
      <c r="F21" s="103"/>
      <c r="G21" s="101"/>
      <c r="H21" s="103"/>
      <c r="I21" s="101"/>
    </row>
    <row r="22" spans="1:9" x14ac:dyDescent="0.25">
      <c r="A22" s="101"/>
      <c r="B22" s="106"/>
      <c r="C22" s="106"/>
      <c r="D22" s="103"/>
      <c r="E22" s="103"/>
      <c r="F22" s="103"/>
      <c r="G22" s="101"/>
      <c r="H22" s="103"/>
      <c r="I22" s="101"/>
    </row>
    <row r="23" spans="1:9" x14ac:dyDescent="0.25">
      <c r="A23" s="101"/>
      <c r="B23" s="103"/>
      <c r="C23" s="103"/>
      <c r="D23" s="103"/>
      <c r="E23" s="103"/>
      <c r="F23" s="103"/>
      <c r="G23" s="101"/>
      <c r="H23" s="103"/>
      <c r="I23" s="101"/>
    </row>
    <row r="24" spans="1:9" x14ac:dyDescent="0.25">
      <c r="A24" s="101"/>
      <c r="B24" s="103"/>
      <c r="C24" s="103"/>
      <c r="D24" s="103"/>
      <c r="E24" s="103" t="s">
        <v>555</v>
      </c>
      <c r="F24" s="103"/>
      <c r="G24" s="101"/>
      <c r="H24" s="103"/>
      <c r="I24" s="101"/>
    </row>
    <row r="25" spans="1:9" ht="15.75" x14ac:dyDescent="0.25">
      <c r="A25" s="102" t="s">
        <v>525</v>
      </c>
      <c r="B25" s="103"/>
      <c r="C25" s="103"/>
      <c r="D25" s="103"/>
      <c r="E25" s="103"/>
      <c r="F25" s="102" t="s">
        <v>525</v>
      </c>
      <c r="G25" s="101"/>
      <c r="H25" s="103"/>
      <c r="I25" s="101"/>
    </row>
    <row r="26" spans="1:9" ht="15.75" x14ac:dyDescent="0.25">
      <c r="A26" s="102"/>
      <c r="B26" s="103"/>
      <c r="C26" s="103"/>
      <c r="D26" s="103"/>
      <c r="E26" s="103"/>
      <c r="F26" s="102"/>
      <c r="G26" s="101"/>
      <c r="H26" s="103"/>
      <c r="I26" s="101"/>
    </row>
    <row r="27" spans="1:9" x14ac:dyDescent="0.25">
      <c r="A27" s="101"/>
      <c r="B27" s="103"/>
      <c r="C27" s="103"/>
      <c r="D27" s="103"/>
      <c r="E27" s="103"/>
      <c r="F27" s="103"/>
      <c r="G27" s="101"/>
      <c r="H27" s="103"/>
      <c r="I27" s="101"/>
    </row>
    <row r="28" spans="1:9" x14ac:dyDescent="0.25">
      <c r="A28" s="101"/>
      <c r="B28" s="103"/>
      <c r="C28" s="103"/>
      <c r="D28" s="103"/>
      <c r="E28" s="103"/>
      <c r="F28" s="103"/>
      <c r="G28" s="101"/>
      <c r="H28" s="103"/>
      <c r="I28" s="101"/>
    </row>
    <row r="29" spans="1:9" x14ac:dyDescent="0.25">
      <c r="A29" s="101"/>
      <c r="B29" s="103"/>
      <c r="C29" s="103"/>
      <c r="D29" s="103"/>
      <c r="E29" s="103"/>
      <c r="F29" s="103"/>
      <c r="G29" s="101"/>
      <c r="H29" s="103"/>
      <c r="I29" s="101"/>
    </row>
    <row r="30" spans="1:9" x14ac:dyDescent="0.25">
      <c r="A30" s="101"/>
      <c r="B30" s="103"/>
      <c r="C30" s="103"/>
      <c r="D30" s="103"/>
      <c r="E30" s="103"/>
      <c r="F30" s="103"/>
      <c r="G30" s="101"/>
      <c r="H30" s="103"/>
      <c r="I30" s="101"/>
    </row>
    <row r="31" spans="1:9" x14ac:dyDescent="0.25">
      <c r="A31" s="101"/>
      <c r="B31" s="103"/>
      <c r="C31" s="103"/>
      <c r="D31" s="103"/>
      <c r="E31" s="103"/>
      <c r="F31" s="103"/>
      <c r="G31" s="101"/>
      <c r="H31" s="103"/>
      <c r="I31" s="101"/>
    </row>
    <row r="32" spans="1:9" x14ac:dyDescent="0.25">
      <c r="A32" s="101"/>
      <c r="B32" s="103"/>
      <c r="C32" s="103"/>
      <c r="D32" s="103"/>
      <c r="E32" s="103"/>
      <c r="F32" s="103"/>
      <c r="G32" s="101"/>
      <c r="H32" s="103"/>
      <c r="I32" s="101"/>
    </row>
    <row r="33" spans="1:9" x14ac:dyDescent="0.25">
      <c r="A33" s="101"/>
      <c r="B33" s="103"/>
      <c r="C33" s="103"/>
      <c r="D33" s="103"/>
      <c r="E33" s="103"/>
      <c r="F33" s="103"/>
      <c r="G33" s="101"/>
      <c r="H33" s="103"/>
      <c r="I33" s="101"/>
    </row>
    <row r="34" spans="1:9" ht="15.75" x14ac:dyDescent="0.25">
      <c r="A34" s="102" t="s">
        <v>525</v>
      </c>
      <c r="B34" s="103"/>
      <c r="C34" s="103"/>
      <c r="D34" s="103"/>
      <c r="E34" s="103"/>
      <c r="F34" s="103" t="s">
        <v>525</v>
      </c>
      <c r="G34" s="101"/>
      <c r="H34" s="103"/>
      <c r="I34" s="101"/>
    </row>
    <row r="35" spans="1:9" x14ac:dyDescent="0.25">
      <c r="A35" s="101"/>
      <c r="B35" s="103"/>
      <c r="C35" s="103"/>
      <c r="D35" s="103"/>
      <c r="E35" s="103"/>
      <c r="F35" s="103"/>
      <c r="G35" s="101"/>
      <c r="H35" s="103"/>
      <c r="I35" s="101"/>
    </row>
    <row r="36" spans="1:9" ht="15.75" x14ac:dyDescent="0.25">
      <c r="A36" s="102"/>
      <c r="B36" s="103"/>
      <c r="C36" s="103"/>
      <c r="D36" s="103"/>
      <c r="E36" s="103"/>
      <c r="F36" s="103"/>
      <c r="G36" s="103"/>
      <c r="H36" s="103"/>
      <c r="I36" s="101"/>
    </row>
    <row r="37" spans="1:9" x14ac:dyDescent="0.25">
      <c r="A37" s="101"/>
      <c r="B37" s="101"/>
      <c r="C37" s="101"/>
      <c r="D37" s="103"/>
      <c r="E37" s="103"/>
      <c r="F37" s="103"/>
      <c r="G37" s="103"/>
      <c r="H37" s="103"/>
      <c r="I37" s="101"/>
    </row>
    <row r="38" spans="1:9" x14ac:dyDescent="0.25">
      <c r="A38" s="101"/>
      <c r="B38" s="103"/>
      <c r="C38" s="103"/>
      <c r="D38" s="103"/>
      <c r="E38" s="103"/>
      <c r="F38" s="103"/>
      <c r="G38" s="103"/>
      <c r="H38" s="103"/>
      <c r="I38" s="101"/>
    </row>
    <row r="39" spans="1:9" x14ac:dyDescent="0.25">
      <c r="A39" s="101"/>
      <c r="B39" s="101"/>
      <c r="C39" s="101"/>
      <c r="D39" s="101"/>
      <c r="E39" s="101"/>
      <c r="F39" s="101"/>
      <c r="G39" s="101"/>
      <c r="H39" s="101"/>
      <c r="I39" s="101"/>
    </row>
    <row r="40" spans="1:9" x14ac:dyDescent="0.25">
      <c r="A40" s="101"/>
      <c r="B40" s="107"/>
      <c r="C40" s="107"/>
      <c r="D40" s="101"/>
      <c r="E40" s="101"/>
      <c r="F40" s="101"/>
      <c r="G40" s="101"/>
      <c r="H40" s="101"/>
      <c r="I40" s="101"/>
    </row>
    <row r="41" spans="1:9" x14ac:dyDescent="0.25">
      <c r="A41" s="101"/>
      <c r="B41" s="101"/>
      <c r="C41" s="101"/>
      <c r="D41" s="101"/>
      <c r="E41" s="101"/>
      <c r="F41" s="101"/>
      <c r="G41" s="101"/>
      <c r="H41" s="101"/>
      <c r="I41" s="101"/>
    </row>
    <row r="42" spans="1:9" x14ac:dyDescent="0.25">
      <c r="A42" s="101"/>
      <c r="B42" s="101"/>
      <c r="C42" s="101"/>
      <c r="D42" s="101"/>
      <c r="E42" s="101"/>
      <c r="F42" s="101"/>
      <c r="G42" s="101"/>
      <c r="H42" s="101"/>
      <c r="I42" s="101"/>
    </row>
  </sheetData>
  <mergeCells count="6">
    <mergeCell ref="A2:I2"/>
    <mergeCell ref="A3:I3"/>
    <mergeCell ref="A4:I4"/>
    <mergeCell ref="F7:G7"/>
    <mergeCell ref="A16:B16"/>
    <mergeCell ref="F16:G16"/>
  </mergeCells>
  <pageMargins left="0.7" right="0.7" top="0.75" bottom="0.75" header="0.3" footer="0.3"/>
  <pageSetup scale="97" orientation="portrait" r:id="rId1"/>
  <headerFooter>
    <oddHeader>&amp;L&amp;"Arial,Regular"&amp;10Facility for Rare Isotope Beams&amp;"-,Regular"&amp;11
&amp;"Arial,Italic"&amp;10FRIB Lattice File&amp;R&amp;"Arial,Regular"&amp;10FRIB-T10501-BL-000068-R003
Issued 8 June 2015</oddHeader>
    <oddFooter>&amp;L&amp;G</oddFooter>
  </headerFooter>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6:D20"/>
  <sheetViews>
    <sheetView view="pageLayout" topLeftCell="A4" zoomScaleNormal="100" workbookViewId="0">
      <selection activeCell="C8" sqref="C8"/>
    </sheetView>
  </sheetViews>
  <sheetFormatPr defaultColWidth="8.85546875" defaultRowHeight="15" x14ac:dyDescent="0.25"/>
  <cols>
    <col min="1" max="1" width="14.85546875" customWidth="1"/>
    <col min="2" max="2" width="21" customWidth="1"/>
    <col min="3" max="3" width="40.140625" customWidth="1"/>
  </cols>
  <sheetData>
    <row r="6" spans="1:4" s="108" customFormat="1" ht="21" thickBot="1" x14ac:dyDescent="0.35">
      <c r="A6" s="382" t="s">
        <v>513</v>
      </c>
      <c r="B6" s="382"/>
      <c r="C6" s="382"/>
    </row>
    <row r="7" spans="1:4" s="108" customFormat="1" x14ac:dyDescent="0.25">
      <c r="A7" s="110" t="s">
        <v>514</v>
      </c>
      <c r="B7" s="111" t="s">
        <v>515</v>
      </c>
      <c r="C7" s="111" t="s">
        <v>516</v>
      </c>
    </row>
    <row r="8" spans="1:4" s="108" customFormat="1" ht="75" x14ac:dyDescent="0.25">
      <c r="A8" s="180" t="s">
        <v>517</v>
      </c>
      <c r="B8" s="181">
        <v>42040</v>
      </c>
      <c r="C8" s="187" t="s">
        <v>633</v>
      </c>
    </row>
    <row r="9" spans="1:4" s="108" customFormat="1" x14ac:dyDescent="0.25">
      <c r="A9" s="183"/>
      <c r="B9" s="184"/>
      <c r="C9" s="182" t="s">
        <v>632</v>
      </c>
    </row>
    <row r="10" spans="1:4" s="108" customFormat="1" x14ac:dyDescent="0.25">
      <c r="A10" s="185"/>
      <c r="B10" s="186"/>
      <c r="C10" s="179" t="s">
        <v>631</v>
      </c>
    </row>
    <row r="11" spans="1:4" s="108" customFormat="1" ht="45" x14ac:dyDescent="0.25">
      <c r="A11" s="180" t="s">
        <v>634</v>
      </c>
      <c r="B11" s="181">
        <v>42283</v>
      </c>
      <c r="C11" s="187" t="s">
        <v>635</v>
      </c>
    </row>
    <row r="12" spans="1:4" s="108" customFormat="1" ht="60" x14ac:dyDescent="0.25">
      <c r="A12" s="191" t="s">
        <v>636</v>
      </c>
      <c r="B12" s="192">
        <v>42529</v>
      </c>
      <c r="C12" s="193" t="s">
        <v>637</v>
      </c>
    </row>
    <row r="13" spans="1:4" s="108" customFormat="1" x14ac:dyDescent="0.25">
      <c r="A13" s="188"/>
      <c r="B13" s="189"/>
      <c r="C13" s="190"/>
    </row>
    <row r="15" spans="1:4" ht="20.25" x14ac:dyDescent="0.25">
      <c r="A15" s="383" t="s">
        <v>518</v>
      </c>
      <c r="B15" s="384"/>
    </row>
    <row r="16" spans="1:4" ht="15.75" x14ac:dyDescent="0.25">
      <c r="A16" s="112" t="s">
        <v>523</v>
      </c>
      <c r="C16" s="385" t="s">
        <v>522</v>
      </c>
      <c r="D16" s="386"/>
    </row>
    <row r="17" spans="1:3" ht="20.25" x14ac:dyDescent="0.25">
      <c r="A17" s="383" t="s">
        <v>519</v>
      </c>
      <c r="B17" s="384"/>
    </row>
    <row r="18" spans="1:3" ht="15.75" x14ac:dyDescent="0.25">
      <c r="A18" s="380" t="s">
        <v>520</v>
      </c>
      <c r="B18" s="381"/>
      <c r="C18" s="381"/>
    </row>
    <row r="19" spans="1:3" ht="20.25" x14ac:dyDescent="0.25">
      <c r="A19" s="383" t="s">
        <v>521</v>
      </c>
      <c r="B19" s="384"/>
      <c r="C19" s="384"/>
    </row>
    <row r="20" spans="1:3" ht="15.75" x14ac:dyDescent="0.25">
      <c r="A20" s="380" t="s">
        <v>520</v>
      </c>
      <c r="B20" s="381"/>
      <c r="C20" s="381"/>
    </row>
  </sheetData>
  <mergeCells count="7">
    <mergeCell ref="A20:C20"/>
    <mergeCell ref="A6:C6"/>
    <mergeCell ref="A15:B15"/>
    <mergeCell ref="A17:B17"/>
    <mergeCell ref="A19:C19"/>
    <mergeCell ref="A18:C18"/>
    <mergeCell ref="C16:D16"/>
  </mergeCells>
  <hyperlinks>
    <hyperlink ref="C16:D16" r:id="rId1" display="(FRIB-T10201-PL-000044)"/>
    <hyperlink ref="C9" r:id="rId2"/>
    <hyperlink ref="C10" r:id="rId3"/>
  </hyperlinks>
  <pageMargins left="0.7" right="0.7" top="0.75" bottom="0.75" header="0.3" footer="0.3"/>
  <pageSetup orientation="portrait" r:id="rId4"/>
  <headerFooter>
    <oddHeader>&amp;L&amp;"Arial,Regular"&amp;10Facility for Rare Isotope Beams&amp;"-,Regular"&amp;11
&amp;"Arial,Italic"&amp;10FRIB Lattice File&amp;R&amp;"Arial,Regular"&amp;10FRIB-T10501-BL-000068-R003 Page &amp;P-1 of &amp;N-1
Issued 8 June 2016</oddHeader>
    <oddFooter>&amp;L&amp;G</oddFooter>
  </headerFooter>
  <legacyDrawingHF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74"/>
  <sheetViews>
    <sheetView topLeftCell="A27" zoomScaleNormal="100" workbookViewId="0">
      <selection activeCell="D33" sqref="D33"/>
    </sheetView>
  </sheetViews>
  <sheetFormatPr defaultColWidth="9.140625" defaultRowHeight="12.75" x14ac:dyDescent="0.2"/>
  <cols>
    <col min="1" max="1" width="10.140625" style="136" bestFit="1" customWidth="1"/>
    <col min="2" max="2" width="13.28515625" style="117" bestFit="1" customWidth="1"/>
    <col min="3" max="3" width="10.28515625" style="117" customWidth="1"/>
    <col min="4" max="4" width="88.28515625" style="137" customWidth="1"/>
    <col min="5" max="16384" width="9.140625" style="117"/>
  </cols>
  <sheetData>
    <row r="1" spans="1:4" x14ac:dyDescent="0.2">
      <c r="A1" s="113" t="s">
        <v>526</v>
      </c>
      <c r="B1" s="114" t="s">
        <v>527</v>
      </c>
      <c r="C1" s="115" t="s">
        <v>528</v>
      </c>
      <c r="D1" s="116" t="s">
        <v>529</v>
      </c>
    </row>
    <row r="2" spans="1:4" ht="38.25" x14ac:dyDescent="0.2">
      <c r="A2" s="122">
        <v>42838</v>
      </c>
      <c r="B2" s="156" t="s">
        <v>657</v>
      </c>
      <c r="C2" s="124" t="s">
        <v>530</v>
      </c>
      <c r="D2" s="121" t="s">
        <v>658</v>
      </c>
    </row>
    <row r="3" spans="1:4" ht="25.5" x14ac:dyDescent="0.2">
      <c r="A3" s="122">
        <v>42895</v>
      </c>
      <c r="B3" s="156" t="s">
        <v>659</v>
      </c>
      <c r="C3" s="124" t="s">
        <v>530</v>
      </c>
      <c r="D3" s="121" t="s">
        <v>661</v>
      </c>
    </row>
    <row r="4" spans="1:4" ht="51" x14ac:dyDescent="0.2">
      <c r="A4" s="122">
        <v>42899</v>
      </c>
      <c r="B4" s="156" t="s">
        <v>660</v>
      </c>
      <c r="C4" s="124" t="s">
        <v>530</v>
      </c>
      <c r="D4" s="126" t="s">
        <v>662</v>
      </c>
    </row>
    <row r="5" spans="1:4" ht="76.5" x14ac:dyDescent="0.2">
      <c r="A5" s="122">
        <v>43048</v>
      </c>
      <c r="B5" s="156" t="s">
        <v>663</v>
      </c>
      <c r="C5" s="124" t="s">
        <v>530</v>
      </c>
      <c r="D5" s="121" t="s">
        <v>664</v>
      </c>
    </row>
    <row r="6" spans="1:4" ht="38.25" x14ac:dyDescent="0.2">
      <c r="A6" s="122">
        <v>43053</v>
      </c>
      <c r="B6" s="151" t="s">
        <v>665</v>
      </c>
      <c r="C6" s="124" t="s">
        <v>530</v>
      </c>
      <c r="D6" s="151" t="s">
        <v>668</v>
      </c>
    </row>
    <row r="7" spans="1:4" ht="63.75" x14ac:dyDescent="0.2">
      <c r="A7" s="122">
        <v>43083</v>
      </c>
      <c r="B7" s="151" t="s">
        <v>670</v>
      </c>
      <c r="C7" s="124" t="s">
        <v>530</v>
      </c>
      <c r="D7" s="121" t="s">
        <v>671</v>
      </c>
    </row>
    <row r="8" spans="1:4" ht="38.25" x14ac:dyDescent="0.2">
      <c r="A8" s="122">
        <v>43231</v>
      </c>
      <c r="B8" s="151" t="s">
        <v>678</v>
      </c>
      <c r="C8" s="124" t="s">
        <v>530</v>
      </c>
      <c r="D8" s="121" t="s">
        <v>679</v>
      </c>
    </row>
    <row r="9" spans="1:4" ht="38.25" x14ac:dyDescent="0.2">
      <c r="A9" s="122">
        <v>43364</v>
      </c>
      <c r="B9" s="151" t="s">
        <v>680</v>
      </c>
      <c r="C9" s="124" t="s">
        <v>530</v>
      </c>
      <c r="D9" s="199" t="s">
        <v>681</v>
      </c>
    </row>
    <row r="10" spans="1:4" ht="25.5" x14ac:dyDescent="0.2">
      <c r="A10" s="122">
        <v>43369</v>
      </c>
      <c r="B10" s="151" t="s">
        <v>688</v>
      </c>
      <c r="C10" s="124" t="s">
        <v>530</v>
      </c>
      <c r="D10" s="200" t="s">
        <v>689</v>
      </c>
    </row>
    <row r="11" spans="1:4" ht="114.75" x14ac:dyDescent="0.2">
      <c r="A11" s="122">
        <v>43850</v>
      </c>
      <c r="B11" s="151" t="s">
        <v>739</v>
      </c>
      <c r="C11" s="124" t="s">
        <v>530</v>
      </c>
      <c r="D11" s="121" t="s">
        <v>738</v>
      </c>
    </row>
    <row r="12" spans="1:4" ht="102" x14ac:dyDescent="0.2">
      <c r="A12" s="122">
        <v>43879</v>
      </c>
      <c r="B12" s="151" t="s">
        <v>755</v>
      </c>
      <c r="C12" s="124" t="s">
        <v>530</v>
      </c>
      <c r="D12" s="121" t="s">
        <v>754</v>
      </c>
    </row>
    <row r="13" spans="1:4" ht="25.5" x14ac:dyDescent="0.2">
      <c r="A13" s="122">
        <v>43885</v>
      </c>
      <c r="B13" s="151" t="s">
        <v>760</v>
      </c>
      <c r="C13" s="124" t="s">
        <v>530</v>
      </c>
      <c r="D13" s="123" t="s">
        <v>761</v>
      </c>
    </row>
    <row r="14" spans="1:4" ht="89.25" x14ac:dyDescent="0.2">
      <c r="A14" s="122">
        <v>43906</v>
      </c>
      <c r="B14" s="306" t="s">
        <v>766</v>
      </c>
      <c r="C14" s="124" t="s">
        <v>530</v>
      </c>
      <c r="D14" s="121" t="s">
        <v>765</v>
      </c>
    </row>
    <row r="15" spans="1:4" x14ac:dyDescent="0.2">
      <c r="A15" s="122">
        <v>43908</v>
      </c>
      <c r="B15" s="123" t="s">
        <v>767</v>
      </c>
      <c r="C15" s="124" t="s">
        <v>530</v>
      </c>
      <c r="D15" s="121" t="s">
        <v>769</v>
      </c>
    </row>
    <row r="16" spans="1:4" x14ac:dyDescent="0.2">
      <c r="A16" s="122">
        <v>44003</v>
      </c>
      <c r="B16" s="123" t="s">
        <v>770</v>
      </c>
      <c r="C16" s="124" t="s">
        <v>530</v>
      </c>
      <c r="D16" s="126" t="s">
        <v>771</v>
      </c>
    </row>
    <row r="17" spans="1:4" x14ac:dyDescent="0.2">
      <c r="A17" s="122">
        <v>44039</v>
      </c>
      <c r="B17" s="123" t="s">
        <v>772</v>
      </c>
      <c r="C17" s="124" t="s">
        <v>530</v>
      </c>
      <c r="D17" s="121" t="s">
        <v>781</v>
      </c>
    </row>
    <row r="18" spans="1:4" x14ac:dyDescent="0.2">
      <c r="A18" s="122">
        <v>44040</v>
      </c>
      <c r="B18" s="123" t="s">
        <v>806</v>
      </c>
      <c r="C18" s="124" t="s">
        <v>530</v>
      </c>
      <c r="D18" s="121" t="s">
        <v>807</v>
      </c>
    </row>
    <row r="19" spans="1:4" ht="25.5" x14ac:dyDescent="0.2">
      <c r="A19" s="122">
        <v>44054</v>
      </c>
      <c r="B19" s="151" t="s">
        <v>808</v>
      </c>
      <c r="C19" s="124" t="s">
        <v>530</v>
      </c>
      <c r="D19" s="121" t="s">
        <v>809</v>
      </c>
    </row>
    <row r="20" spans="1:4" x14ac:dyDescent="0.2">
      <c r="A20" s="122">
        <v>44063</v>
      </c>
      <c r="B20" s="123" t="s">
        <v>810</v>
      </c>
      <c r="C20" s="124" t="s">
        <v>530</v>
      </c>
      <c r="D20" s="121" t="s">
        <v>811</v>
      </c>
    </row>
    <row r="21" spans="1:4" ht="25.5" x14ac:dyDescent="0.2">
      <c r="A21" s="122">
        <v>44073</v>
      </c>
      <c r="B21" s="123" t="s">
        <v>814</v>
      </c>
      <c r="C21" s="124" t="s">
        <v>530</v>
      </c>
      <c r="D21" s="121" t="s">
        <v>821</v>
      </c>
    </row>
    <row r="22" spans="1:4" x14ac:dyDescent="0.2">
      <c r="A22" s="122">
        <v>44074</v>
      </c>
      <c r="B22" s="123" t="s">
        <v>822</v>
      </c>
      <c r="C22" s="124" t="s">
        <v>530</v>
      </c>
      <c r="D22" s="121" t="s">
        <v>823</v>
      </c>
    </row>
    <row r="23" spans="1:4" ht="127.5" x14ac:dyDescent="0.2">
      <c r="A23" s="122">
        <v>44089</v>
      </c>
      <c r="B23" s="151" t="s">
        <v>824</v>
      </c>
      <c r="C23" s="124" t="s">
        <v>530</v>
      </c>
      <c r="D23" s="121" t="s">
        <v>825</v>
      </c>
    </row>
    <row r="24" spans="1:4" x14ac:dyDescent="0.2">
      <c r="A24" s="122">
        <v>44159</v>
      </c>
      <c r="B24" s="123" t="s">
        <v>843</v>
      </c>
      <c r="C24" s="124" t="s">
        <v>530</v>
      </c>
      <c r="D24" s="121" t="s">
        <v>844</v>
      </c>
    </row>
    <row r="25" spans="1:4" ht="38.25" x14ac:dyDescent="0.2">
      <c r="A25" s="122">
        <v>44175</v>
      </c>
      <c r="B25" s="151" t="s">
        <v>852</v>
      </c>
      <c r="C25" s="124" t="s">
        <v>530</v>
      </c>
      <c r="D25" s="121" t="s">
        <v>853</v>
      </c>
    </row>
    <row r="26" spans="1:4" ht="76.5" x14ac:dyDescent="0.2">
      <c r="A26" s="122">
        <v>44253</v>
      </c>
      <c r="B26" s="123" t="s">
        <v>854</v>
      </c>
      <c r="C26" s="124" t="s">
        <v>530</v>
      </c>
      <c r="D26" s="121" t="s">
        <v>861</v>
      </c>
    </row>
    <row r="27" spans="1:4" ht="25.5" x14ac:dyDescent="0.2">
      <c r="A27" s="122">
        <v>44272</v>
      </c>
      <c r="B27" s="151" t="s">
        <v>862</v>
      </c>
      <c r="C27" s="124" t="s">
        <v>530</v>
      </c>
      <c r="D27" s="121" t="s">
        <v>863</v>
      </c>
    </row>
    <row r="28" spans="1:4" x14ac:dyDescent="0.2">
      <c r="A28" s="122">
        <v>44329</v>
      </c>
      <c r="B28" s="123" t="s">
        <v>867</v>
      </c>
      <c r="C28" s="124" t="s">
        <v>530</v>
      </c>
      <c r="D28" s="121" t="s">
        <v>868</v>
      </c>
    </row>
    <row r="29" spans="1:4" x14ac:dyDescent="0.2">
      <c r="A29" s="122">
        <v>44331</v>
      </c>
      <c r="B29" s="123" t="s">
        <v>843</v>
      </c>
      <c r="C29" s="124" t="s">
        <v>530</v>
      </c>
      <c r="D29" s="121" t="s">
        <v>869</v>
      </c>
    </row>
    <row r="30" spans="1:4" ht="25.5" x14ac:dyDescent="0.2">
      <c r="A30" s="122">
        <v>44333</v>
      </c>
      <c r="B30" s="123" t="s">
        <v>870</v>
      </c>
      <c r="C30" s="124" t="s">
        <v>530</v>
      </c>
      <c r="D30" s="121" t="s">
        <v>871</v>
      </c>
    </row>
    <row r="31" spans="1:4" ht="51" x14ac:dyDescent="0.2">
      <c r="A31" s="122">
        <v>44344</v>
      </c>
      <c r="B31" s="123" t="s">
        <v>872</v>
      </c>
      <c r="C31" s="128" t="s">
        <v>530</v>
      </c>
      <c r="D31" s="121" t="s">
        <v>982</v>
      </c>
    </row>
    <row r="32" spans="1:4" ht="76.5" x14ac:dyDescent="0.2">
      <c r="A32" s="122">
        <v>44406</v>
      </c>
      <c r="B32" s="359" t="s">
        <v>986</v>
      </c>
      <c r="C32" s="128" t="s">
        <v>530</v>
      </c>
      <c r="D32" s="121" t="s">
        <v>1038</v>
      </c>
    </row>
    <row r="33" spans="1:4" x14ac:dyDescent="0.2">
      <c r="A33" s="122"/>
      <c r="B33" s="123"/>
      <c r="C33" s="124"/>
      <c r="D33" s="121"/>
    </row>
    <row r="34" spans="1:4" x14ac:dyDescent="0.2">
      <c r="A34" s="122"/>
      <c r="B34" s="123"/>
      <c r="C34" s="124"/>
      <c r="D34" s="121"/>
    </row>
    <row r="35" spans="1:4" x14ac:dyDescent="0.2">
      <c r="A35" s="122"/>
      <c r="B35" s="123"/>
      <c r="C35" s="124"/>
      <c r="D35" s="121"/>
    </row>
    <row r="36" spans="1:4" x14ac:dyDescent="0.2">
      <c r="A36" s="118"/>
      <c r="B36" s="119"/>
      <c r="C36" s="120"/>
      <c r="D36" s="121"/>
    </row>
    <row r="37" spans="1:4" x14ac:dyDescent="0.2">
      <c r="A37" s="122"/>
      <c r="B37" s="123"/>
      <c r="C37" s="124"/>
      <c r="D37" s="121"/>
    </row>
    <row r="38" spans="1:4" x14ac:dyDescent="0.2">
      <c r="A38" s="122"/>
      <c r="B38" s="123"/>
      <c r="C38" s="124"/>
      <c r="D38" s="121"/>
    </row>
    <row r="39" spans="1:4" x14ac:dyDescent="0.2">
      <c r="A39" s="122"/>
      <c r="B39" s="123"/>
      <c r="C39" s="124"/>
      <c r="D39" s="121"/>
    </row>
    <row r="40" spans="1:4" x14ac:dyDescent="0.2">
      <c r="A40" s="122"/>
      <c r="B40" s="123"/>
      <c r="C40" s="124"/>
      <c r="D40" s="121"/>
    </row>
    <row r="41" spans="1:4" x14ac:dyDescent="0.2">
      <c r="A41" s="122"/>
      <c r="B41" s="123"/>
      <c r="C41" s="124"/>
      <c r="D41" s="121"/>
    </row>
    <row r="42" spans="1:4" x14ac:dyDescent="0.2">
      <c r="A42" s="122"/>
      <c r="B42" s="123"/>
      <c r="C42" s="124"/>
      <c r="D42" s="121"/>
    </row>
    <row r="43" spans="1:4" x14ac:dyDescent="0.2">
      <c r="A43" s="122"/>
      <c r="B43" s="125"/>
      <c r="C43" s="124"/>
      <c r="D43" s="121"/>
    </row>
    <row r="44" spans="1:4" x14ac:dyDescent="0.2">
      <c r="A44" s="122"/>
      <c r="B44" s="125"/>
      <c r="C44" s="124"/>
      <c r="D44" s="121"/>
    </row>
    <row r="45" spans="1:4" x14ac:dyDescent="0.2">
      <c r="A45" s="122"/>
      <c r="B45" s="125"/>
      <c r="C45" s="124"/>
      <c r="D45" s="121"/>
    </row>
    <row r="46" spans="1:4" x14ac:dyDescent="0.2">
      <c r="A46" s="122"/>
      <c r="B46" s="125"/>
      <c r="C46" s="126"/>
      <c r="D46" s="121"/>
    </row>
    <row r="47" spans="1:4" x14ac:dyDescent="0.2">
      <c r="A47" s="122"/>
      <c r="B47" s="125"/>
      <c r="C47" s="127"/>
      <c r="D47" s="126"/>
    </row>
    <row r="48" spans="1:4" x14ac:dyDescent="0.2">
      <c r="A48" s="122"/>
      <c r="B48" s="125"/>
      <c r="C48" s="127"/>
      <c r="D48" s="126"/>
    </row>
    <row r="49" spans="1:4" x14ac:dyDescent="0.2">
      <c r="A49" s="122"/>
      <c r="B49" s="125"/>
      <c r="C49" s="124"/>
      <c r="D49" s="117"/>
    </row>
    <row r="50" spans="1:4" x14ac:dyDescent="0.2">
      <c r="A50" s="122"/>
      <c r="B50" s="125"/>
      <c r="C50" s="128"/>
      <c r="D50" s="121"/>
    </row>
    <row r="51" spans="1:4" s="129" customFormat="1" x14ac:dyDescent="0.25">
      <c r="A51" s="122"/>
      <c r="B51" s="125"/>
      <c r="C51" s="128"/>
      <c r="D51" s="126"/>
    </row>
    <row r="52" spans="1:4" s="129" customFormat="1" x14ac:dyDescent="0.25">
      <c r="A52" s="122"/>
      <c r="B52" s="125"/>
      <c r="C52" s="128"/>
      <c r="D52" s="126"/>
    </row>
    <row r="53" spans="1:4" s="129" customFormat="1" x14ac:dyDescent="0.25">
      <c r="A53" s="122"/>
      <c r="B53" s="125"/>
      <c r="C53" s="128"/>
      <c r="D53" s="126"/>
    </row>
    <row r="54" spans="1:4" x14ac:dyDescent="0.2">
      <c r="A54" s="122"/>
      <c r="B54" s="125"/>
      <c r="C54" s="130"/>
      <c r="D54" s="131"/>
    </row>
    <row r="55" spans="1:4" s="132" customFormat="1" ht="52.5" customHeight="1" x14ac:dyDescent="0.25">
      <c r="A55" s="122"/>
      <c r="B55" s="125"/>
      <c r="C55" s="128"/>
      <c r="D55" s="131"/>
    </row>
    <row r="56" spans="1:4" s="132" customFormat="1" ht="17.100000000000001" customHeight="1" x14ac:dyDescent="0.25">
      <c r="A56" s="122"/>
      <c r="B56" s="125"/>
      <c r="C56" s="130"/>
      <c r="D56" s="130"/>
    </row>
    <row r="57" spans="1:4" s="129" customFormat="1" ht="13.35" customHeight="1" x14ac:dyDescent="0.25">
      <c r="A57" s="122"/>
      <c r="B57" s="125"/>
      <c r="C57" s="128"/>
      <c r="D57" s="133"/>
    </row>
    <row r="58" spans="1:4" x14ac:dyDescent="0.2">
      <c r="A58" s="118"/>
      <c r="B58" s="134"/>
      <c r="C58" s="130"/>
      <c r="D58" s="121"/>
    </row>
    <row r="59" spans="1:4" x14ac:dyDescent="0.2">
      <c r="A59" s="118"/>
      <c r="B59" s="134"/>
      <c r="C59" s="130"/>
      <c r="D59" s="135"/>
    </row>
    <row r="60" spans="1:4" x14ac:dyDescent="0.2">
      <c r="B60" s="134"/>
      <c r="C60" s="130"/>
      <c r="D60" s="135"/>
    </row>
    <row r="61" spans="1:4" x14ac:dyDescent="0.2">
      <c r="B61" s="134"/>
      <c r="C61" s="130"/>
      <c r="D61" s="135"/>
    </row>
    <row r="62" spans="1:4" x14ac:dyDescent="0.2">
      <c r="B62" s="134"/>
      <c r="C62" s="130"/>
      <c r="D62" s="135"/>
    </row>
    <row r="63" spans="1:4" ht="13.5" customHeight="1" x14ac:dyDescent="0.2">
      <c r="B63" s="134"/>
      <c r="C63" s="130"/>
      <c r="D63" s="135"/>
    </row>
    <row r="64" spans="1:4" x14ac:dyDescent="0.2">
      <c r="B64" s="134"/>
      <c r="C64" s="130"/>
    </row>
    <row r="65" spans="1:4" x14ac:dyDescent="0.2">
      <c r="B65" s="134"/>
      <c r="C65" s="130"/>
      <c r="D65" s="135"/>
    </row>
    <row r="66" spans="1:4" x14ac:dyDescent="0.2">
      <c r="B66" s="134"/>
      <c r="C66" s="130"/>
      <c r="D66" s="135"/>
    </row>
    <row r="67" spans="1:4" x14ac:dyDescent="0.2">
      <c r="B67" s="134"/>
      <c r="C67" s="130"/>
      <c r="D67" s="135"/>
    </row>
    <row r="68" spans="1:4" x14ac:dyDescent="0.2">
      <c r="A68" s="118"/>
      <c r="B68" s="134"/>
      <c r="C68" s="130"/>
      <c r="D68" s="121"/>
    </row>
    <row r="69" spans="1:4" s="129" customFormat="1" x14ac:dyDescent="0.25">
      <c r="A69" s="138"/>
      <c r="B69" s="125"/>
      <c r="C69" s="130"/>
      <c r="D69" s="139"/>
    </row>
    <row r="70" spans="1:4" x14ac:dyDescent="0.2">
      <c r="B70" s="134"/>
      <c r="C70" s="124"/>
      <c r="D70" s="135"/>
    </row>
    <row r="71" spans="1:4" x14ac:dyDescent="0.2">
      <c r="B71" s="134"/>
      <c r="C71" s="124"/>
      <c r="D71" s="135"/>
    </row>
    <row r="72" spans="1:4" x14ac:dyDescent="0.2">
      <c r="A72" s="118"/>
      <c r="B72" s="134"/>
      <c r="C72" s="124"/>
      <c r="D72" s="135"/>
    </row>
    <row r="73" spans="1:4" x14ac:dyDescent="0.2">
      <c r="B73" s="134"/>
      <c r="C73" s="124"/>
      <c r="D73" s="135"/>
    </row>
    <row r="74" spans="1:4" x14ac:dyDescent="0.2">
      <c r="A74" s="138"/>
    </row>
  </sheetData>
  <hyperlinks>
    <hyperlink ref="B14" r:id="rId1"/>
  </hyperlinks>
  <pageMargins left="0.7" right="0.7" top="0.75" bottom="1.25" header="0.3" footer="0"/>
  <pageSetup orientation="landscape" r:id="rId2"/>
  <headerFooter>
    <oddHeader>&amp;L&amp;"Arial,Regular"&amp;10Facility for Rare Isotope Beams
&amp;"Arial,Italic"FRIB Lattice File&amp;R&amp;"Arial,Regular"&amp;10FRIB-T10501-BL-000068-R003 Page &amp;P-1 of &amp;N-1
Issued 8 June 2016</oddHeader>
    <oddFooter>&amp;L&amp;G</oddFooter>
  </headerFooter>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712"/>
  <sheetViews>
    <sheetView topLeftCell="D73" zoomScaleNormal="100" zoomScalePageLayoutView="85" workbookViewId="0">
      <selection activeCell="K80" sqref="K80:K91"/>
    </sheetView>
  </sheetViews>
  <sheetFormatPr defaultColWidth="9.140625" defaultRowHeight="12.75" outlineLevelCol="1" x14ac:dyDescent="0.25"/>
  <cols>
    <col min="1" max="1" width="5.7109375" style="123" customWidth="1" outlineLevel="1"/>
    <col min="2" max="2" width="5.85546875" style="123" customWidth="1" outlineLevel="1"/>
    <col min="3" max="3" width="5" style="123" customWidth="1" outlineLevel="1"/>
    <col min="4" max="4" width="8.28515625" style="141" customWidth="1" outlineLevel="1"/>
    <col min="5" max="5" width="21.28515625" style="123" customWidth="1"/>
    <col min="6" max="6" width="9.42578125" style="146" customWidth="1"/>
    <col min="7" max="7" width="22.28515625" style="146" customWidth="1"/>
    <col min="8" max="8" width="13.42578125" style="144" customWidth="1"/>
    <col min="9" max="9" width="13.28515625" style="145" customWidth="1"/>
    <col min="10" max="10" width="19.140625" style="299" customWidth="1"/>
    <col min="11" max="11" width="10.7109375" style="145" customWidth="1"/>
    <col min="12" max="12" width="13.28515625" style="145" customWidth="1"/>
    <col min="13" max="13" width="13.28515625" style="148" customWidth="1"/>
    <col min="14" max="16" width="13.28515625" style="145" customWidth="1"/>
    <col min="17" max="17" width="15.140625" style="145" customWidth="1"/>
    <col min="18" max="18" width="13.42578125" style="145" customWidth="1"/>
    <col min="19" max="19" width="12.85546875" style="145" customWidth="1"/>
    <col min="20" max="20" width="38.7109375" style="145" customWidth="1"/>
    <col min="21" max="21" width="11.42578125" style="145" customWidth="1"/>
    <col min="22" max="22" width="9.85546875" style="123" customWidth="1" outlineLevel="1"/>
    <col min="23" max="23" width="8.7109375" style="123" customWidth="1" outlineLevel="1"/>
    <col min="24" max="24" width="6.42578125" style="123" customWidth="1" outlineLevel="1"/>
    <col min="25" max="25" width="7.28515625" style="123" customWidth="1" outlineLevel="1"/>
    <col min="26" max="26" width="21.42578125" style="123" customWidth="1"/>
    <col min="27" max="27" width="9.42578125" style="123" customWidth="1"/>
    <col min="28" max="28" width="21.42578125" style="146" customWidth="1"/>
    <col min="29" max="29" width="13.42578125" style="123" customWidth="1"/>
    <col min="30" max="30" width="12.85546875" style="123" customWidth="1"/>
    <col min="31" max="31" width="11.42578125" style="123" customWidth="1"/>
    <col min="32" max="32" width="10.7109375" style="145" customWidth="1"/>
    <col min="33" max="38" width="12.140625" style="145" customWidth="1"/>
    <col min="39" max="40" width="12.140625" style="123" customWidth="1"/>
    <col min="41" max="41" width="20.28515625" style="123" customWidth="1"/>
    <col min="42" max="43" width="7.140625" style="123" customWidth="1"/>
    <col min="44" max="46" width="9.140625" style="123"/>
    <col min="47" max="47" width="9.140625" style="123" customWidth="1"/>
    <col min="48" max="48" width="16.140625" style="123" customWidth="1"/>
    <col min="49" max="49" width="19.42578125" style="123" customWidth="1"/>
    <col min="50" max="54" width="9.140625" style="123"/>
    <col min="55" max="55" width="16.85546875" style="123" customWidth="1"/>
    <col min="56" max="59" width="9.140625" style="123"/>
    <col min="60" max="60" width="19" style="123" customWidth="1"/>
    <col min="61" max="61" width="26" style="123" customWidth="1"/>
    <col min="62" max="16384" width="9.140625" style="123"/>
  </cols>
  <sheetData>
    <row r="1" spans="1:46" x14ac:dyDescent="0.25">
      <c r="A1" s="140" t="s">
        <v>531</v>
      </c>
      <c r="G1" s="143">
        <v>44398</v>
      </c>
      <c r="J1" s="281"/>
      <c r="M1" s="145"/>
    </row>
    <row r="2" spans="1:46" ht="12.75" hidden="1" customHeight="1" x14ac:dyDescent="0.25">
      <c r="A2" s="148"/>
      <c r="J2" s="281"/>
      <c r="M2" s="145"/>
    </row>
    <row r="3" spans="1:46" ht="12.75" hidden="1" customHeight="1" x14ac:dyDescent="0.25">
      <c r="J3" s="281"/>
    </row>
    <row r="4" spans="1:46" ht="12.75" hidden="1" customHeight="1" x14ac:dyDescent="0.25">
      <c r="F4" s="148"/>
      <c r="G4" s="148"/>
      <c r="J4" s="286"/>
    </row>
    <row r="5" spans="1:46" ht="12.75" hidden="1" customHeight="1" x14ac:dyDescent="0.25">
      <c r="F5" s="148"/>
      <c r="G5" s="148"/>
      <c r="H5" s="153"/>
      <c r="J5" s="286"/>
      <c r="AA5" s="146"/>
      <c r="AC5" s="151"/>
      <c r="AD5" s="151"/>
      <c r="AE5" s="151"/>
      <c r="AF5" s="157"/>
      <c r="AG5" s="163"/>
      <c r="AH5" s="163"/>
      <c r="AI5" s="163"/>
      <c r="AJ5" s="163"/>
      <c r="AK5" s="163"/>
      <c r="AL5" s="163"/>
      <c r="AM5" s="152"/>
      <c r="AN5" s="152"/>
      <c r="AO5" s="151"/>
      <c r="AP5" s="151"/>
      <c r="AQ5" s="151"/>
      <c r="AR5" s="151"/>
    </row>
    <row r="6" spans="1:46" ht="12.75" hidden="1" customHeight="1" x14ac:dyDescent="0.25">
      <c r="E6" s="145"/>
      <c r="F6" s="148"/>
      <c r="G6" s="148"/>
      <c r="H6" s="153"/>
      <c r="J6" s="286"/>
    </row>
    <row r="7" spans="1:46" x14ac:dyDescent="0.25">
      <c r="A7" s="389" t="s">
        <v>532</v>
      </c>
      <c r="B7" s="390"/>
      <c r="C7" s="390"/>
      <c r="D7" s="390"/>
      <c r="E7" s="390"/>
      <c r="F7" s="390"/>
      <c r="G7" s="390"/>
      <c r="H7" s="390"/>
      <c r="I7" s="390"/>
      <c r="J7" s="390"/>
      <c r="K7" s="390"/>
      <c r="L7" s="390"/>
      <c r="M7" s="390"/>
      <c r="N7" s="390"/>
      <c r="O7" s="390"/>
      <c r="P7" s="390"/>
      <c r="Q7" s="390"/>
      <c r="R7" s="390"/>
      <c r="S7" s="390"/>
      <c r="T7" s="390"/>
      <c r="V7" s="390" t="s">
        <v>533</v>
      </c>
      <c r="W7" s="390"/>
      <c r="X7" s="390"/>
      <c r="Y7" s="390"/>
      <c r="Z7" s="390"/>
      <c r="AA7" s="390"/>
      <c r="AB7" s="390"/>
      <c r="AC7" s="390"/>
      <c r="AD7" s="390"/>
      <c r="AE7" s="390"/>
      <c r="AF7" s="390"/>
      <c r="AG7" s="390"/>
      <c r="AH7" s="390"/>
      <c r="AI7" s="390"/>
      <c r="AJ7" s="390"/>
      <c r="AK7" s="390"/>
      <c r="AL7" s="390"/>
      <c r="AM7" s="390"/>
      <c r="AN7" s="390"/>
    </row>
    <row r="8" spans="1:46" ht="53.25" customHeight="1" x14ac:dyDescent="0.25">
      <c r="A8" s="123" t="s">
        <v>534</v>
      </c>
      <c r="B8" s="151" t="s">
        <v>535</v>
      </c>
      <c r="C8" s="123" t="s">
        <v>536</v>
      </c>
      <c r="D8" s="154" t="s">
        <v>537</v>
      </c>
      <c r="E8" s="151" t="s">
        <v>538</v>
      </c>
      <c r="F8" s="197" t="s">
        <v>732</v>
      </c>
      <c r="G8" s="146" t="s">
        <v>540</v>
      </c>
      <c r="H8" s="156" t="s">
        <v>541</v>
      </c>
      <c r="I8" s="157" t="s">
        <v>542</v>
      </c>
      <c r="J8" s="287" t="s">
        <v>759</v>
      </c>
      <c r="K8" s="157" t="s">
        <v>544</v>
      </c>
      <c r="L8" s="157" t="s">
        <v>672</v>
      </c>
      <c r="M8" s="157" t="s">
        <v>673</v>
      </c>
      <c r="N8" s="157" t="s">
        <v>674</v>
      </c>
      <c r="O8" s="157" t="s">
        <v>675</v>
      </c>
      <c r="P8" s="157" t="s">
        <v>676</v>
      </c>
      <c r="Q8" s="157" t="s">
        <v>677</v>
      </c>
      <c r="R8" s="157" t="s">
        <v>545</v>
      </c>
      <c r="S8" s="157" t="s">
        <v>546</v>
      </c>
      <c r="T8" s="123" t="s">
        <v>529</v>
      </c>
      <c r="U8" s="151" t="s">
        <v>547</v>
      </c>
      <c r="V8" s="123" t="s">
        <v>534</v>
      </c>
      <c r="W8" s="151" t="s">
        <v>535</v>
      </c>
      <c r="X8" s="123" t="s">
        <v>536</v>
      </c>
      <c r="Y8" s="154" t="s">
        <v>537</v>
      </c>
      <c r="Z8" s="151" t="s">
        <v>538</v>
      </c>
      <c r="AA8" s="152" t="s">
        <v>539</v>
      </c>
      <c r="AB8" s="146" t="s">
        <v>540</v>
      </c>
      <c r="AC8" s="151" t="s">
        <v>541</v>
      </c>
      <c r="AD8" s="157" t="s">
        <v>542</v>
      </c>
      <c r="AE8" s="278" t="s">
        <v>543</v>
      </c>
      <c r="AF8" s="157" t="s">
        <v>544</v>
      </c>
      <c r="AG8" s="157" t="s">
        <v>672</v>
      </c>
      <c r="AH8" s="157" t="s">
        <v>673</v>
      </c>
      <c r="AI8" s="157" t="s">
        <v>674</v>
      </c>
      <c r="AJ8" s="157" t="s">
        <v>675</v>
      </c>
      <c r="AK8" s="157" t="s">
        <v>676</v>
      </c>
      <c r="AL8" s="157" t="s">
        <v>677</v>
      </c>
      <c r="AM8" s="151" t="s">
        <v>545</v>
      </c>
      <c r="AN8" s="151" t="s">
        <v>546</v>
      </c>
      <c r="AO8" s="123" t="s">
        <v>529</v>
      </c>
      <c r="AP8" s="151" t="s">
        <v>640</v>
      </c>
      <c r="AQ8" s="151" t="s">
        <v>641</v>
      </c>
    </row>
    <row r="9" spans="1:46" s="171" customFormat="1" ht="40.5" customHeight="1" x14ac:dyDescent="0.25">
      <c r="A9" s="158" t="s">
        <v>813</v>
      </c>
      <c r="B9" s="159"/>
      <c r="C9" s="159"/>
      <c r="D9" s="159"/>
      <c r="E9" s="159"/>
      <c r="F9" s="160"/>
      <c r="G9" s="160"/>
      <c r="H9" s="161"/>
      <c r="I9" s="162"/>
      <c r="J9" s="168"/>
      <c r="K9" s="169"/>
      <c r="L9" s="391" t="s">
        <v>812</v>
      </c>
      <c r="M9" s="391"/>
      <c r="N9" s="391"/>
      <c r="O9" s="339"/>
      <c r="P9" s="339"/>
      <c r="Q9" s="339"/>
      <c r="R9" s="162"/>
      <c r="S9" s="162"/>
      <c r="T9" s="159"/>
      <c r="U9" s="159"/>
      <c r="V9" s="170"/>
      <c r="W9" s="129"/>
      <c r="X9" s="392"/>
      <c r="Y9" s="392"/>
      <c r="Z9" s="392"/>
      <c r="AA9" s="392"/>
      <c r="AB9" s="392"/>
      <c r="AC9" s="392"/>
      <c r="AD9" s="392"/>
      <c r="AE9" s="392"/>
      <c r="AF9" s="392"/>
      <c r="AG9" s="392"/>
      <c r="AH9" s="392"/>
      <c r="AI9" s="392"/>
      <c r="AJ9" s="392"/>
      <c r="AK9" s="392"/>
      <c r="AL9" s="392"/>
      <c r="AM9" s="392"/>
      <c r="AN9" s="392"/>
      <c r="AO9" s="392"/>
      <c r="AP9" s="392"/>
      <c r="AQ9" s="392"/>
      <c r="AR9" s="392"/>
      <c r="AS9" s="392"/>
      <c r="AT9" s="392"/>
    </row>
    <row r="10" spans="1:46" s="166" customFormat="1" x14ac:dyDescent="0.2">
      <c r="A10" s="177" t="s">
        <v>559</v>
      </c>
      <c r="B10" s="177" t="s">
        <v>560</v>
      </c>
      <c r="C10" s="177" t="s">
        <v>561</v>
      </c>
      <c r="D10" s="177">
        <f t="shared" ref="D10" si="0">ROUND((R10)*10,0)</f>
        <v>1000</v>
      </c>
      <c r="E10" s="177" t="str">
        <f>IF(OR(ISBLANK(A10),ISBLANK(B10),ISBLANK(C10),ISBLANK(D10)),"",CONCATENATE(A10,"_",B10,":",C10,"_D",D10))</f>
        <v>FS_PTG:PTA_D1000</v>
      </c>
      <c r="F10" s="172"/>
      <c r="G10" s="173" t="s">
        <v>562</v>
      </c>
      <c r="H10" s="174"/>
      <c r="I10" s="176"/>
      <c r="J10" s="288" t="str">
        <f t="shared" ref="J10:J73" si="1">IF(ISBLANK(E10),IF(ISBLANK(G10),"",G10),E10)</f>
        <v>FS_PTG:PTA_D1000</v>
      </c>
      <c r="K10" s="176">
        <v>0</v>
      </c>
      <c r="L10" s="176">
        <v>216.69262599999999</v>
      </c>
      <c r="M10" s="176">
        <v>445.88817599999999</v>
      </c>
      <c r="N10" s="176">
        <v>41.094000000000001</v>
      </c>
      <c r="O10" s="165"/>
      <c r="P10" s="165"/>
      <c r="Q10" s="165"/>
      <c r="R10" s="176">
        <v>100</v>
      </c>
      <c r="S10" s="176">
        <v>100</v>
      </c>
      <c r="T10" s="177"/>
      <c r="U10" s="165"/>
      <c r="V10" s="165"/>
      <c r="AB10" s="164"/>
      <c r="AF10" s="165"/>
      <c r="AG10" s="165"/>
      <c r="AH10" s="165"/>
      <c r="AI10" s="165"/>
      <c r="AJ10" s="165"/>
      <c r="AK10" s="165"/>
      <c r="AL10" s="165"/>
    </row>
    <row r="11" spans="1:46" s="166" customFormat="1" x14ac:dyDescent="0.2">
      <c r="A11" s="177"/>
      <c r="B11" s="177" t="s">
        <v>555</v>
      </c>
      <c r="C11" s="177" t="s">
        <v>555</v>
      </c>
      <c r="D11" s="177" t="s">
        <v>563</v>
      </c>
      <c r="E11" s="177" t="str">
        <f t="shared" ref="E11:E78" si="2">IF(OR(ISBLANK(A11),ISBLANK(B11),ISBLANK(C11),ISBLANK(D11)),"",CONCATENATE(A11,"_",B11,":",C11,"_D",D11))</f>
        <v/>
      </c>
      <c r="F11" s="172"/>
      <c r="G11" s="173"/>
      <c r="H11" s="175"/>
      <c r="I11" s="176"/>
      <c r="J11" s="288" t="str">
        <f t="shared" si="1"/>
        <v/>
      </c>
      <c r="K11" s="176">
        <v>0.10199999999999999</v>
      </c>
      <c r="L11" s="176">
        <v>216.675183</v>
      </c>
      <c r="M11" s="176">
        <v>445.93610000000001</v>
      </c>
      <c r="N11" s="176">
        <v>41.094000000000001</v>
      </c>
      <c r="O11" s="165"/>
      <c r="P11" s="165"/>
      <c r="Q11" s="165"/>
      <c r="R11" s="176">
        <v>100.051</v>
      </c>
      <c r="S11" s="176">
        <v>100.102</v>
      </c>
      <c r="T11" s="177"/>
      <c r="U11" s="198"/>
      <c r="AB11" s="164"/>
      <c r="AF11" s="165"/>
      <c r="AG11" s="165"/>
      <c r="AH11" s="165"/>
      <c r="AI11" s="165"/>
      <c r="AJ11" s="165"/>
      <c r="AK11" s="165"/>
      <c r="AL11" s="165"/>
    </row>
    <row r="12" spans="1:46" s="166" customFormat="1" x14ac:dyDescent="0.2">
      <c r="A12" s="177"/>
      <c r="B12" s="177"/>
      <c r="C12" s="177"/>
      <c r="D12" s="177"/>
      <c r="E12" s="177" t="str">
        <f t="shared" si="2"/>
        <v/>
      </c>
      <c r="F12" s="172"/>
      <c r="G12" s="173" t="s">
        <v>642</v>
      </c>
      <c r="H12" s="175"/>
      <c r="I12" s="176"/>
      <c r="J12" s="288" t="str">
        <f t="shared" si="1"/>
        <v/>
      </c>
      <c r="K12" s="176">
        <v>0.4</v>
      </c>
      <c r="L12" s="176">
        <v>216.589336</v>
      </c>
      <c r="M12" s="176">
        <v>446.17196300000001</v>
      </c>
      <c r="N12" s="176">
        <v>41.094000000000001</v>
      </c>
      <c r="O12" s="165"/>
      <c r="P12" s="165"/>
      <c r="Q12" s="165"/>
      <c r="R12" s="176">
        <v>100.30200000000001</v>
      </c>
      <c r="S12" s="176">
        <v>100.502</v>
      </c>
      <c r="T12" s="177"/>
      <c r="U12" s="198"/>
      <c r="AB12" s="164"/>
      <c r="AF12" s="165"/>
      <c r="AG12" s="165"/>
      <c r="AH12" s="165"/>
      <c r="AI12" s="165"/>
      <c r="AJ12" s="165"/>
      <c r="AK12" s="165"/>
      <c r="AL12" s="165"/>
    </row>
    <row r="13" spans="1:46" s="166" customFormat="1" x14ac:dyDescent="0.2">
      <c r="A13" s="177"/>
      <c r="B13" s="177"/>
      <c r="C13" s="177"/>
      <c r="D13" s="177"/>
      <c r="E13" s="177" t="str">
        <f t="shared" si="2"/>
        <v/>
      </c>
      <c r="F13" s="172"/>
      <c r="G13" s="173"/>
      <c r="H13" s="175"/>
      <c r="I13" s="176"/>
      <c r="J13" s="288" t="str">
        <f t="shared" si="1"/>
        <v/>
      </c>
      <c r="K13" s="176">
        <v>3.1530000000000002E-2</v>
      </c>
      <c r="L13" s="176">
        <v>216.51553999999999</v>
      </c>
      <c r="M13" s="176">
        <v>446.37471599999998</v>
      </c>
      <c r="N13" s="176">
        <v>41.094000000000001</v>
      </c>
      <c r="O13" s="165"/>
      <c r="P13" s="165"/>
      <c r="Q13" s="165"/>
      <c r="R13" s="176">
        <v>100.517765</v>
      </c>
      <c r="S13" s="176">
        <v>100.53353</v>
      </c>
      <c r="T13" s="177"/>
      <c r="U13" s="198"/>
      <c r="AB13" s="164"/>
      <c r="AF13" s="165"/>
      <c r="AG13" s="165"/>
      <c r="AH13" s="165"/>
      <c r="AI13" s="165"/>
      <c r="AJ13" s="165"/>
      <c r="AK13" s="165"/>
      <c r="AL13" s="165"/>
    </row>
    <row r="14" spans="1:46" s="166" customFormat="1" ht="25.5" x14ac:dyDescent="0.2">
      <c r="A14" s="177"/>
      <c r="B14" s="177"/>
      <c r="C14" s="177"/>
      <c r="D14" s="177"/>
      <c r="E14" s="177" t="str">
        <f t="shared" si="2"/>
        <v/>
      </c>
      <c r="F14" s="172"/>
      <c r="G14" s="173" t="s">
        <v>643</v>
      </c>
      <c r="H14" s="175"/>
      <c r="I14" s="176"/>
      <c r="J14" s="288" t="str">
        <f t="shared" si="1"/>
        <v/>
      </c>
      <c r="K14" s="176">
        <v>9.2999999999999999E-2</v>
      </c>
      <c r="L14" s="176">
        <v>216.49424400000001</v>
      </c>
      <c r="M14" s="176">
        <v>446.43322599999999</v>
      </c>
      <c r="N14" s="176">
        <v>41.094000000000001</v>
      </c>
      <c r="O14" s="165"/>
      <c r="P14" s="165"/>
      <c r="Q14" s="165"/>
      <c r="R14" s="176">
        <v>100.58002999999999</v>
      </c>
      <c r="S14" s="176">
        <v>100.62653</v>
      </c>
      <c r="T14" s="177"/>
      <c r="U14" s="198"/>
      <c r="AB14" s="164"/>
      <c r="AF14" s="165"/>
      <c r="AG14" s="165"/>
      <c r="AH14" s="165"/>
      <c r="AI14" s="165"/>
      <c r="AJ14" s="165"/>
      <c r="AK14" s="165"/>
      <c r="AL14" s="165"/>
    </row>
    <row r="15" spans="1:46" s="166" customFormat="1" x14ac:dyDescent="0.2">
      <c r="A15" s="177"/>
      <c r="B15" s="177"/>
      <c r="C15" s="177"/>
      <c r="D15" s="177"/>
      <c r="E15" s="177" t="str">
        <f t="shared" si="2"/>
        <v/>
      </c>
      <c r="F15" s="172"/>
      <c r="G15" s="173"/>
      <c r="H15" s="175"/>
      <c r="I15" s="176"/>
      <c r="J15" s="288" t="str">
        <f t="shared" si="1"/>
        <v/>
      </c>
      <c r="K15" s="176">
        <v>0.26072000000000001</v>
      </c>
      <c r="L15" s="176">
        <v>216.43375399999999</v>
      </c>
      <c r="M15" s="176">
        <v>446.59942000000001</v>
      </c>
      <c r="N15" s="176">
        <v>41.094000000000001</v>
      </c>
      <c r="O15" s="165"/>
      <c r="P15" s="165"/>
      <c r="Q15" s="165"/>
      <c r="R15" s="176">
        <v>100.75689</v>
      </c>
      <c r="S15" s="176">
        <v>100.88724999999999</v>
      </c>
      <c r="T15" s="177"/>
      <c r="U15" s="198"/>
      <c r="AB15" s="164"/>
      <c r="AF15" s="165"/>
      <c r="AG15" s="165"/>
      <c r="AH15" s="165"/>
      <c r="AI15" s="165"/>
      <c r="AJ15" s="165"/>
      <c r="AK15" s="165"/>
      <c r="AL15" s="165"/>
    </row>
    <row r="16" spans="1:46" s="216" customFormat="1" x14ac:dyDescent="0.2">
      <c r="A16" s="209" t="s">
        <v>559</v>
      </c>
      <c r="B16" s="209" t="s">
        <v>564</v>
      </c>
      <c r="C16" s="209" t="s">
        <v>557</v>
      </c>
      <c r="D16" s="209">
        <f t="shared" ref="D16" si="3">ROUND((R16)*10,0)</f>
        <v>1013</v>
      </c>
      <c r="E16" s="209" t="str">
        <f t="shared" si="2"/>
        <v>FS_F1S1:Q_D1013</v>
      </c>
      <c r="F16" s="210" t="s">
        <v>565</v>
      </c>
      <c r="G16" s="211" t="s">
        <v>999</v>
      </c>
      <c r="H16" s="212">
        <v>208</v>
      </c>
      <c r="I16" s="213">
        <v>0.82550000000000001</v>
      </c>
      <c r="J16" s="289" t="str">
        <f t="shared" si="1"/>
        <v>FS_F1S1:Q_D1013</v>
      </c>
      <c r="K16" s="213">
        <v>0.82550000000000001</v>
      </c>
      <c r="L16" s="213">
        <v>216.24799999999999</v>
      </c>
      <c r="M16" s="213">
        <v>447.10977600000001</v>
      </c>
      <c r="N16" s="213">
        <v>41.094000000000001</v>
      </c>
      <c r="O16" s="214"/>
      <c r="P16" s="214"/>
      <c r="Q16" s="214"/>
      <c r="R16" s="213">
        <v>101.3</v>
      </c>
      <c r="S16" s="213">
        <v>101.71275</v>
      </c>
      <c r="T16" s="209" t="s">
        <v>710</v>
      </c>
      <c r="U16" s="215"/>
      <c r="AB16" s="217"/>
      <c r="AF16" s="214"/>
      <c r="AG16" s="214"/>
      <c r="AH16" s="214"/>
      <c r="AI16" s="214"/>
      <c r="AJ16" s="214"/>
      <c r="AK16" s="214"/>
      <c r="AL16" s="214"/>
    </row>
    <row r="17" spans="1:38" s="166" customFormat="1" x14ac:dyDescent="0.2">
      <c r="A17" s="177"/>
      <c r="B17" s="177" t="s">
        <v>555</v>
      </c>
      <c r="C17" s="177" t="s">
        <v>555</v>
      </c>
      <c r="D17" s="177" t="s">
        <v>563</v>
      </c>
      <c r="E17" s="177" t="str">
        <f t="shared" si="2"/>
        <v/>
      </c>
      <c r="F17" s="172"/>
      <c r="G17" s="173"/>
      <c r="H17" s="175" t="s">
        <v>555</v>
      </c>
      <c r="I17" s="176"/>
      <c r="J17" s="288" t="str">
        <f t="shared" si="1"/>
        <v/>
      </c>
      <c r="K17" s="176">
        <v>8.7249999999999994E-2</v>
      </c>
      <c r="L17" s="176">
        <v>216.09191000000001</v>
      </c>
      <c r="M17" s="176">
        <v>447.53862900000001</v>
      </c>
      <c r="N17" s="176">
        <v>41.094000000000001</v>
      </c>
      <c r="O17" s="165"/>
      <c r="P17" s="165"/>
      <c r="Q17" s="165"/>
      <c r="R17" s="176">
        <v>101.75637500000001</v>
      </c>
      <c r="S17" s="176">
        <v>101.8</v>
      </c>
      <c r="T17" s="177"/>
      <c r="U17" s="198"/>
      <c r="AB17" s="164"/>
      <c r="AF17" s="165"/>
      <c r="AG17" s="165"/>
      <c r="AH17" s="165"/>
      <c r="AI17" s="165"/>
      <c r="AJ17" s="165"/>
      <c r="AK17" s="165"/>
      <c r="AL17" s="165"/>
    </row>
    <row r="18" spans="1:38" s="240" customFormat="1" x14ac:dyDescent="0.2">
      <c r="A18" s="233"/>
      <c r="B18" s="233"/>
      <c r="C18" s="233"/>
      <c r="D18" s="233"/>
      <c r="E18" s="233" t="str">
        <f t="shared" si="2"/>
        <v/>
      </c>
      <c r="F18" s="234"/>
      <c r="G18" s="235" t="s">
        <v>669</v>
      </c>
      <c r="H18" s="236"/>
      <c r="I18" s="237"/>
      <c r="J18" s="290" t="str">
        <f t="shared" si="1"/>
        <v/>
      </c>
      <c r="K18" s="237">
        <v>0.05</v>
      </c>
      <c r="L18" s="237">
        <v>216.06843900000001</v>
      </c>
      <c r="M18" s="237">
        <v>447.603115</v>
      </c>
      <c r="N18" s="237">
        <v>41.094000000000001</v>
      </c>
      <c r="O18" s="238"/>
      <c r="P18" s="238"/>
      <c r="Q18" s="238"/>
      <c r="R18" s="237">
        <v>101.825</v>
      </c>
      <c r="S18" s="237">
        <v>101.85</v>
      </c>
      <c r="T18" s="233"/>
      <c r="U18" s="239"/>
      <c r="AB18" s="241"/>
      <c r="AF18" s="238"/>
      <c r="AG18" s="238"/>
      <c r="AH18" s="238"/>
      <c r="AI18" s="238"/>
      <c r="AJ18" s="238"/>
      <c r="AK18" s="238"/>
      <c r="AL18" s="238"/>
    </row>
    <row r="19" spans="1:38" s="240" customFormat="1" ht="25.5" x14ac:dyDescent="0.2">
      <c r="A19" s="233" t="s">
        <v>559</v>
      </c>
      <c r="B19" s="233" t="s">
        <v>564</v>
      </c>
      <c r="C19" s="233" t="s">
        <v>557</v>
      </c>
      <c r="D19" s="233">
        <f t="shared" ref="D19:D21" si="4">ROUND((R19)*10,0)</f>
        <v>1024</v>
      </c>
      <c r="E19" s="233" t="str">
        <f t="shared" si="2"/>
        <v>FS_F1S1:Q_D1024</v>
      </c>
      <c r="F19" s="234" t="s">
        <v>566</v>
      </c>
      <c r="G19" s="235" t="s">
        <v>1000</v>
      </c>
      <c r="H19" s="240">
        <v>260</v>
      </c>
      <c r="I19" s="237">
        <v>1.05</v>
      </c>
      <c r="J19" s="290" t="str">
        <f t="shared" si="1"/>
        <v>FS_F1S1:Q_D1024</v>
      </c>
      <c r="K19" s="237">
        <v>1.05</v>
      </c>
      <c r="L19" s="237">
        <v>215.88032799999999</v>
      </c>
      <c r="M19" s="237">
        <v>448.11994600000003</v>
      </c>
      <c r="N19" s="237">
        <v>41.094000000000001</v>
      </c>
      <c r="O19" s="238"/>
      <c r="P19" s="238"/>
      <c r="Q19" s="238"/>
      <c r="R19" s="237">
        <v>102.375</v>
      </c>
      <c r="S19" s="237">
        <v>102.9</v>
      </c>
      <c r="T19" s="233" t="s">
        <v>666</v>
      </c>
      <c r="U19" s="239"/>
      <c r="AB19" s="241"/>
      <c r="AF19" s="238"/>
      <c r="AG19" s="238"/>
      <c r="AH19" s="238"/>
      <c r="AI19" s="238"/>
      <c r="AJ19" s="238"/>
      <c r="AK19" s="238"/>
      <c r="AL19" s="238"/>
    </row>
    <row r="20" spans="1:38" s="240" customFormat="1" x14ac:dyDescent="0.2">
      <c r="A20" s="233" t="s">
        <v>559</v>
      </c>
      <c r="B20" s="233" t="s">
        <v>564</v>
      </c>
      <c r="C20" s="233" t="s">
        <v>558</v>
      </c>
      <c r="D20" s="233">
        <f t="shared" si="4"/>
        <v>1024</v>
      </c>
      <c r="E20" s="233" t="str">
        <f t="shared" si="2"/>
        <v>FS_F1S1:S_D1024</v>
      </c>
      <c r="F20" s="234"/>
      <c r="G20" s="241"/>
      <c r="H20" s="240">
        <v>260</v>
      </c>
      <c r="I20" s="237"/>
      <c r="J20" s="291" t="str">
        <f t="shared" si="1"/>
        <v>FS_F1S1:S_D1024</v>
      </c>
      <c r="K20" s="237">
        <v>1.05</v>
      </c>
      <c r="L20" s="237"/>
      <c r="M20" s="237"/>
      <c r="N20" s="237"/>
      <c r="O20" s="238"/>
      <c r="P20" s="238"/>
      <c r="Q20" s="238"/>
      <c r="R20" s="237">
        <v>102.375</v>
      </c>
      <c r="S20" s="237">
        <v>102.9</v>
      </c>
      <c r="T20" s="233"/>
      <c r="U20" s="238"/>
      <c r="AB20" s="241"/>
      <c r="AF20" s="238"/>
      <c r="AG20" s="238"/>
      <c r="AH20" s="238"/>
      <c r="AI20" s="238"/>
      <c r="AJ20" s="238"/>
      <c r="AK20" s="238"/>
      <c r="AL20" s="238"/>
    </row>
    <row r="21" spans="1:38" s="240" customFormat="1" x14ac:dyDescent="0.2">
      <c r="A21" s="233" t="s">
        <v>559</v>
      </c>
      <c r="B21" s="233" t="s">
        <v>564</v>
      </c>
      <c r="C21" s="233" t="s">
        <v>567</v>
      </c>
      <c r="D21" s="233">
        <f t="shared" si="4"/>
        <v>1024</v>
      </c>
      <c r="E21" s="233" t="str">
        <f t="shared" si="2"/>
        <v>FS_F1S1:OCT_D1024</v>
      </c>
      <c r="F21" s="234"/>
      <c r="G21" s="241"/>
      <c r="H21" s="240">
        <v>260</v>
      </c>
      <c r="I21" s="237"/>
      <c r="J21" s="291" t="str">
        <f t="shared" si="1"/>
        <v>FS_F1S1:OCT_D1024</v>
      </c>
      <c r="K21" s="237">
        <v>1.05</v>
      </c>
      <c r="L21" s="237"/>
      <c r="M21" s="237"/>
      <c r="N21" s="237"/>
      <c r="O21" s="238"/>
      <c r="P21" s="238"/>
      <c r="Q21" s="238"/>
      <c r="R21" s="237">
        <v>102.375</v>
      </c>
      <c r="S21" s="237">
        <v>102.9</v>
      </c>
      <c r="T21" s="233"/>
      <c r="U21" s="238"/>
      <c r="AB21" s="241"/>
      <c r="AF21" s="238"/>
      <c r="AG21" s="238"/>
      <c r="AH21" s="238"/>
      <c r="AI21" s="238"/>
      <c r="AJ21" s="238"/>
      <c r="AK21" s="238"/>
      <c r="AL21" s="238"/>
    </row>
    <row r="22" spans="1:38" s="166" customFormat="1" x14ac:dyDescent="0.2">
      <c r="A22" s="177"/>
      <c r="B22" s="177" t="s">
        <v>555</v>
      </c>
      <c r="C22" s="177" t="s">
        <v>555</v>
      </c>
      <c r="D22" s="177" t="s">
        <v>563</v>
      </c>
      <c r="E22" s="177" t="str">
        <f t="shared" si="2"/>
        <v/>
      </c>
      <c r="F22" s="166" t="s">
        <v>555</v>
      </c>
      <c r="G22" s="164" t="s">
        <v>555</v>
      </c>
      <c r="H22" s="166" t="s">
        <v>555</v>
      </c>
      <c r="I22" s="166" t="s">
        <v>555</v>
      </c>
      <c r="J22" s="292" t="str">
        <f t="shared" si="1"/>
        <v/>
      </c>
      <c r="K22" s="165">
        <v>0.05</v>
      </c>
      <c r="L22" s="165">
        <v>215.692217</v>
      </c>
      <c r="M22" s="165">
        <v>448.636777</v>
      </c>
      <c r="N22" s="165">
        <v>41.094000000000001</v>
      </c>
      <c r="O22" s="165"/>
      <c r="P22" s="165"/>
      <c r="Q22" s="165"/>
      <c r="R22" s="176">
        <v>102.925</v>
      </c>
      <c r="S22" s="176">
        <v>102.95</v>
      </c>
      <c r="T22" s="196" t="s">
        <v>656</v>
      </c>
      <c r="U22" s="165"/>
      <c r="AB22" s="164"/>
      <c r="AF22" s="165"/>
      <c r="AG22" s="165"/>
      <c r="AH22" s="165"/>
      <c r="AI22" s="165"/>
      <c r="AJ22" s="165"/>
      <c r="AK22" s="165"/>
      <c r="AL22" s="165"/>
    </row>
    <row r="23" spans="1:38" s="240" customFormat="1" ht="25.5" x14ac:dyDescent="0.2">
      <c r="A23" s="233" t="s">
        <v>559</v>
      </c>
      <c r="B23" s="233" t="s">
        <v>564</v>
      </c>
      <c r="C23" s="233" t="s">
        <v>557</v>
      </c>
      <c r="D23" s="233">
        <f t="shared" ref="D23:D25" si="5">ROUND((R23)*10,0)</f>
        <v>1035</v>
      </c>
      <c r="E23" s="233" t="str">
        <f t="shared" si="2"/>
        <v>FS_F1S1:Q_D1035</v>
      </c>
      <c r="F23" s="242" t="s">
        <v>566</v>
      </c>
      <c r="G23" s="235" t="s">
        <v>1000</v>
      </c>
      <c r="H23" s="240">
        <v>260</v>
      </c>
      <c r="I23" s="237">
        <v>1.05</v>
      </c>
      <c r="J23" s="290" t="str">
        <f t="shared" si="1"/>
        <v>FS_F1S1:Q_D1035</v>
      </c>
      <c r="K23" s="238">
        <v>1.05</v>
      </c>
      <c r="L23" s="238">
        <v>215.50410600000001</v>
      </c>
      <c r="M23" s="238">
        <v>449.15360800000002</v>
      </c>
      <c r="N23" s="238">
        <v>41.094000000000001</v>
      </c>
      <c r="O23" s="238"/>
      <c r="P23" s="238"/>
      <c r="Q23" s="238"/>
      <c r="R23" s="237">
        <v>103.47499999999999</v>
      </c>
      <c r="S23" s="237">
        <v>104</v>
      </c>
      <c r="T23" s="233" t="s">
        <v>666</v>
      </c>
      <c r="U23" s="238"/>
      <c r="AB23" s="241"/>
      <c r="AF23" s="238"/>
      <c r="AG23" s="238"/>
      <c r="AH23" s="238"/>
      <c r="AI23" s="238"/>
      <c r="AJ23" s="238"/>
      <c r="AK23" s="238"/>
      <c r="AL23" s="238"/>
    </row>
    <row r="24" spans="1:38" s="240" customFormat="1" x14ac:dyDescent="0.2">
      <c r="A24" s="233" t="s">
        <v>559</v>
      </c>
      <c r="B24" s="233" t="s">
        <v>564</v>
      </c>
      <c r="C24" s="233" t="s">
        <v>558</v>
      </c>
      <c r="D24" s="233">
        <f t="shared" si="5"/>
        <v>1035</v>
      </c>
      <c r="E24" s="233" t="str">
        <f t="shared" si="2"/>
        <v>FS_F1S1:S_D1035</v>
      </c>
      <c r="F24" s="240" t="s">
        <v>555</v>
      </c>
      <c r="G24" s="241" t="s">
        <v>555</v>
      </c>
      <c r="H24" s="240">
        <v>260</v>
      </c>
      <c r="I24" s="240" t="s">
        <v>555</v>
      </c>
      <c r="J24" s="291" t="str">
        <f t="shared" si="1"/>
        <v>FS_F1S1:S_D1035</v>
      </c>
      <c r="K24" s="238">
        <v>1.05</v>
      </c>
      <c r="L24" s="238"/>
      <c r="M24" s="238"/>
      <c r="N24" s="238"/>
      <c r="O24" s="238"/>
      <c r="P24" s="238"/>
      <c r="Q24" s="238"/>
      <c r="R24" s="237">
        <v>103.47499999999999</v>
      </c>
      <c r="S24" s="237">
        <v>104</v>
      </c>
      <c r="T24" s="233"/>
      <c r="U24" s="238"/>
      <c r="AB24" s="241"/>
      <c r="AF24" s="238"/>
      <c r="AG24" s="238"/>
      <c r="AH24" s="238"/>
      <c r="AI24" s="238"/>
      <c r="AJ24" s="238"/>
      <c r="AK24" s="238"/>
      <c r="AL24" s="238"/>
    </row>
    <row r="25" spans="1:38" s="240" customFormat="1" x14ac:dyDescent="0.2">
      <c r="A25" s="233" t="s">
        <v>559</v>
      </c>
      <c r="B25" s="233" t="s">
        <v>564</v>
      </c>
      <c r="C25" s="233" t="s">
        <v>567</v>
      </c>
      <c r="D25" s="233">
        <f t="shared" si="5"/>
        <v>1035</v>
      </c>
      <c r="E25" s="233" t="str">
        <f t="shared" si="2"/>
        <v>FS_F1S1:OCT_D1035</v>
      </c>
      <c r="F25" s="240" t="s">
        <v>555</v>
      </c>
      <c r="G25" s="241" t="s">
        <v>555</v>
      </c>
      <c r="H25" s="240">
        <v>260</v>
      </c>
      <c r="I25" s="240" t="s">
        <v>555</v>
      </c>
      <c r="J25" s="291" t="str">
        <f t="shared" si="1"/>
        <v>FS_F1S1:OCT_D1035</v>
      </c>
      <c r="K25" s="238">
        <v>1.05</v>
      </c>
      <c r="L25" s="238"/>
      <c r="M25" s="238"/>
      <c r="N25" s="238"/>
      <c r="O25" s="238"/>
      <c r="P25" s="238"/>
      <c r="Q25" s="238"/>
      <c r="R25" s="237">
        <v>103.47499999999999</v>
      </c>
      <c r="S25" s="237">
        <v>104</v>
      </c>
      <c r="T25" s="233"/>
      <c r="U25" s="238"/>
      <c r="AB25" s="241"/>
      <c r="AF25" s="238"/>
      <c r="AG25" s="238"/>
      <c r="AH25" s="238"/>
      <c r="AI25" s="238"/>
      <c r="AJ25" s="238"/>
      <c r="AK25" s="238"/>
      <c r="AL25" s="238"/>
    </row>
    <row r="26" spans="1:38" s="166" customFormat="1" x14ac:dyDescent="0.2">
      <c r="A26" s="177"/>
      <c r="B26" s="177" t="s">
        <v>555</v>
      </c>
      <c r="C26" s="177" t="s">
        <v>555</v>
      </c>
      <c r="D26" s="177" t="s">
        <v>563</v>
      </c>
      <c r="E26" s="177" t="str">
        <f t="shared" si="2"/>
        <v/>
      </c>
      <c r="F26" s="166" t="s">
        <v>555</v>
      </c>
      <c r="G26" s="164" t="s">
        <v>555</v>
      </c>
      <c r="H26" s="166" t="s">
        <v>555</v>
      </c>
      <c r="I26" s="166" t="s">
        <v>555</v>
      </c>
      <c r="J26" s="292" t="str">
        <f t="shared" si="1"/>
        <v/>
      </c>
      <c r="K26" s="165">
        <v>0.15</v>
      </c>
      <c r="L26" s="165">
        <v>215.29889399999999</v>
      </c>
      <c r="M26" s="165">
        <v>449.717423</v>
      </c>
      <c r="N26" s="165">
        <v>41.094000000000001</v>
      </c>
      <c r="O26" s="165"/>
      <c r="P26" s="165"/>
      <c r="Q26" s="165"/>
      <c r="R26" s="176">
        <v>104.075</v>
      </c>
      <c r="S26" s="176">
        <v>104.15</v>
      </c>
      <c r="T26" s="177"/>
      <c r="U26" s="165"/>
      <c r="AB26" s="164"/>
      <c r="AF26" s="165"/>
      <c r="AG26" s="165"/>
      <c r="AH26" s="165"/>
      <c r="AI26" s="165"/>
      <c r="AJ26" s="165"/>
      <c r="AK26" s="165"/>
      <c r="AL26" s="165"/>
    </row>
    <row r="27" spans="1:38" s="166" customFormat="1" x14ac:dyDescent="0.2">
      <c r="A27" s="177" t="s">
        <v>559</v>
      </c>
      <c r="B27" s="177" t="s">
        <v>564</v>
      </c>
      <c r="C27" s="177" t="s">
        <v>695</v>
      </c>
      <c r="D27" s="177">
        <f t="shared" ref="D27" si="6">ROUND((R27)*10,0)</f>
        <v>1045</v>
      </c>
      <c r="E27" s="177" t="str">
        <f t="shared" si="2"/>
        <v>FS_F1S1:CLLM_D1045</v>
      </c>
      <c r="F27" s="201"/>
      <c r="G27" s="164"/>
      <c r="H27" s="341">
        <v>260</v>
      </c>
      <c r="I27" s="176"/>
      <c r="J27" s="292" t="str">
        <f t="shared" si="1"/>
        <v>FS_F1S1:CLLM_D1045</v>
      </c>
      <c r="K27" s="176">
        <v>0.6</v>
      </c>
      <c r="L27" s="176">
        <v>215.170636</v>
      </c>
      <c r="M27" s="176">
        <v>450.06980800000002</v>
      </c>
      <c r="N27" s="176">
        <v>41.094000000000001</v>
      </c>
      <c r="O27" s="165"/>
      <c r="P27" s="165"/>
      <c r="Q27" s="165"/>
      <c r="R27" s="176">
        <v>104.45</v>
      </c>
      <c r="S27" s="176">
        <v>104.75</v>
      </c>
      <c r="T27" s="196" t="s">
        <v>752</v>
      </c>
      <c r="U27" s="165"/>
      <c r="AB27" s="164"/>
      <c r="AF27" s="165"/>
      <c r="AG27" s="165"/>
      <c r="AH27" s="165"/>
      <c r="AI27" s="165"/>
      <c r="AJ27" s="165"/>
      <c r="AK27" s="165"/>
      <c r="AL27" s="165"/>
    </row>
    <row r="28" spans="1:38" s="166" customFormat="1" x14ac:dyDescent="0.2">
      <c r="A28" s="177"/>
      <c r="B28" s="177" t="s">
        <v>555</v>
      </c>
      <c r="C28" s="177" t="s">
        <v>555</v>
      </c>
      <c r="D28" s="177" t="s">
        <v>563</v>
      </c>
      <c r="E28" s="177" t="str">
        <f t="shared" si="2"/>
        <v/>
      </c>
      <c r="F28" s="172"/>
      <c r="G28" s="164"/>
      <c r="H28" s="175"/>
      <c r="I28" s="176"/>
      <c r="J28" s="292" t="str">
        <f t="shared" si="1"/>
        <v/>
      </c>
      <c r="K28" s="176">
        <v>0.431369</v>
      </c>
      <c r="L28" s="176">
        <v>214.99426174462391</v>
      </c>
      <c r="M28" s="176">
        <v>450.55439360138121</v>
      </c>
      <c r="N28" s="176">
        <v>41.094000000000001</v>
      </c>
      <c r="O28" s="165"/>
      <c r="P28" s="165"/>
      <c r="Q28" s="165"/>
      <c r="R28" s="176">
        <v>104.96568450000001</v>
      </c>
      <c r="S28" s="176">
        <v>105.181369</v>
      </c>
      <c r="T28" s="177"/>
      <c r="U28" s="165"/>
      <c r="AB28" s="164"/>
      <c r="AF28" s="165"/>
      <c r="AG28" s="165"/>
      <c r="AH28" s="165"/>
      <c r="AI28" s="165"/>
      <c r="AJ28" s="165"/>
      <c r="AK28" s="165"/>
      <c r="AL28" s="165"/>
    </row>
    <row r="29" spans="1:38" s="230" customFormat="1" ht="15" customHeight="1" x14ac:dyDescent="0.2">
      <c r="A29" s="225"/>
      <c r="B29" s="225"/>
      <c r="C29" s="225"/>
      <c r="D29" s="225"/>
      <c r="E29" s="225" t="str">
        <f t="shared" si="2"/>
        <v/>
      </c>
      <c r="F29" s="226"/>
      <c r="G29" s="231"/>
      <c r="H29" s="393" t="s">
        <v>644</v>
      </c>
      <c r="I29" s="228"/>
      <c r="J29" s="293" t="str">
        <f t="shared" si="1"/>
        <v/>
      </c>
      <c r="K29" s="228">
        <v>0.21863099999999999</v>
      </c>
      <c r="L29" s="228">
        <v>214.88310516991129</v>
      </c>
      <c r="M29" s="228">
        <v>450.85979378528924</v>
      </c>
      <c r="N29" s="228">
        <v>41.094000000000001</v>
      </c>
      <c r="O29" s="229"/>
      <c r="P29" s="229"/>
      <c r="Q29" s="229"/>
      <c r="R29" s="228">
        <v>105.29068450000001</v>
      </c>
      <c r="S29" s="228">
        <v>105.4</v>
      </c>
      <c r="T29" s="225"/>
      <c r="U29" s="229"/>
      <c r="AB29" s="231"/>
      <c r="AF29" s="229"/>
      <c r="AG29" s="229"/>
      <c r="AH29" s="229"/>
      <c r="AI29" s="229"/>
      <c r="AJ29" s="229"/>
      <c r="AK29" s="229"/>
      <c r="AL29" s="229"/>
    </row>
    <row r="30" spans="1:38" s="230" customFormat="1" x14ac:dyDescent="0.2">
      <c r="A30" s="225"/>
      <c r="B30" s="225"/>
      <c r="C30" s="225"/>
      <c r="D30" s="225"/>
      <c r="F30" s="226"/>
      <c r="G30" s="231" t="str">
        <f>CONCATENATE("Entrance Point of dipole at D",ROUND(R31*10,0))</f>
        <v>Entrance Point of dipole at D1064</v>
      </c>
      <c r="H30" s="393"/>
      <c r="I30" s="228"/>
      <c r="J30" s="293" t="str">
        <f t="shared" si="1"/>
        <v>Entrance Point of dipole at D1064</v>
      </c>
      <c r="K30" s="228">
        <v>0</v>
      </c>
      <c r="L30" s="228">
        <f>L29+0.5*$K29*(L31-L29)/SQRT(($L31-$L29)^2+($M31-$M29)^2+($N31-$N29)^2)</f>
        <v>214.84571706037789</v>
      </c>
      <c r="M30" s="228">
        <f>M29+0.5*$K29*(M31-M29)/SQRT(($L31-$L29)^2+($M31-$M29)^2+($N31-$N29)^2)</f>
        <v>450.96251675159067</v>
      </c>
      <c r="N30" s="228">
        <f>N29+0.5*$K29*(N31-N29)/SQRT(($L31-$L29)^2+($M31-$M29)^2+($N31-$N29)^2)</f>
        <v>41.094000000000001</v>
      </c>
      <c r="O30" s="229"/>
      <c r="P30" s="229"/>
      <c r="Q30" s="229"/>
      <c r="R30" s="228">
        <f>S30</f>
        <v>105.4</v>
      </c>
      <c r="S30" s="228">
        <f>S29</f>
        <v>105.4</v>
      </c>
      <c r="T30" s="225"/>
      <c r="U30" s="229"/>
      <c r="AB30" s="231"/>
      <c r="AF30" s="229"/>
      <c r="AG30" s="229"/>
      <c r="AH30" s="229"/>
      <c r="AI30" s="229"/>
      <c r="AJ30" s="229"/>
      <c r="AK30" s="229"/>
      <c r="AL30" s="229"/>
    </row>
    <row r="31" spans="1:38" s="230" customFormat="1" x14ac:dyDescent="0.2">
      <c r="A31" s="225" t="s">
        <v>559</v>
      </c>
      <c r="B31" s="225" t="s">
        <v>564</v>
      </c>
      <c r="C31" s="225" t="s">
        <v>568</v>
      </c>
      <c r="D31" s="225">
        <f t="shared" ref="D31" si="7">ROUND((R31)*10,0)</f>
        <v>1064</v>
      </c>
      <c r="E31" s="225" t="str">
        <f t="shared" si="2"/>
        <v>FS_F1S1:DV_D1064</v>
      </c>
      <c r="F31" s="226" t="s">
        <v>569</v>
      </c>
      <c r="G31" s="231"/>
      <c r="H31" s="393"/>
      <c r="I31" s="228"/>
      <c r="J31" s="293" t="str">
        <f t="shared" si="1"/>
        <v>FS_F1S1:DV_D1064</v>
      </c>
      <c r="K31" s="228">
        <v>2.094395</v>
      </c>
      <c r="L31" s="228">
        <v>214.479141</v>
      </c>
      <c r="M31" s="228">
        <v>451.96967599999999</v>
      </c>
      <c r="N31" s="228">
        <v>41.094000000000001</v>
      </c>
      <c r="O31" s="229"/>
      <c r="P31" s="229"/>
      <c r="Q31" s="229"/>
      <c r="R31" s="228">
        <v>106.447198</v>
      </c>
      <c r="S31" s="228">
        <v>107.494395</v>
      </c>
      <c r="T31" s="225" t="s">
        <v>570</v>
      </c>
      <c r="U31" s="229"/>
      <c r="AB31" s="231"/>
      <c r="AF31" s="229"/>
      <c r="AG31" s="229"/>
      <c r="AH31" s="229"/>
      <c r="AI31" s="229"/>
      <c r="AJ31" s="229"/>
      <c r="AK31" s="229"/>
      <c r="AL31" s="229"/>
    </row>
    <row r="32" spans="1:38" s="230" customFormat="1" x14ac:dyDescent="0.2">
      <c r="A32" s="225"/>
      <c r="B32" s="225"/>
      <c r="C32" s="225"/>
      <c r="D32" s="225"/>
      <c r="F32" s="226"/>
      <c r="G32" s="231" t="str">
        <f>CONCATENATE("Exit Point of dipole at D",ROUND(R31*10,0))</f>
        <v>Exit Point of dipole at D1064</v>
      </c>
      <c r="H32" s="393"/>
      <c r="I32" s="228"/>
      <c r="J32" s="293" t="str">
        <f t="shared" si="1"/>
        <v>Exit Point of dipole at D1064</v>
      </c>
      <c r="K32" s="228">
        <v>0</v>
      </c>
      <c r="L32" s="228">
        <f>L33-0.5*$K33*(L33-L31)/SQRT(($L33-$L31)^2+($M33-$M31)^2+($N33-$N31)^2)</f>
        <v>214.16167688131372</v>
      </c>
      <c r="M32" s="228">
        <f>M33-0.5*$K33*(M33-M31)/SQRT(($L33-$L31)^2+($M33-$M31)^2+($N33-$N31)^2)</f>
        <v>452.84190083988818</v>
      </c>
      <c r="N32" s="228">
        <f>N33-0.5*$K33*(N33-N31)/SQRT(($L33-$L31)^2+($M33-$M31)^2+($N33-$N31)^2)</f>
        <v>40.55810147667048</v>
      </c>
      <c r="O32" s="229"/>
      <c r="P32" s="229"/>
      <c r="Q32" s="229"/>
      <c r="R32" s="228">
        <f>S32</f>
        <v>107.494395</v>
      </c>
      <c r="S32" s="228">
        <f>S31</f>
        <v>107.494395</v>
      </c>
      <c r="T32" s="225"/>
      <c r="U32" s="229"/>
      <c r="AB32" s="231"/>
      <c r="AF32" s="229"/>
      <c r="AG32" s="229"/>
      <c r="AH32" s="229"/>
      <c r="AI32" s="229"/>
      <c r="AJ32" s="229"/>
      <c r="AK32" s="229"/>
      <c r="AL32" s="229"/>
    </row>
    <row r="33" spans="1:38" s="230" customFormat="1" x14ac:dyDescent="0.2">
      <c r="A33" s="225"/>
      <c r="B33" s="225"/>
      <c r="C33" s="225"/>
      <c r="D33" s="225"/>
      <c r="E33" s="225" t="str">
        <f t="shared" si="2"/>
        <v/>
      </c>
      <c r="F33" s="226"/>
      <c r="G33" s="231"/>
      <c r="H33" s="393"/>
      <c r="I33" s="228"/>
      <c r="J33" s="293" t="str">
        <f t="shared" si="1"/>
        <v/>
      </c>
      <c r="K33" s="228">
        <v>0.1932305</v>
      </c>
      <c r="L33" s="228">
        <v>214.13305961410299</v>
      </c>
      <c r="M33" s="228">
        <v>452.92052607606985</v>
      </c>
      <c r="N33" s="228">
        <v>40.509793808693964</v>
      </c>
      <c r="O33" s="229"/>
      <c r="P33" s="229"/>
      <c r="Q33" s="229"/>
      <c r="R33" s="228">
        <v>107.59101025</v>
      </c>
      <c r="S33" s="228">
        <v>107.6876255</v>
      </c>
      <c r="T33" s="225"/>
      <c r="U33" s="229"/>
      <c r="AB33" s="231"/>
      <c r="AF33" s="229"/>
      <c r="AG33" s="229"/>
      <c r="AH33" s="229"/>
      <c r="AI33" s="229"/>
      <c r="AJ33" s="229"/>
      <c r="AK33" s="229"/>
      <c r="AL33" s="229"/>
    </row>
    <row r="34" spans="1:38" s="166" customFormat="1" x14ac:dyDescent="0.2">
      <c r="A34" s="177"/>
      <c r="B34" s="177" t="s">
        <v>555</v>
      </c>
      <c r="C34" s="177" t="s">
        <v>555</v>
      </c>
      <c r="D34" s="177" t="s">
        <v>563</v>
      </c>
      <c r="E34" s="177" t="str">
        <f t="shared" si="2"/>
        <v/>
      </c>
      <c r="F34" s="172"/>
      <c r="G34" s="164"/>
      <c r="H34" s="178"/>
      <c r="I34" s="176"/>
      <c r="J34" s="292" t="str">
        <f t="shared" si="1"/>
        <v/>
      </c>
      <c r="K34" s="176">
        <v>1.5864999999999907E-3</v>
      </c>
      <c r="L34" s="176">
        <v>214.10420739312838</v>
      </c>
      <c r="M34" s="176">
        <v>452.99979697134154</v>
      </c>
      <c r="N34" s="176">
        <v>40.461089610948655</v>
      </c>
      <c r="O34" s="165"/>
      <c r="P34" s="165"/>
      <c r="Q34" s="165"/>
      <c r="R34" s="176">
        <v>107.68841875</v>
      </c>
      <c r="S34" s="176">
        <v>107.689212</v>
      </c>
      <c r="T34" s="177"/>
      <c r="U34" s="165"/>
      <c r="AB34" s="164"/>
      <c r="AF34" s="165"/>
      <c r="AG34" s="165"/>
      <c r="AH34" s="165"/>
      <c r="AI34" s="165"/>
      <c r="AJ34" s="165"/>
      <c r="AK34" s="165"/>
      <c r="AL34" s="165"/>
    </row>
    <row r="35" spans="1:38" s="207" customFormat="1" x14ac:dyDescent="0.2">
      <c r="A35" s="202"/>
      <c r="B35" s="202"/>
      <c r="C35" s="202"/>
      <c r="D35" s="202"/>
      <c r="E35" s="202" t="str">
        <f t="shared" si="2"/>
        <v/>
      </c>
      <c r="F35" s="203"/>
      <c r="G35" s="208" t="s">
        <v>693</v>
      </c>
      <c r="H35" s="247"/>
      <c r="I35" s="205"/>
      <c r="J35" s="294" t="str">
        <f t="shared" si="1"/>
        <v/>
      </c>
      <c r="K35" s="205">
        <v>5.0799999999999998E-2</v>
      </c>
      <c r="L35" s="205">
        <v>214.09644900000001</v>
      </c>
      <c r="M35" s="205">
        <v>453.02111300000001</v>
      </c>
      <c r="N35" s="205">
        <v>40.447992999999997</v>
      </c>
      <c r="O35" s="206"/>
      <c r="P35" s="206"/>
      <c r="Q35" s="206"/>
      <c r="R35" s="205">
        <v>107.714612</v>
      </c>
      <c r="S35" s="205">
        <v>107.74001199999999</v>
      </c>
      <c r="T35" s="202"/>
      <c r="U35" s="206"/>
      <c r="AB35" s="208"/>
      <c r="AF35" s="206"/>
      <c r="AG35" s="206"/>
      <c r="AH35" s="206"/>
      <c r="AI35" s="206"/>
      <c r="AJ35" s="206"/>
      <c r="AK35" s="206"/>
      <c r="AL35" s="206"/>
    </row>
    <row r="36" spans="1:38" s="207" customFormat="1" x14ac:dyDescent="0.2">
      <c r="A36" s="202"/>
      <c r="B36" s="202"/>
      <c r="C36" s="202"/>
      <c r="D36" s="202"/>
      <c r="E36" s="202" t="str">
        <f t="shared" si="2"/>
        <v/>
      </c>
      <c r="F36" s="203"/>
      <c r="G36" s="208"/>
      <c r="H36" s="247"/>
      <c r="I36" s="205"/>
      <c r="J36" s="294" t="str">
        <f t="shared" si="1"/>
        <v/>
      </c>
      <c r="K36" s="205">
        <v>5.0798000000000003E-2</v>
      </c>
      <c r="L36" s="205">
        <v>214.08140299999999</v>
      </c>
      <c r="M36" s="205">
        <v>453.062454</v>
      </c>
      <c r="N36" s="205">
        <v>40.422593999999997</v>
      </c>
      <c r="O36" s="206"/>
      <c r="P36" s="206"/>
      <c r="Q36" s="206"/>
      <c r="R36" s="205">
        <v>107.765411</v>
      </c>
      <c r="S36" s="205">
        <v>107.79080999999999</v>
      </c>
      <c r="T36" s="202"/>
      <c r="U36" s="206"/>
      <c r="AB36" s="208"/>
      <c r="AF36" s="206"/>
      <c r="AG36" s="206"/>
      <c r="AH36" s="206"/>
      <c r="AI36" s="206"/>
      <c r="AJ36" s="206"/>
      <c r="AK36" s="206"/>
      <c r="AL36" s="206"/>
    </row>
    <row r="37" spans="1:38" s="207" customFormat="1" x14ac:dyDescent="0.2">
      <c r="A37" s="202"/>
      <c r="B37" s="202"/>
      <c r="C37" s="202"/>
      <c r="D37" s="202"/>
      <c r="E37" s="202" t="str">
        <f t="shared" si="2"/>
        <v/>
      </c>
      <c r="F37" s="203"/>
      <c r="G37" s="208"/>
      <c r="H37" s="204"/>
      <c r="I37" s="205"/>
      <c r="J37" s="294" t="str">
        <f t="shared" si="1"/>
        <v/>
      </c>
      <c r="K37" s="205">
        <v>0.32702700000000001</v>
      </c>
      <c r="L37" s="205">
        <v>214.02544700000001</v>
      </c>
      <c r="M37" s="205">
        <v>453.21618999999998</v>
      </c>
      <c r="N37" s="205">
        <v>40.328136999999998</v>
      </c>
      <c r="O37" s="206"/>
      <c r="P37" s="206"/>
      <c r="Q37" s="206"/>
      <c r="R37" s="205">
        <v>107.954324</v>
      </c>
      <c r="S37" s="205">
        <v>108.11783699999999</v>
      </c>
      <c r="T37" s="202" t="s">
        <v>571</v>
      </c>
      <c r="U37" s="206"/>
      <c r="AB37" s="208"/>
      <c r="AF37" s="206"/>
      <c r="AG37" s="206"/>
      <c r="AH37" s="206"/>
      <c r="AI37" s="206"/>
      <c r="AJ37" s="206"/>
      <c r="AK37" s="206"/>
      <c r="AL37" s="206"/>
    </row>
    <row r="38" spans="1:38" s="207" customFormat="1" x14ac:dyDescent="0.2">
      <c r="A38" s="202" t="s">
        <v>559</v>
      </c>
      <c r="B38" s="202" t="s">
        <v>572</v>
      </c>
      <c r="C38" s="202" t="s">
        <v>573</v>
      </c>
      <c r="D38" s="202">
        <f t="shared" ref="D38" si="8">ROUND((R38)*10,0)</f>
        <v>1081</v>
      </c>
      <c r="E38" s="202" t="str">
        <f t="shared" si="2"/>
        <v>FS_PBD:BD_D1081</v>
      </c>
      <c r="F38" s="203"/>
      <c r="G38" s="208" t="s">
        <v>574</v>
      </c>
      <c r="H38" s="204"/>
      <c r="I38" s="205"/>
      <c r="J38" s="294" t="str">
        <f t="shared" si="1"/>
        <v>FS_PBD:BD_D1081</v>
      </c>
      <c r="K38" s="205">
        <v>0</v>
      </c>
      <c r="L38" s="205">
        <v>213.97701499999999</v>
      </c>
      <c r="M38" s="205">
        <v>453.34925700000002</v>
      </c>
      <c r="N38" s="205">
        <v>40.246381</v>
      </c>
      <c r="O38" s="206"/>
      <c r="P38" s="206"/>
      <c r="Q38" s="206"/>
      <c r="R38" s="205">
        <v>108.11783699999999</v>
      </c>
      <c r="S38" s="205">
        <v>108.11783699999999</v>
      </c>
      <c r="T38" s="202" t="s">
        <v>575</v>
      </c>
      <c r="U38" s="206"/>
      <c r="AB38" s="208"/>
      <c r="AF38" s="206"/>
      <c r="AG38" s="206"/>
      <c r="AH38" s="206"/>
      <c r="AI38" s="206"/>
      <c r="AJ38" s="206"/>
      <c r="AK38" s="206"/>
      <c r="AL38" s="206"/>
    </row>
    <row r="39" spans="1:38" s="207" customFormat="1" x14ac:dyDescent="0.2">
      <c r="A39" s="202"/>
      <c r="B39" s="202"/>
      <c r="C39" s="202"/>
      <c r="D39" s="202"/>
      <c r="E39" s="202" t="str">
        <f t="shared" si="2"/>
        <v/>
      </c>
      <c r="F39" s="203"/>
      <c r="G39" s="208"/>
      <c r="H39" s="204"/>
      <c r="I39" s="205"/>
      <c r="J39" s="294" t="str">
        <f t="shared" si="1"/>
        <v/>
      </c>
      <c r="K39" s="205">
        <v>8.9557999999999999E-2</v>
      </c>
      <c r="L39" s="205">
        <v>213.963751</v>
      </c>
      <c r="M39" s="205">
        <v>453.38569799999999</v>
      </c>
      <c r="N39" s="205">
        <v>40.223990999999998</v>
      </c>
      <c r="O39" s="206"/>
      <c r="P39" s="206"/>
      <c r="Q39" s="206"/>
      <c r="R39" s="205">
        <v>108.162616</v>
      </c>
      <c r="S39" s="205">
        <v>108.20739500000001</v>
      </c>
      <c r="T39" s="202" t="s">
        <v>576</v>
      </c>
      <c r="U39" s="206"/>
      <c r="AB39" s="208"/>
      <c r="AF39" s="206"/>
      <c r="AG39" s="206"/>
      <c r="AH39" s="206"/>
      <c r="AI39" s="206"/>
      <c r="AJ39" s="206"/>
      <c r="AK39" s="206"/>
      <c r="AL39" s="206"/>
    </row>
    <row r="40" spans="1:38" s="207" customFormat="1" x14ac:dyDescent="0.2">
      <c r="A40" s="202"/>
      <c r="B40" s="202"/>
      <c r="C40" s="202"/>
      <c r="D40" s="202"/>
      <c r="E40" s="202" t="str">
        <f t="shared" si="2"/>
        <v/>
      </c>
      <c r="F40" s="203"/>
      <c r="G40" s="208"/>
      <c r="H40" s="388"/>
      <c r="I40" s="205"/>
      <c r="J40" s="294" t="str">
        <f t="shared" si="1"/>
        <v/>
      </c>
      <c r="K40" s="205">
        <v>0</v>
      </c>
      <c r="L40" s="205">
        <v>213.95048800000001</v>
      </c>
      <c r="M40" s="205">
        <v>453.42213900000002</v>
      </c>
      <c r="N40" s="205">
        <v>40.201602000000001</v>
      </c>
      <c r="O40" s="206"/>
      <c r="P40" s="206"/>
      <c r="Q40" s="206"/>
      <c r="R40" s="205">
        <v>108.20739500000001</v>
      </c>
      <c r="S40" s="205">
        <v>108.20739500000001</v>
      </c>
      <c r="T40" s="202" t="s">
        <v>577</v>
      </c>
      <c r="U40" s="206"/>
      <c r="AB40" s="208"/>
      <c r="AF40" s="206"/>
      <c r="AG40" s="206"/>
      <c r="AH40" s="206"/>
      <c r="AI40" s="206"/>
      <c r="AJ40" s="206"/>
      <c r="AK40" s="206"/>
      <c r="AL40" s="206"/>
    </row>
    <row r="41" spans="1:38" s="207" customFormat="1" x14ac:dyDescent="0.2">
      <c r="A41" s="202"/>
      <c r="B41" s="202" t="s">
        <v>555</v>
      </c>
      <c r="C41" s="202" t="s">
        <v>555</v>
      </c>
      <c r="D41" s="202" t="s">
        <v>563</v>
      </c>
      <c r="E41" s="202" t="str">
        <f t="shared" si="2"/>
        <v/>
      </c>
      <c r="F41" s="203"/>
      <c r="G41" s="208"/>
      <c r="H41" s="388"/>
      <c r="I41" s="205"/>
      <c r="J41" s="294" t="str">
        <f t="shared" si="1"/>
        <v/>
      </c>
      <c r="K41" s="205">
        <v>0.23746900000000001</v>
      </c>
      <c r="L41" s="205">
        <v>213.91531900000001</v>
      </c>
      <c r="M41" s="205">
        <v>453.51876499999997</v>
      </c>
      <c r="N41" s="205">
        <v>40.142234000000002</v>
      </c>
      <c r="O41" s="206"/>
      <c r="P41" s="206"/>
      <c r="Q41" s="206"/>
      <c r="R41" s="205">
        <v>108.32613000000001</v>
      </c>
      <c r="S41" s="205">
        <v>108.444864</v>
      </c>
      <c r="T41" s="202" t="s">
        <v>578</v>
      </c>
      <c r="U41" s="206"/>
      <c r="AB41" s="208"/>
      <c r="AF41" s="206"/>
      <c r="AG41" s="206"/>
      <c r="AH41" s="206"/>
      <c r="AI41" s="206"/>
      <c r="AJ41" s="206"/>
      <c r="AK41" s="206"/>
      <c r="AL41" s="206"/>
    </row>
    <row r="42" spans="1:38" s="207" customFormat="1" x14ac:dyDescent="0.2">
      <c r="A42" s="202"/>
      <c r="B42" s="202"/>
      <c r="C42" s="202"/>
      <c r="D42" s="202"/>
      <c r="E42" s="202" t="str">
        <f t="shared" si="2"/>
        <v/>
      </c>
      <c r="F42" s="203"/>
      <c r="G42" s="208"/>
      <c r="H42" s="204"/>
      <c r="I42" s="205"/>
      <c r="J42" s="294" t="str">
        <f t="shared" si="1"/>
        <v/>
      </c>
      <c r="K42" s="205">
        <v>7.1803000000000006E-2</v>
      </c>
      <c r="L42" s="205">
        <v>213.869516</v>
      </c>
      <c r="M42" s="205">
        <v>453.64460700000001</v>
      </c>
      <c r="N42" s="205">
        <v>40.064915999999997</v>
      </c>
      <c r="O42" s="206"/>
      <c r="P42" s="206"/>
      <c r="Q42" s="206"/>
      <c r="R42" s="206">
        <v>108.480766</v>
      </c>
      <c r="S42" s="206">
        <v>108.516667</v>
      </c>
      <c r="T42" s="202" t="s">
        <v>682</v>
      </c>
      <c r="U42" s="206"/>
      <c r="AB42" s="208"/>
      <c r="AF42" s="206"/>
      <c r="AG42" s="206"/>
      <c r="AH42" s="206"/>
      <c r="AI42" s="206"/>
      <c r="AJ42" s="206"/>
      <c r="AK42" s="206"/>
      <c r="AL42" s="206"/>
    </row>
    <row r="43" spans="1:38" s="207" customFormat="1" x14ac:dyDescent="0.2">
      <c r="A43" s="202"/>
      <c r="B43" s="202"/>
      <c r="C43" s="202"/>
      <c r="D43" s="202"/>
      <c r="E43" s="202" t="str">
        <f t="shared" si="2"/>
        <v/>
      </c>
      <c r="F43" s="203"/>
      <c r="G43" s="208" t="s">
        <v>683</v>
      </c>
      <c r="H43" s="204"/>
      <c r="I43" s="205"/>
      <c r="J43" s="294" t="str">
        <f t="shared" si="1"/>
        <v/>
      </c>
      <c r="K43" s="205">
        <v>0</v>
      </c>
      <c r="L43" s="205">
        <v>213.85888199999999</v>
      </c>
      <c r="M43" s="205">
        <v>453.67382400000002</v>
      </c>
      <c r="N43" s="205">
        <v>40.046965999999998</v>
      </c>
      <c r="O43" s="206"/>
      <c r="P43" s="206"/>
      <c r="Q43" s="206"/>
      <c r="R43" s="206">
        <v>108.516667</v>
      </c>
      <c r="S43" s="206">
        <v>108.516667</v>
      </c>
      <c r="T43" s="202" t="s">
        <v>684</v>
      </c>
      <c r="U43" s="206"/>
      <c r="AB43" s="208"/>
      <c r="AF43" s="206"/>
      <c r="AG43" s="206"/>
      <c r="AH43" s="206"/>
      <c r="AI43" s="206"/>
      <c r="AJ43" s="206"/>
      <c r="AK43" s="206"/>
      <c r="AL43" s="206"/>
    </row>
    <row r="44" spans="1:38" s="207" customFormat="1" x14ac:dyDescent="0.2">
      <c r="A44" s="202"/>
      <c r="B44" s="202"/>
      <c r="C44" s="202"/>
      <c r="D44" s="202"/>
      <c r="E44" s="202" t="str">
        <f t="shared" si="2"/>
        <v/>
      </c>
      <c r="F44" s="203"/>
      <c r="G44" s="208"/>
      <c r="H44" s="204"/>
      <c r="I44" s="205"/>
      <c r="J44" s="294" t="str">
        <f t="shared" si="1"/>
        <v/>
      </c>
      <c r="K44" s="205">
        <v>5.0799999999999998E-2</v>
      </c>
      <c r="L44" s="205">
        <v>213.851358</v>
      </c>
      <c r="M44" s="205">
        <v>453.69449400000002</v>
      </c>
      <c r="N44" s="205">
        <v>40.034266000000002</v>
      </c>
      <c r="O44" s="206"/>
      <c r="P44" s="206"/>
      <c r="Q44" s="206"/>
      <c r="R44" s="206">
        <v>108.542067</v>
      </c>
      <c r="S44" s="206">
        <v>108.56746699999999</v>
      </c>
      <c r="T44" s="202"/>
      <c r="U44" s="206"/>
      <c r="AB44" s="208"/>
      <c r="AF44" s="206"/>
      <c r="AG44" s="206"/>
      <c r="AH44" s="206"/>
      <c r="AI44" s="206"/>
      <c r="AJ44" s="206"/>
      <c r="AK44" s="206"/>
      <c r="AL44" s="206"/>
    </row>
    <row r="45" spans="1:38" s="207" customFormat="1" x14ac:dyDescent="0.2">
      <c r="A45" s="202"/>
      <c r="B45" s="202"/>
      <c r="C45" s="202"/>
      <c r="D45" s="202"/>
      <c r="E45" s="202" t="str">
        <f t="shared" si="2"/>
        <v/>
      </c>
      <c r="F45" s="203"/>
      <c r="G45" s="208"/>
      <c r="H45" s="204"/>
      <c r="I45" s="205"/>
      <c r="J45" s="294" t="str">
        <f t="shared" si="1"/>
        <v/>
      </c>
      <c r="K45" s="205">
        <v>0</v>
      </c>
      <c r="L45" s="205">
        <v>213.84383500000001</v>
      </c>
      <c r="M45" s="205">
        <v>453.71516500000001</v>
      </c>
      <c r="N45" s="205">
        <v>40.021566</v>
      </c>
      <c r="O45" s="206"/>
      <c r="P45" s="206"/>
      <c r="Q45" s="206"/>
      <c r="R45" s="206">
        <v>108.56746699999999</v>
      </c>
      <c r="S45" s="206">
        <v>108.56746699999999</v>
      </c>
      <c r="T45" s="202" t="s">
        <v>685</v>
      </c>
      <c r="U45" s="206"/>
      <c r="AB45" s="208"/>
      <c r="AF45" s="206"/>
      <c r="AG45" s="206"/>
      <c r="AH45" s="206"/>
      <c r="AI45" s="206"/>
      <c r="AJ45" s="206"/>
      <c r="AK45" s="206"/>
      <c r="AL45" s="206"/>
    </row>
    <row r="46" spans="1:38" s="207" customFormat="1" x14ac:dyDescent="0.2">
      <c r="A46" s="202"/>
      <c r="B46" s="202"/>
      <c r="C46" s="202"/>
      <c r="D46" s="202"/>
      <c r="E46" s="202" t="str">
        <f t="shared" si="2"/>
        <v/>
      </c>
      <c r="F46" s="203"/>
      <c r="G46" s="208"/>
      <c r="H46" s="204"/>
      <c r="I46" s="205"/>
      <c r="J46" s="294" t="str">
        <f t="shared" si="1"/>
        <v/>
      </c>
      <c r="K46" s="205">
        <v>1.4200000000000001E-2</v>
      </c>
      <c r="L46" s="205">
        <v>213.84173200000001</v>
      </c>
      <c r="M46" s="205">
        <v>453.72094299999998</v>
      </c>
      <c r="N46" s="205">
        <v>40.018016000000003</v>
      </c>
      <c r="O46" s="206"/>
      <c r="P46" s="206"/>
      <c r="Q46" s="206"/>
      <c r="R46" s="206">
        <v>108.574567</v>
      </c>
      <c r="S46" s="206">
        <v>108.581667</v>
      </c>
      <c r="T46" s="202"/>
      <c r="U46" s="206"/>
      <c r="AB46" s="208"/>
      <c r="AF46" s="206"/>
      <c r="AG46" s="206"/>
      <c r="AH46" s="206"/>
      <c r="AI46" s="206"/>
      <c r="AJ46" s="206"/>
      <c r="AK46" s="206"/>
      <c r="AL46" s="206"/>
    </row>
    <row r="47" spans="1:38" s="207" customFormat="1" x14ac:dyDescent="0.2">
      <c r="A47" s="202"/>
      <c r="B47" s="202"/>
      <c r="C47" s="202"/>
      <c r="D47" s="202"/>
      <c r="E47" s="202" t="str">
        <f t="shared" si="2"/>
        <v/>
      </c>
      <c r="F47" s="203"/>
      <c r="G47" s="208" t="s">
        <v>686</v>
      </c>
      <c r="H47" s="204"/>
      <c r="I47" s="205"/>
      <c r="J47" s="294" t="str">
        <f t="shared" si="1"/>
        <v/>
      </c>
      <c r="K47" s="205">
        <v>0</v>
      </c>
      <c r="L47" s="205">
        <v>213.839629</v>
      </c>
      <c r="M47" s="205">
        <v>453.726721</v>
      </c>
      <c r="N47" s="205">
        <v>40.014465999999999</v>
      </c>
      <c r="O47" s="206"/>
      <c r="P47" s="206"/>
      <c r="Q47" s="206"/>
      <c r="R47" s="206">
        <v>108.581667</v>
      </c>
      <c r="S47" s="206">
        <v>108.581667</v>
      </c>
      <c r="T47" s="202" t="s">
        <v>687</v>
      </c>
      <c r="U47" s="206"/>
      <c r="AB47" s="208"/>
      <c r="AF47" s="206"/>
      <c r="AG47" s="206"/>
      <c r="AH47" s="206"/>
      <c r="AI47" s="206"/>
      <c r="AJ47" s="206"/>
      <c r="AK47" s="206"/>
      <c r="AL47" s="206"/>
    </row>
    <row r="48" spans="1:38" s="207" customFormat="1" x14ac:dyDescent="0.2">
      <c r="A48" s="202"/>
      <c r="B48" s="202"/>
      <c r="C48" s="202"/>
      <c r="D48" s="202"/>
      <c r="E48" s="202" t="str">
        <f t="shared" si="2"/>
        <v/>
      </c>
      <c r="F48" s="203"/>
      <c r="G48" s="208"/>
      <c r="H48" s="204"/>
      <c r="I48" s="205"/>
      <c r="J48" s="294" t="str">
        <f t="shared" si="1"/>
        <v/>
      </c>
      <c r="K48" s="205">
        <v>3.6600000000000001E-2</v>
      </c>
      <c r="L48" s="205">
        <v>213.83420899999999</v>
      </c>
      <c r="M48" s="205">
        <v>453.74161299999997</v>
      </c>
      <c r="N48" s="205">
        <v>40.005316000000001</v>
      </c>
      <c r="O48" s="206"/>
      <c r="P48" s="206"/>
      <c r="Q48" s="206"/>
      <c r="R48" s="206">
        <v>108.59996700000001</v>
      </c>
      <c r="S48" s="206">
        <v>108.618267</v>
      </c>
      <c r="T48" s="202"/>
      <c r="U48" s="206"/>
      <c r="AB48" s="208"/>
      <c r="AF48" s="206"/>
      <c r="AG48" s="206"/>
      <c r="AH48" s="206"/>
      <c r="AI48" s="206"/>
      <c r="AJ48" s="206"/>
      <c r="AK48" s="206"/>
      <c r="AL48" s="206"/>
    </row>
    <row r="49" spans="1:38" s="207" customFormat="1" x14ac:dyDescent="0.2">
      <c r="A49" s="202"/>
      <c r="B49" s="202"/>
      <c r="C49" s="202"/>
      <c r="D49" s="202"/>
      <c r="E49" s="202" t="str">
        <f t="shared" si="2"/>
        <v/>
      </c>
      <c r="F49" s="203"/>
      <c r="G49" s="208"/>
      <c r="H49" s="204"/>
      <c r="I49" s="205"/>
      <c r="J49" s="294" t="str">
        <f t="shared" si="1"/>
        <v/>
      </c>
      <c r="K49" s="205">
        <v>0</v>
      </c>
      <c r="L49" s="205">
        <v>213.828788</v>
      </c>
      <c r="M49" s="205">
        <v>453.756506</v>
      </c>
      <c r="N49" s="205">
        <v>39.996166000000002</v>
      </c>
      <c r="O49" s="206"/>
      <c r="P49" s="206"/>
      <c r="Q49" s="206"/>
      <c r="R49" s="206">
        <v>108.618267</v>
      </c>
      <c r="S49" s="206">
        <v>108.618267</v>
      </c>
      <c r="T49" s="202" t="s">
        <v>692</v>
      </c>
      <c r="U49" s="206"/>
      <c r="AB49" s="208"/>
      <c r="AF49" s="206"/>
      <c r="AG49" s="206"/>
      <c r="AH49" s="206"/>
      <c r="AI49" s="206"/>
      <c r="AJ49" s="206"/>
      <c r="AK49" s="206"/>
      <c r="AL49" s="206"/>
    </row>
    <row r="50" spans="1:38" s="207" customFormat="1" x14ac:dyDescent="0.2">
      <c r="A50" s="202"/>
      <c r="B50" s="202"/>
      <c r="C50" s="202"/>
      <c r="D50" s="202"/>
      <c r="E50" s="202" t="str">
        <f t="shared" si="2"/>
        <v/>
      </c>
      <c r="F50" s="203"/>
      <c r="G50" s="208"/>
      <c r="H50" s="204"/>
      <c r="I50" s="205"/>
      <c r="J50" s="294" t="str">
        <f t="shared" si="1"/>
        <v/>
      </c>
      <c r="K50" s="205">
        <v>2.8400000000000002E-2</v>
      </c>
      <c r="L50" s="205">
        <v>213.82458199999999</v>
      </c>
      <c r="M50" s="205">
        <v>453.76806199999999</v>
      </c>
      <c r="N50" s="205">
        <v>39.989066000000001</v>
      </c>
      <c r="O50" s="206"/>
      <c r="P50" s="206"/>
      <c r="Q50" s="206"/>
      <c r="R50" s="206">
        <v>108.63246700000001</v>
      </c>
      <c r="S50" s="206">
        <v>108.64666699999999</v>
      </c>
      <c r="T50" s="202"/>
      <c r="U50" s="206"/>
      <c r="AB50" s="208"/>
      <c r="AF50" s="206"/>
      <c r="AG50" s="206"/>
      <c r="AH50" s="206"/>
      <c r="AI50" s="206"/>
      <c r="AJ50" s="206"/>
      <c r="AK50" s="206"/>
      <c r="AL50" s="206"/>
    </row>
    <row r="51" spans="1:38" s="207" customFormat="1" x14ac:dyDescent="0.2">
      <c r="A51" s="202"/>
      <c r="B51" s="202"/>
      <c r="C51" s="202"/>
      <c r="D51" s="202"/>
      <c r="E51" s="202" t="str">
        <f t="shared" si="2"/>
        <v/>
      </c>
      <c r="F51" s="203"/>
      <c r="G51" s="208" t="s">
        <v>690</v>
      </c>
      <c r="H51" s="204"/>
      <c r="I51" s="205"/>
      <c r="J51" s="294" t="str">
        <f t="shared" si="1"/>
        <v/>
      </c>
      <c r="K51" s="205">
        <v>0</v>
      </c>
      <c r="L51" s="205">
        <v>213.82037600000001</v>
      </c>
      <c r="M51" s="205">
        <v>453.77961800000003</v>
      </c>
      <c r="N51" s="205">
        <v>39.981966</v>
      </c>
      <c r="O51" s="206"/>
      <c r="P51" s="206"/>
      <c r="Q51" s="206"/>
      <c r="R51" s="206">
        <v>108.64666699999999</v>
      </c>
      <c r="S51" s="206">
        <v>108.64666699999999</v>
      </c>
      <c r="T51" s="202" t="s">
        <v>691</v>
      </c>
      <c r="U51" s="206"/>
      <c r="AB51" s="208"/>
      <c r="AF51" s="206"/>
      <c r="AG51" s="206"/>
      <c r="AH51" s="206"/>
      <c r="AI51" s="206"/>
      <c r="AJ51" s="206"/>
      <c r="AK51" s="206"/>
      <c r="AL51" s="206"/>
    </row>
    <row r="52" spans="1:38" s="166" customFormat="1" x14ac:dyDescent="0.2">
      <c r="A52" s="177"/>
      <c r="B52" s="177"/>
      <c r="C52" s="177"/>
      <c r="D52" s="177"/>
      <c r="E52" s="177" t="str">
        <f t="shared" si="2"/>
        <v/>
      </c>
      <c r="F52" s="172"/>
      <c r="G52" s="164"/>
      <c r="H52" s="175"/>
      <c r="I52" s="176"/>
      <c r="J52" s="292" t="str">
        <f t="shared" si="1"/>
        <v/>
      </c>
      <c r="K52" s="176">
        <v>0.32372800000000002</v>
      </c>
      <c r="L52" s="176">
        <v>213.77243200000001</v>
      </c>
      <c r="M52" s="176">
        <v>453.91134199999999</v>
      </c>
      <c r="N52" s="176">
        <v>39.901034000000003</v>
      </c>
      <c r="O52" s="165"/>
      <c r="P52" s="165"/>
      <c r="Q52" s="165"/>
      <c r="R52" s="165">
        <v>108.808531</v>
      </c>
      <c r="S52" s="165">
        <v>108.970395</v>
      </c>
      <c r="T52" s="177"/>
      <c r="U52" s="165"/>
      <c r="AB52" s="164"/>
      <c r="AF52" s="165"/>
      <c r="AG52" s="165"/>
      <c r="AH52" s="165"/>
      <c r="AI52" s="165"/>
      <c r="AJ52" s="165"/>
      <c r="AK52" s="165"/>
      <c r="AL52" s="165"/>
    </row>
    <row r="53" spans="1:38" s="166" customFormat="1" ht="63.75" x14ac:dyDescent="0.2">
      <c r="A53" s="177" t="s">
        <v>559</v>
      </c>
      <c r="B53" s="177" t="s">
        <v>564</v>
      </c>
      <c r="C53" s="177" t="s">
        <v>695</v>
      </c>
      <c r="D53" s="177">
        <f t="shared" ref="D53" si="9">ROUND((R53)*10,0)</f>
        <v>1092</v>
      </c>
      <c r="E53" s="177" t="str">
        <f t="shared" si="2"/>
        <v>FS_F1S1:CLLM_D1092</v>
      </c>
      <c r="F53" s="176"/>
      <c r="G53" s="197" t="s">
        <v>694</v>
      </c>
      <c r="H53" s="194" t="s">
        <v>826</v>
      </c>
      <c r="I53" s="176"/>
      <c r="J53" s="292" t="str">
        <f t="shared" si="1"/>
        <v>FS_F1S1:CLLM_D1092</v>
      </c>
      <c r="K53" s="176">
        <v>0.4</v>
      </c>
      <c r="L53" s="176">
        <v>213.66524899999999</v>
      </c>
      <c r="M53" s="176">
        <v>454.205826</v>
      </c>
      <c r="N53" s="176">
        <v>39.720101999999997</v>
      </c>
      <c r="O53" s="165"/>
      <c r="P53" s="165"/>
      <c r="Q53" s="165"/>
      <c r="R53" s="176">
        <v>109.170395</v>
      </c>
      <c r="S53" s="176">
        <v>109.370395</v>
      </c>
      <c r="T53" s="196" t="s">
        <v>654</v>
      </c>
      <c r="U53" s="165"/>
      <c r="AB53" s="164"/>
      <c r="AF53" s="165"/>
      <c r="AG53" s="165"/>
      <c r="AH53" s="165"/>
      <c r="AI53" s="165"/>
      <c r="AJ53" s="165"/>
      <c r="AK53" s="165"/>
      <c r="AL53" s="165"/>
    </row>
    <row r="54" spans="1:38" s="166" customFormat="1" x14ac:dyDescent="0.2">
      <c r="A54" s="177"/>
      <c r="B54" s="177" t="s">
        <v>555</v>
      </c>
      <c r="C54" s="177" t="s">
        <v>555</v>
      </c>
      <c r="D54" s="177" t="s">
        <v>563</v>
      </c>
      <c r="E54" s="177" t="str">
        <f t="shared" si="2"/>
        <v/>
      </c>
      <c r="F54" s="172"/>
      <c r="G54" s="164"/>
      <c r="H54" s="175"/>
      <c r="I54" s="176"/>
      <c r="J54" s="292" t="str">
        <f t="shared" si="1"/>
        <v/>
      </c>
      <c r="K54" s="176">
        <v>0.18716400000000002</v>
      </c>
      <c r="L54" s="176">
        <v>213.57829026082152</v>
      </c>
      <c r="M54" s="176">
        <v>454.44474368630614</v>
      </c>
      <c r="N54" s="176">
        <v>39.573311438445153</v>
      </c>
      <c r="O54" s="165"/>
      <c r="P54" s="165"/>
      <c r="Q54" s="165"/>
      <c r="R54" s="176">
        <v>109.463977</v>
      </c>
      <c r="S54" s="176">
        <v>109.557559</v>
      </c>
      <c r="T54" s="177"/>
      <c r="U54" s="165"/>
      <c r="AB54" s="164"/>
      <c r="AF54" s="165"/>
      <c r="AG54" s="165"/>
      <c r="AH54" s="165"/>
      <c r="AI54" s="165"/>
      <c r="AJ54" s="165"/>
      <c r="AK54" s="165"/>
      <c r="AL54" s="165"/>
    </row>
    <row r="55" spans="1:38" s="230" customFormat="1" ht="15" customHeight="1" x14ac:dyDescent="0.2">
      <c r="A55" s="225"/>
      <c r="B55" s="225"/>
      <c r="C55" s="225"/>
      <c r="D55" s="225"/>
      <c r="E55" s="225" t="str">
        <f t="shared" si="2"/>
        <v/>
      </c>
      <c r="F55" s="226"/>
      <c r="G55" s="231"/>
      <c r="H55" s="387" t="s">
        <v>579</v>
      </c>
      <c r="I55" s="228"/>
      <c r="J55" s="293" t="str">
        <f t="shared" si="1"/>
        <v/>
      </c>
      <c r="K55" s="228">
        <v>0.212836</v>
      </c>
      <c r="L55" s="228">
        <v>213.51905062367567</v>
      </c>
      <c r="M55" s="228">
        <v>454.6075033946924</v>
      </c>
      <c r="N55" s="228">
        <v>39.473311545734965</v>
      </c>
      <c r="O55" s="229"/>
      <c r="P55" s="229"/>
      <c r="Q55" s="229"/>
      <c r="R55" s="228">
        <v>109.66397699999999</v>
      </c>
      <c r="S55" s="228">
        <v>109.77039499999999</v>
      </c>
      <c r="T55" s="225"/>
      <c r="U55" s="229"/>
      <c r="AB55" s="231"/>
      <c r="AF55" s="229"/>
      <c r="AG55" s="229"/>
      <c r="AH55" s="229"/>
      <c r="AI55" s="229"/>
      <c r="AJ55" s="229"/>
      <c r="AK55" s="229"/>
      <c r="AL55" s="229"/>
    </row>
    <row r="56" spans="1:38" s="230" customFormat="1" x14ac:dyDescent="0.2">
      <c r="A56" s="225"/>
      <c r="B56" s="225"/>
      <c r="C56" s="225"/>
      <c r="D56" s="225"/>
      <c r="F56" s="226"/>
      <c r="G56" s="231" t="str">
        <f>CONCATENATE("Entrance Point of dipole at D",ROUND(R57*10,0))</f>
        <v>Entrance Point of dipole at D1108</v>
      </c>
      <c r="H56" s="387"/>
      <c r="I56" s="228"/>
      <c r="J56" s="293" t="str">
        <f t="shared" si="1"/>
        <v>Entrance Point of dipole at D1108</v>
      </c>
      <c r="K56" s="228">
        <v>0</v>
      </c>
      <c r="L56" s="228">
        <f>L55+0.5*$K55*(L57-L55)/SQRT(($L57-$L55)^2+($M57-$M55)^2+($N57-$N55)^2)</f>
        <v>213.4875298401976</v>
      </c>
      <c r="M56" s="228">
        <f>M55+0.5*$K55*(M57-M55)/SQRT(($L57-$L55)^2+($M57-$M55)^2+($N57-$N55)^2)</f>
        <v>454.69410605649847</v>
      </c>
      <c r="N56" s="228">
        <f>N55+0.5*$K55*(N57-N55)/SQRT(($L57-$L55)^2+($M57-$M55)^2+($N57-$N55)^2)</f>
        <v>39.420102430904585</v>
      </c>
      <c r="O56" s="229"/>
      <c r="P56" s="229"/>
      <c r="Q56" s="229"/>
      <c r="R56" s="228">
        <f>S56</f>
        <v>109.77039499999999</v>
      </c>
      <c r="S56" s="228">
        <f>S55</f>
        <v>109.77039499999999</v>
      </c>
      <c r="T56" s="225"/>
      <c r="U56" s="229"/>
      <c r="AB56" s="231"/>
      <c r="AF56" s="229"/>
      <c r="AG56" s="229"/>
      <c r="AH56" s="229"/>
      <c r="AI56" s="229"/>
      <c r="AJ56" s="229"/>
      <c r="AK56" s="229"/>
      <c r="AL56" s="229"/>
    </row>
    <row r="57" spans="1:38" s="230" customFormat="1" x14ac:dyDescent="0.2">
      <c r="A57" s="225" t="s">
        <v>559</v>
      </c>
      <c r="B57" s="225" t="s">
        <v>564</v>
      </c>
      <c r="C57" s="225" t="s">
        <v>568</v>
      </c>
      <c r="D57" s="225">
        <f t="shared" ref="D57" si="10">ROUND((R57)*10,0)</f>
        <v>1108</v>
      </c>
      <c r="E57" s="225" t="str">
        <f t="shared" si="2"/>
        <v>FS_F1S1:DV_D1108</v>
      </c>
      <c r="F57" s="226" t="s">
        <v>569</v>
      </c>
      <c r="G57" s="231"/>
      <c r="H57" s="387"/>
      <c r="I57" s="228"/>
      <c r="J57" s="293" t="str">
        <f t="shared" si="1"/>
        <v>FS_F1S1:DV_D1108</v>
      </c>
      <c r="K57" s="228">
        <v>2.094395</v>
      </c>
      <c r="L57" s="228">
        <v>213.17006599999999</v>
      </c>
      <c r="M57" s="228">
        <v>455.56633099999999</v>
      </c>
      <c r="N57" s="228">
        <v>38.884202999999999</v>
      </c>
      <c r="O57" s="229"/>
      <c r="P57" s="229"/>
      <c r="Q57" s="229"/>
      <c r="R57" s="228">
        <v>110.817593</v>
      </c>
      <c r="S57" s="228">
        <v>111.86479</v>
      </c>
      <c r="T57" s="225" t="s">
        <v>580</v>
      </c>
      <c r="U57" s="229"/>
      <c r="AB57" s="231"/>
      <c r="AF57" s="229"/>
      <c r="AG57" s="229"/>
      <c r="AH57" s="229"/>
      <c r="AI57" s="229"/>
      <c r="AJ57" s="229"/>
      <c r="AK57" s="229"/>
      <c r="AL57" s="229"/>
    </row>
    <row r="58" spans="1:38" s="230" customFormat="1" x14ac:dyDescent="0.2">
      <c r="A58" s="225"/>
      <c r="B58" s="225"/>
      <c r="C58" s="225"/>
      <c r="D58" s="225"/>
      <c r="F58" s="226"/>
      <c r="G58" s="231" t="str">
        <f>CONCATENATE("Exit Point of dipole at D",ROUND(R57*10,0))</f>
        <v>Exit Point of dipole at D1108</v>
      </c>
      <c r="H58" s="387"/>
      <c r="I58" s="228"/>
      <c r="J58" s="293" t="str">
        <f t="shared" si="1"/>
        <v>Exit Point of dipole at D1108</v>
      </c>
      <c r="K58" s="228">
        <v>0</v>
      </c>
      <c r="L58" s="228">
        <f>L59-0.5*$K59*(L59-L57)/SQRT(($L59-$L57)^2+($M59-$M57)^2+($N59-$N57)^2)</f>
        <v>212.80348931057856</v>
      </c>
      <c r="M58" s="228">
        <f>M59-0.5*$K59*(M59-M57)/SQRT(($L59-$L57)^2+($M59-$M57)^2+($N59-$N57)^2)</f>
        <v>456.57348979370863</v>
      </c>
      <c r="N58" s="228">
        <f>N59-0.5*$K59*(N59-N57)/SQRT(($L59-$L57)^2+($M59-$M57)^2+($N59-$N57)^2)</f>
        <v>38.884202999999999</v>
      </c>
      <c r="O58" s="229"/>
      <c r="P58" s="229"/>
      <c r="Q58" s="229"/>
      <c r="R58" s="228">
        <f>S58</f>
        <v>111.86479</v>
      </c>
      <c r="S58" s="228">
        <f>S57</f>
        <v>111.86479</v>
      </c>
      <c r="T58" s="225"/>
      <c r="U58" s="229"/>
      <c r="AB58" s="231"/>
      <c r="AF58" s="229"/>
      <c r="AG58" s="229"/>
      <c r="AH58" s="229"/>
      <c r="AI58" s="229"/>
      <c r="AJ58" s="229"/>
      <c r="AK58" s="229"/>
      <c r="AL58" s="229"/>
    </row>
    <row r="59" spans="1:38" s="230" customFormat="1" x14ac:dyDescent="0.2">
      <c r="A59" s="225"/>
      <c r="B59" s="225"/>
      <c r="C59" s="225"/>
      <c r="D59" s="225"/>
      <c r="E59" s="225" t="str">
        <f t="shared" si="2"/>
        <v/>
      </c>
      <c r="F59" s="226"/>
      <c r="G59" s="231"/>
      <c r="H59" s="387"/>
      <c r="I59" s="228"/>
      <c r="J59" s="293" t="str">
        <f t="shared" si="1"/>
        <v/>
      </c>
      <c r="K59" s="228">
        <v>0.18051500000000001</v>
      </c>
      <c r="L59" s="228">
        <v>212.77261936299706</v>
      </c>
      <c r="M59" s="228">
        <v>456.65830407695483</v>
      </c>
      <c r="N59" s="228">
        <v>38.884202999999999</v>
      </c>
      <c r="O59" s="229"/>
      <c r="P59" s="229"/>
      <c r="Q59" s="229"/>
      <c r="R59" s="228">
        <v>111.95504749999999</v>
      </c>
      <c r="S59" s="228">
        <v>112.045305</v>
      </c>
      <c r="T59" s="225"/>
      <c r="U59" s="229"/>
      <c r="AB59" s="231"/>
      <c r="AF59" s="229"/>
      <c r="AG59" s="229"/>
      <c r="AH59" s="229"/>
      <c r="AI59" s="229"/>
      <c r="AJ59" s="229"/>
      <c r="AK59" s="229"/>
      <c r="AL59" s="229"/>
    </row>
    <row r="60" spans="1:38" s="166" customFormat="1" x14ac:dyDescent="0.2">
      <c r="A60" s="177"/>
      <c r="B60" s="177" t="s">
        <v>555</v>
      </c>
      <c r="C60" s="177" t="s">
        <v>555</v>
      </c>
      <c r="D60" s="177" t="s">
        <v>563</v>
      </c>
      <c r="E60" s="177" t="str">
        <f t="shared" si="2"/>
        <v/>
      </c>
      <c r="F60" s="172"/>
      <c r="G60" s="164"/>
      <c r="H60" s="175"/>
      <c r="I60" s="176"/>
      <c r="J60" s="292" t="str">
        <f t="shared" si="1"/>
        <v/>
      </c>
      <c r="K60" s="176">
        <v>6.9484999999999991E-2</v>
      </c>
      <c r="L60" s="176">
        <v>212.72986684447852</v>
      </c>
      <c r="M60" s="176">
        <v>456.77576566954747</v>
      </c>
      <c r="N60" s="176">
        <v>38.884202999999999</v>
      </c>
      <c r="O60" s="165"/>
      <c r="P60" s="165"/>
      <c r="Q60" s="165"/>
      <c r="R60" s="176">
        <v>112.08004750000001</v>
      </c>
      <c r="S60" s="176">
        <v>112.11479</v>
      </c>
      <c r="T60" s="177"/>
      <c r="U60" s="165"/>
      <c r="AB60" s="164"/>
      <c r="AF60" s="165"/>
      <c r="AG60" s="165"/>
      <c r="AH60" s="165"/>
      <c r="AI60" s="165"/>
      <c r="AJ60" s="165"/>
      <c r="AK60" s="165"/>
      <c r="AL60" s="165"/>
    </row>
    <row r="61" spans="1:38" s="207" customFormat="1" x14ac:dyDescent="0.2">
      <c r="A61" s="202" t="s">
        <v>559</v>
      </c>
      <c r="B61" s="202" t="s">
        <v>696</v>
      </c>
      <c r="C61" s="202" t="s">
        <v>573</v>
      </c>
      <c r="D61" s="248">
        <f t="shared" ref="D61" si="11">ROUND((R61)*10,0)</f>
        <v>1125</v>
      </c>
      <c r="E61" s="202" t="str">
        <f t="shared" si="2"/>
        <v>FS_SBD:BD_D1125</v>
      </c>
      <c r="F61" s="203"/>
      <c r="G61" s="208" t="s">
        <v>697</v>
      </c>
      <c r="H61" s="204"/>
      <c r="I61" s="205"/>
      <c r="J61" s="294" t="str">
        <f t="shared" si="1"/>
        <v>FS_SBD:BD_D1125</v>
      </c>
      <c r="K61" s="205">
        <v>0.67400000000000004</v>
      </c>
      <c r="L61" s="205">
        <v>212.60272341955556</v>
      </c>
      <c r="M61" s="205">
        <v>457.12508939822226</v>
      </c>
      <c r="N61" s="205">
        <v>38.884203282674733</v>
      </c>
      <c r="O61" s="206"/>
      <c r="P61" s="206"/>
      <c r="Q61" s="206"/>
      <c r="R61" s="205">
        <v>112.45179</v>
      </c>
      <c r="S61" s="205">
        <v>112.78879000000001</v>
      </c>
      <c r="T61" s="202"/>
      <c r="U61" s="206"/>
      <c r="AB61" s="208"/>
      <c r="AF61" s="206"/>
      <c r="AG61" s="206"/>
      <c r="AH61" s="206"/>
      <c r="AI61" s="206"/>
      <c r="AJ61" s="206"/>
      <c r="AK61" s="206"/>
      <c r="AL61" s="206"/>
    </row>
    <row r="62" spans="1:38" s="166" customFormat="1" x14ac:dyDescent="0.2">
      <c r="A62" s="177"/>
      <c r="B62" s="177" t="s">
        <v>555</v>
      </c>
      <c r="C62" s="177" t="s">
        <v>555</v>
      </c>
      <c r="D62" s="177" t="s">
        <v>563</v>
      </c>
      <c r="E62" s="177" t="str">
        <f t="shared" si="2"/>
        <v/>
      </c>
      <c r="F62" s="172"/>
      <c r="G62" s="164"/>
      <c r="H62" s="175"/>
      <c r="I62" s="176"/>
      <c r="J62" s="292" t="str">
        <f t="shared" si="1"/>
        <v/>
      </c>
      <c r="K62" s="176">
        <v>0.52500000000000002</v>
      </c>
      <c r="L62" s="176">
        <v>212.39768234074074</v>
      </c>
      <c r="M62" s="176">
        <v>457.68843519629633</v>
      </c>
      <c r="N62" s="176">
        <v>38.884203282674733</v>
      </c>
      <c r="O62" s="165"/>
      <c r="P62" s="165"/>
      <c r="Q62" s="165"/>
      <c r="R62" s="176">
        <v>113.05129000000001</v>
      </c>
      <c r="S62" s="176">
        <v>113.31379000000001</v>
      </c>
      <c r="T62" s="177" t="s">
        <v>581</v>
      </c>
      <c r="U62" s="165"/>
      <c r="AB62" s="164"/>
      <c r="AF62" s="165"/>
      <c r="AG62" s="165"/>
      <c r="AH62" s="165"/>
      <c r="AI62" s="165"/>
      <c r="AJ62" s="165"/>
      <c r="AK62" s="165"/>
      <c r="AL62" s="165"/>
    </row>
    <row r="63" spans="1:38" s="240" customFormat="1" ht="25.5" x14ac:dyDescent="0.2">
      <c r="A63" s="233" t="s">
        <v>559</v>
      </c>
      <c r="B63" s="233" t="s">
        <v>564</v>
      </c>
      <c r="C63" s="233" t="s">
        <v>557</v>
      </c>
      <c r="D63" s="233">
        <f t="shared" ref="D63:D65" si="12">ROUND((R63)*10,0)</f>
        <v>1137</v>
      </c>
      <c r="E63" s="233" t="str">
        <f t="shared" si="2"/>
        <v>FS_F1S1:Q_D1137</v>
      </c>
      <c r="F63" s="234" t="s">
        <v>582</v>
      </c>
      <c r="G63" s="235" t="s">
        <v>1000</v>
      </c>
      <c r="H63" s="240">
        <v>400</v>
      </c>
      <c r="I63" s="240">
        <v>0.9929114</v>
      </c>
      <c r="J63" s="291" t="str">
        <f t="shared" si="1"/>
        <v>FS_F1S1:Q_D1137</v>
      </c>
      <c r="K63" s="238">
        <v>0.7</v>
      </c>
      <c r="L63" s="238">
        <v>212.18819500000001</v>
      </c>
      <c r="M63" s="238">
        <v>458.26399700000002</v>
      </c>
      <c r="N63" s="238">
        <v>38.884202999999999</v>
      </c>
      <c r="O63" s="238"/>
      <c r="P63" s="238"/>
      <c r="Q63" s="238"/>
      <c r="R63" s="238">
        <v>113.66379000000001</v>
      </c>
      <c r="S63" s="238">
        <v>114.01379</v>
      </c>
      <c r="T63" s="243" t="s">
        <v>656</v>
      </c>
      <c r="U63" s="238"/>
      <c r="AB63" s="241"/>
      <c r="AF63" s="238"/>
      <c r="AG63" s="238"/>
      <c r="AH63" s="238"/>
      <c r="AI63" s="238"/>
      <c r="AJ63" s="238"/>
      <c r="AK63" s="238"/>
      <c r="AL63" s="238"/>
    </row>
    <row r="64" spans="1:38" s="240" customFormat="1" x14ac:dyDescent="0.2">
      <c r="A64" s="233" t="s">
        <v>559</v>
      </c>
      <c r="B64" s="233" t="s">
        <v>564</v>
      </c>
      <c r="C64" s="233" t="s">
        <v>558</v>
      </c>
      <c r="D64" s="233">
        <f t="shared" si="12"/>
        <v>1137</v>
      </c>
      <c r="E64" s="233" t="str">
        <f t="shared" si="2"/>
        <v>FS_F1S1:S_D1137</v>
      </c>
      <c r="F64" s="240" t="s">
        <v>555</v>
      </c>
      <c r="G64" s="241" t="s">
        <v>555</v>
      </c>
      <c r="H64" s="240">
        <v>400</v>
      </c>
      <c r="I64" s="240" t="s">
        <v>555</v>
      </c>
      <c r="J64" s="291" t="str">
        <f t="shared" si="1"/>
        <v>FS_F1S1:S_D1137</v>
      </c>
      <c r="K64" s="238">
        <v>0.7</v>
      </c>
      <c r="L64" s="238"/>
      <c r="M64" s="238"/>
      <c r="N64" s="238"/>
      <c r="O64" s="238"/>
      <c r="P64" s="238"/>
      <c r="Q64" s="238"/>
      <c r="R64" s="238">
        <v>113.66379000000001</v>
      </c>
      <c r="S64" s="238">
        <v>114.01379</v>
      </c>
      <c r="T64" s="233"/>
      <c r="U64" s="238"/>
      <c r="AB64" s="241"/>
      <c r="AF64" s="238"/>
      <c r="AG64" s="238"/>
      <c r="AH64" s="238"/>
      <c r="AI64" s="238"/>
      <c r="AJ64" s="238"/>
      <c r="AK64" s="238"/>
      <c r="AL64" s="238"/>
    </row>
    <row r="65" spans="1:38" s="240" customFormat="1" x14ac:dyDescent="0.2">
      <c r="A65" s="233" t="s">
        <v>559</v>
      </c>
      <c r="B65" s="233" t="s">
        <v>564</v>
      </c>
      <c r="C65" s="233" t="s">
        <v>567</v>
      </c>
      <c r="D65" s="233">
        <f t="shared" si="12"/>
        <v>1137</v>
      </c>
      <c r="E65" s="233" t="str">
        <f t="shared" si="2"/>
        <v>FS_F1S1:OCT_D1137</v>
      </c>
      <c r="F65" s="240" t="s">
        <v>555</v>
      </c>
      <c r="G65" s="241" t="s">
        <v>555</v>
      </c>
      <c r="H65" s="240">
        <v>400</v>
      </c>
      <c r="I65" s="240" t="s">
        <v>555</v>
      </c>
      <c r="J65" s="291" t="str">
        <f t="shared" si="1"/>
        <v>FS_F1S1:OCT_D1137</v>
      </c>
      <c r="K65" s="238">
        <v>0.7</v>
      </c>
      <c r="L65" s="238"/>
      <c r="M65" s="238"/>
      <c r="N65" s="238"/>
      <c r="O65" s="238"/>
      <c r="P65" s="238"/>
      <c r="Q65" s="238"/>
      <c r="R65" s="238">
        <v>113.66379000000001</v>
      </c>
      <c r="S65" s="238">
        <v>114.01379</v>
      </c>
      <c r="T65" s="233"/>
      <c r="U65" s="238"/>
      <c r="AB65" s="241"/>
      <c r="AF65" s="238"/>
      <c r="AG65" s="238"/>
      <c r="AH65" s="238"/>
      <c r="AI65" s="238"/>
      <c r="AJ65" s="238"/>
      <c r="AK65" s="238"/>
      <c r="AL65" s="238"/>
    </row>
    <row r="66" spans="1:38" s="166" customFormat="1" x14ac:dyDescent="0.2">
      <c r="A66" s="177"/>
      <c r="B66" s="177" t="s">
        <v>555</v>
      </c>
      <c r="C66" s="177" t="s">
        <v>555</v>
      </c>
      <c r="D66" s="177" t="s">
        <v>563</v>
      </c>
      <c r="E66" s="177" t="str">
        <f t="shared" si="2"/>
        <v/>
      </c>
      <c r="F66" s="166" t="s">
        <v>555</v>
      </c>
      <c r="G66" s="164" t="s">
        <v>555</v>
      </c>
      <c r="H66" s="166" t="s">
        <v>555</v>
      </c>
      <c r="I66" s="166" t="s">
        <v>555</v>
      </c>
      <c r="J66" s="292" t="str">
        <f t="shared" si="1"/>
        <v/>
      </c>
      <c r="K66" s="165">
        <v>0.38769999999999999</v>
      </c>
      <c r="L66" s="165">
        <v>212.00218799999999</v>
      </c>
      <c r="M66" s="165">
        <v>458.77504900000002</v>
      </c>
      <c r="N66" s="165">
        <v>38.884202999999999</v>
      </c>
      <c r="O66" s="165"/>
      <c r="P66" s="165"/>
      <c r="Q66" s="165"/>
      <c r="R66" s="165">
        <v>114.20764</v>
      </c>
      <c r="S66" s="165">
        <v>114.40149</v>
      </c>
      <c r="T66" s="177" t="s">
        <v>667</v>
      </c>
      <c r="U66" s="165"/>
      <c r="AB66" s="164"/>
      <c r="AF66" s="165"/>
      <c r="AG66" s="165"/>
      <c r="AH66" s="165"/>
      <c r="AI66" s="165"/>
      <c r="AJ66" s="165"/>
      <c r="AK66" s="165"/>
      <c r="AL66" s="165"/>
    </row>
    <row r="67" spans="1:38" s="240" customFormat="1" ht="25.5" x14ac:dyDescent="0.2">
      <c r="A67" s="233" t="s">
        <v>559</v>
      </c>
      <c r="B67" s="233" t="s">
        <v>564</v>
      </c>
      <c r="C67" s="233" t="s">
        <v>557</v>
      </c>
      <c r="D67" s="233">
        <f t="shared" ref="D67:D69" si="13">ROUND((R67)*10,0)</f>
        <v>1148</v>
      </c>
      <c r="E67" s="233" t="str">
        <f t="shared" si="2"/>
        <v>FS_F1S1:Q_D1148</v>
      </c>
      <c r="F67" s="234" t="s">
        <v>582</v>
      </c>
      <c r="G67" s="235" t="s">
        <v>1000</v>
      </c>
      <c r="H67" s="342">
        <v>400</v>
      </c>
      <c r="I67" s="240">
        <v>0.9929114</v>
      </c>
      <c r="J67" s="291" t="str">
        <f t="shared" si="1"/>
        <v>FS_F1S1:Q_D1148</v>
      </c>
      <c r="K67" s="237">
        <v>0.7</v>
      </c>
      <c r="L67" s="237">
        <v>211.81618</v>
      </c>
      <c r="M67" s="237">
        <v>459.28610099999997</v>
      </c>
      <c r="N67" s="237">
        <v>38.884202999999999</v>
      </c>
      <c r="O67" s="238"/>
      <c r="P67" s="238"/>
      <c r="Q67" s="238"/>
      <c r="R67" s="237">
        <v>114.75149</v>
      </c>
      <c r="S67" s="237">
        <v>115.10149</v>
      </c>
      <c r="T67" s="233"/>
      <c r="U67" s="238"/>
      <c r="AB67" s="241"/>
      <c r="AF67" s="238"/>
      <c r="AG67" s="238"/>
      <c r="AH67" s="238"/>
      <c r="AI67" s="238"/>
      <c r="AJ67" s="238"/>
      <c r="AK67" s="238"/>
      <c r="AL67" s="238"/>
    </row>
    <row r="68" spans="1:38" s="240" customFormat="1" x14ac:dyDescent="0.2">
      <c r="A68" s="233" t="s">
        <v>559</v>
      </c>
      <c r="B68" s="233" t="s">
        <v>564</v>
      </c>
      <c r="C68" s="233" t="s">
        <v>558</v>
      </c>
      <c r="D68" s="233">
        <f t="shared" si="13"/>
        <v>1148</v>
      </c>
      <c r="E68" s="233" t="str">
        <f t="shared" si="2"/>
        <v>FS_F1S1:S_D1148</v>
      </c>
      <c r="F68" s="234"/>
      <c r="G68" s="241"/>
      <c r="H68" s="342">
        <v>400</v>
      </c>
      <c r="I68" s="237"/>
      <c r="J68" s="291" t="str">
        <f t="shared" si="1"/>
        <v>FS_F1S1:S_D1148</v>
      </c>
      <c r="K68" s="237">
        <v>0.7</v>
      </c>
      <c r="L68" s="237"/>
      <c r="M68" s="237"/>
      <c r="N68" s="237"/>
      <c r="O68" s="238"/>
      <c r="P68" s="238"/>
      <c r="Q68" s="238"/>
      <c r="R68" s="237">
        <v>114.75149</v>
      </c>
      <c r="S68" s="237">
        <v>115.10149</v>
      </c>
      <c r="T68" s="233"/>
      <c r="U68" s="238"/>
      <c r="AB68" s="241"/>
      <c r="AF68" s="238"/>
      <c r="AG68" s="238"/>
      <c r="AH68" s="238"/>
      <c r="AI68" s="238"/>
      <c r="AJ68" s="238"/>
      <c r="AK68" s="238"/>
      <c r="AL68" s="238"/>
    </row>
    <row r="69" spans="1:38" s="240" customFormat="1" x14ac:dyDescent="0.2">
      <c r="A69" s="233" t="s">
        <v>559</v>
      </c>
      <c r="B69" s="233" t="s">
        <v>564</v>
      </c>
      <c r="C69" s="233" t="s">
        <v>567</v>
      </c>
      <c r="D69" s="233">
        <f t="shared" si="13"/>
        <v>1148</v>
      </c>
      <c r="E69" s="233" t="str">
        <f t="shared" si="2"/>
        <v>FS_F1S1:OCT_D1148</v>
      </c>
      <c r="F69" s="234"/>
      <c r="G69" s="241"/>
      <c r="H69" s="342">
        <v>400</v>
      </c>
      <c r="I69" s="237"/>
      <c r="J69" s="291" t="str">
        <f t="shared" si="1"/>
        <v>FS_F1S1:OCT_D1148</v>
      </c>
      <c r="K69" s="237">
        <v>0.7</v>
      </c>
      <c r="L69" s="237"/>
      <c r="M69" s="237"/>
      <c r="N69" s="237"/>
      <c r="O69" s="238"/>
      <c r="P69" s="238"/>
      <c r="Q69" s="238"/>
      <c r="R69" s="237">
        <v>114.75149</v>
      </c>
      <c r="S69" s="237">
        <v>115.10149</v>
      </c>
      <c r="T69" s="233"/>
      <c r="U69" s="238"/>
      <c r="AB69" s="241"/>
      <c r="AF69" s="238"/>
      <c r="AG69" s="238"/>
      <c r="AH69" s="238"/>
      <c r="AI69" s="238"/>
      <c r="AJ69" s="238"/>
      <c r="AK69" s="238"/>
      <c r="AL69" s="238"/>
    </row>
    <row r="70" spans="1:38" s="166" customFormat="1" x14ac:dyDescent="0.2">
      <c r="A70" s="177"/>
      <c r="B70" s="177" t="s">
        <v>555</v>
      </c>
      <c r="C70" s="177" t="s">
        <v>555</v>
      </c>
      <c r="D70" s="177" t="s">
        <v>563</v>
      </c>
      <c r="E70" s="177" t="str">
        <f t="shared" si="2"/>
        <v/>
      </c>
      <c r="F70" s="172"/>
      <c r="G70" s="164"/>
      <c r="H70" s="341"/>
      <c r="I70" s="176"/>
      <c r="J70" s="292" t="str">
        <f t="shared" si="1"/>
        <v/>
      </c>
      <c r="K70" s="176">
        <v>0.38729999999999998</v>
      </c>
      <c r="L70" s="176">
        <v>211.63024100000001</v>
      </c>
      <c r="M70" s="176">
        <v>459.796965</v>
      </c>
      <c r="N70" s="176">
        <v>38.884202999999999</v>
      </c>
      <c r="O70" s="165"/>
      <c r="P70" s="165"/>
      <c r="Q70" s="165"/>
      <c r="R70" s="176">
        <v>115.29514</v>
      </c>
      <c r="S70" s="176">
        <v>115.48878999999999</v>
      </c>
      <c r="T70" s="177" t="s">
        <v>667</v>
      </c>
      <c r="U70" s="165"/>
      <c r="AB70" s="164"/>
      <c r="AF70" s="165"/>
      <c r="AG70" s="165"/>
      <c r="AH70" s="165"/>
      <c r="AI70" s="165"/>
      <c r="AJ70" s="165"/>
      <c r="AK70" s="165"/>
      <c r="AL70" s="165"/>
    </row>
    <row r="71" spans="1:38" s="166" customFormat="1" x14ac:dyDescent="0.2">
      <c r="A71" s="177"/>
      <c r="B71" s="177"/>
      <c r="C71" s="177"/>
      <c r="D71" s="177"/>
      <c r="E71" s="177" t="str">
        <f t="shared" si="2"/>
        <v/>
      </c>
      <c r="F71" s="172"/>
      <c r="G71" s="164" t="s">
        <v>645</v>
      </c>
      <c r="H71" s="341"/>
      <c r="I71" s="176"/>
      <c r="J71" s="292" t="str">
        <f t="shared" si="1"/>
        <v/>
      </c>
      <c r="K71" s="176">
        <v>0.7</v>
      </c>
      <c r="L71" s="176">
        <v>211.44430199999999</v>
      </c>
      <c r="M71" s="176">
        <v>460.30782900000003</v>
      </c>
      <c r="N71" s="176">
        <v>38.884202999999999</v>
      </c>
      <c r="O71" s="165"/>
      <c r="P71" s="165"/>
      <c r="Q71" s="165"/>
      <c r="R71" s="176">
        <v>115.83879</v>
      </c>
      <c r="S71" s="176">
        <v>116.18879</v>
      </c>
      <c r="T71" s="196" t="s">
        <v>655</v>
      </c>
      <c r="U71" s="165"/>
      <c r="AB71" s="164"/>
      <c r="AF71" s="165"/>
      <c r="AG71" s="165"/>
      <c r="AH71" s="165"/>
      <c r="AI71" s="165"/>
      <c r="AJ71" s="165"/>
      <c r="AK71" s="165"/>
      <c r="AL71" s="165"/>
    </row>
    <row r="72" spans="1:38" s="166" customFormat="1" x14ac:dyDescent="0.2">
      <c r="A72" s="177"/>
      <c r="B72" s="177" t="s">
        <v>555</v>
      </c>
      <c r="C72" s="177" t="s">
        <v>555</v>
      </c>
      <c r="D72" s="177" t="s">
        <v>563</v>
      </c>
      <c r="E72" s="177" t="str">
        <f t="shared" si="2"/>
        <v/>
      </c>
      <c r="F72" s="172"/>
      <c r="G72" s="164"/>
      <c r="H72" s="341"/>
      <c r="I72" s="176"/>
      <c r="J72" s="292" t="str">
        <f t="shared" si="1"/>
        <v/>
      </c>
      <c r="K72" s="176">
        <v>0.5</v>
      </c>
      <c r="L72" s="176">
        <v>211.23909</v>
      </c>
      <c r="M72" s="176">
        <v>460.871644</v>
      </c>
      <c r="N72" s="176">
        <v>38.884202999999999</v>
      </c>
      <c r="O72" s="165"/>
      <c r="P72" s="165"/>
      <c r="Q72" s="165"/>
      <c r="R72" s="176">
        <v>116.43879</v>
      </c>
      <c r="S72" s="176">
        <v>116.68879</v>
      </c>
      <c r="T72" s="177"/>
      <c r="U72" s="165"/>
      <c r="AB72" s="164"/>
      <c r="AF72" s="165"/>
      <c r="AG72" s="165"/>
      <c r="AH72" s="165"/>
      <c r="AI72" s="165"/>
      <c r="AJ72" s="165"/>
      <c r="AK72" s="165"/>
      <c r="AL72" s="165"/>
    </row>
    <row r="73" spans="1:38" s="240" customFormat="1" ht="25.5" x14ac:dyDescent="0.2">
      <c r="A73" s="233" t="s">
        <v>559</v>
      </c>
      <c r="B73" s="233" t="s">
        <v>564</v>
      </c>
      <c r="C73" s="233" t="s">
        <v>557</v>
      </c>
      <c r="D73" s="233">
        <f t="shared" ref="D73:D75" si="14">ROUND((R73)*10,0)</f>
        <v>1170</v>
      </c>
      <c r="E73" s="233" t="str">
        <f t="shared" si="2"/>
        <v>FS_F1S1:Q_D1170</v>
      </c>
      <c r="F73" s="234" t="s">
        <v>582</v>
      </c>
      <c r="G73" s="235" t="s">
        <v>1000</v>
      </c>
      <c r="H73" s="342">
        <v>400</v>
      </c>
      <c r="I73" s="240">
        <v>0.9929114</v>
      </c>
      <c r="J73" s="291" t="str">
        <f t="shared" si="1"/>
        <v>FS_F1S1:Q_D1170</v>
      </c>
      <c r="K73" s="237">
        <v>0.7</v>
      </c>
      <c r="L73" s="237">
        <v>211.03387699999999</v>
      </c>
      <c r="M73" s="237">
        <v>461.43545999999998</v>
      </c>
      <c r="N73" s="237">
        <v>38.884202999999999</v>
      </c>
      <c r="O73" s="238"/>
      <c r="P73" s="238"/>
      <c r="Q73" s="238"/>
      <c r="R73" s="237">
        <v>117.03879000000001</v>
      </c>
      <c r="S73" s="237">
        <v>117.38879</v>
      </c>
      <c r="T73" s="233"/>
      <c r="U73" s="238"/>
      <c r="AB73" s="241"/>
      <c r="AF73" s="238"/>
      <c r="AG73" s="238"/>
      <c r="AH73" s="238"/>
      <c r="AI73" s="238"/>
      <c r="AJ73" s="238"/>
      <c r="AK73" s="238"/>
      <c r="AL73" s="238"/>
    </row>
    <row r="74" spans="1:38" s="240" customFormat="1" x14ac:dyDescent="0.2">
      <c r="A74" s="233" t="s">
        <v>559</v>
      </c>
      <c r="B74" s="233" t="s">
        <v>564</v>
      </c>
      <c r="C74" s="233" t="s">
        <v>558</v>
      </c>
      <c r="D74" s="233">
        <f t="shared" si="14"/>
        <v>1170</v>
      </c>
      <c r="E74" s="233" t="str">
        <f t="shared" si="2"/>
        <v>FS_F1S1:S_D1170</v>
      </c>
      <c r="F74" s="234"/>
      <c r="G74" s="241"/>
      <c r="H74" s="342">
        <v>400</v>
      </c>
      <c r="I74" s="237"/>
      <c r="J74" s="291" t="str">
        <f t="shared" ref="J74:J137" si="15">IF(ISBLANK(E74),IF(ISBLANK(G74),"",G74),E74)</f>
        <v>FS_F1S1:S_D1170</v>
      </c>
      <c r="K74" s="237">
        <v>0.7</v>
      </c>
      <c r="L74" s="237"/>
      <c r="M74" s="237"/>
      <c r="N74" s="237"/>
      <c r="O74" s="238"/>
      <c r="P74" s="238"/>
      <c r="Q74" s="238"/>
      <c r="R74" s="237">
        <v>117.03879000000001</v>
      </c>
      <c r="S74" s="237">
        <v>117.38879</v>
      </c>
      <c r="T74" s="233"/>
      <c r="U74" s="238"/>
      <c r="AB74" s="241"/>
      <c r="AF74" s="238"/>
      <c r="AG74" s="238"/>
      <c r="AH74" s="238"/>
      <c r="AI74" s="238"/>
      <c r="AJ74" s="238"/>
      <c r="AK74" s="238"/>
      <c r="AL74" s="238"/>
    </row>
    <row r="75" spans="1:38" s="240" customFormat="1" x14ac:dyDescent="0.2">
      <c r="A75" s="233" t="s">
        <v>559</v>
      </c>
      <c r="B75" s="233" t="s">
        <v>564</v>
      </c>
      <c r="C75" s="233" t="s">
        <v>567</v>
      </c>
      <c r="D75" s="233">
        <f t="shared" si="14"/>
        <v>1170</v>
      </c>
      <c r="E75" s="233" t="str">
        <f t="shared" si="2"/>
        <v>FS_F1S1:OCT_D1170</v>
      </c>
      <c r="F75" s="234"/>
      <c r="G75" s="241"/>
      <c r="H75" s="342">
        <v>400</v>
      </c>
      <c r="I75" s="237"/>
      <c r="J75" s="291" t="str">
        <f t="shared" si="15"/>
        <v>FS_F1S1:OCT_D1170</v>
      </c>
      <c r="K75" s="237">
        <v>0.7</v>
      </c>
      <c r="L75" s="237"/>
      <c r="M75" s="237"/>
      <c r="N75" s="237"/>
      <c r="O75" s="238"/>
      <c r="P75" s="238"/>
      <c r="Q75" s="238"/>
      <c r="R75" s="237">
        <v>117.03879000000001</v>
      </c>
      <c r="S75" s="237">
        <v>117.38879</v>
      </c>
      <c r="T75" s="233"/>
      <c r="U75" s="238"/>
      <c r="AB75" s="241"/>
      <c r="AF75" s="238"/>
      <c r="AG75" s="238"/>
      <c r="AH75" s="238"/>
      <c r="AI75" s="238"/>
      <c r="AJ75" s="238"/>
      <c r="AK75" s="238"/>
      <c r="AL75" s="238"/>
    </row>
    <row r="76" spans="1:38" s="166" customFormat="1" x14ac:dyDescent="0.2">
      <c r="A76" s="177"/>
      <c r="B76" s="177" t="s">
        <v>555</v>
      </c>
      <c r="C76" s="177" t="s">
        <v>555</v>
      </c>
      <c r="D76" s="177" t="s">
        <v>563</v>
      </c>
      <c r="E76" s="177" t="str">
        <f t="shared" si="2"/>
        <v/>
      </c>
      <c r="F76" s="172"/>
      <c r="G76" s="164"/>
      <c r="H76" s="175"/>
      <c r="I76" s="176"/>
      <c r="J76" s="292" t="str">
        <f t="shared" si="15"/>
        <v/>
      </c>
      <c r="K76" s="176">
        <v>0.26112400000000002</v>
      </c>
      <c r="L76" s="176">
        <v>210.869516</v>
      </c>
      <c r="M76" s="176">
        <v>461.88704000000001</v>
      </c>
      <c r="N76" s="176">
        <v>38.884202999999999</v>
      </c>
      <c r="O76" s="165"/>
      <c r="P76" s="165"/>
      <c r="Q76" s="165"/>
      <c r="R76" s="176">
        <v>117.519352</v>
      </c>
      <c r="S76" s="176">
        <v>117.649914</v>
      </c>
      <c r="T76" s="177"/>
      <c r="U76" s="165"/>
      <c r="AB76" s="164"/>
      <c r="AF76" s="165"/>
      <c r="AG76" s="165"/>
      <c r="AH76" s="165"/>
      <c r="AI76" s="165"/>
      <c r="AJ76" s="165"/>
      <c r="AK76" s="165"/>
      <c r="AL76" s="165"/>
    </row>
    <row r="77" spans="1:38" s="166" customFormat="1" x14ac:dyDescent="0.2">
      <c r="A77" s="177"/>
      <c r="B77" s="177"/>
      <c r="C77" s="177"/>
      <c r="D77" s="177"/>
      <c r="E77" s="177" t="str">
        <f t="shared" si="2"/>
        <v/>
      </c>
      <c r="F77" s="172"/>
      <c r="G77" s="164"/>
      <c r="H77" s="175"/>
      <c r="I77" s="176"/>
      <c r="J77" s="292" t="str">
        <f t="shared" si="15"/>
        <v/>
      </c>
      <c r="K77" s="176">
        <v>2.5399999999999999E-2</v>
      </c>
      <c r="L77" s="176">
        <v>210.820517</v>
      </c>
      <c r="M77" s="176">
        <v>462.02166299999999</v>
      </c>
      <c r="N77" s="176">
        <v>38.884202999999999</v>
      </c>
      <c r="O77" s="165"/>
      <c r="P77" s="165"/>
      <c r="Q77" s="165"/>
      <c r="R77" s="176">
        <v>117.662614</v>
      </c>
      <c r="S77" s="176">
        <v>117.675314</v>
      </c>
      <c r="T77" s="177"/>
      <c r="U77" s="165"/>
      <c r="AB77" s="164"/>
      <c r="AF77" s="165"/>
      <c r="AG77" s="165"/>
      <c r="AH77" s="165"/>
      <c r="AI77" s="165"/>
      <c r="AJ77" s="165"/>
      <c r="AK77" s="165"/>
      <c r="AL77" s="165"/>
    </row>
    <row r="78" spans="1:38" s="166" customFormat="1" x14ac:dyDescent="0.2">
      <c r="A78" s="177"/>
      <c r="B78" s="177"/>
      <c r="C78" s="177"/>
      <c r="D78" s="177"/>
      <c r="E78" s="177" t="str">
        <f t="shared" si="2"/>
        <v/>
      </c>
      <c r="F78" s="172"/>
      <c r="G78" s="164" t="s">
        <v>646</v>
      </c>
      <c r="H78" s="175"/>
      <c r="I78" s="176"/>
      <c r="J78" s="292" t="str">
        <f t="shared" si="15"/>
        <v/>
      </c>
      <c r="K78" s="176">
        <v>0.3175</v>
      </c>
      <c r="L78" s="176">
        <v>210.761878</v>
      </c>
      <c r="M78" s="176">
        <v>462.182773</v>
      </c>
      <c r="N78" s="176">
        <v>38.884202999999999</v>
      </c>
      <c r="O78" s="165"/>
      <c r="P78" s="165"/>
      <c r="Q78" s="165"/>
      <c r="R78" s="176">
        <v>117.834064</v>
      </c>
      <c r="S78" s="176">
        <v>117.992814</v>
      </c>
      <c r="T78" s="177"/>
      <c r="U78" s="165"/>
      <c r="AB78" s="164"/>
      <c r="AF78" s="165"/>
      <c r="AG78" s="165"/>
      <c r="AH78" s="165"/>
      <c r="AI78" s="165"/>
      <c r="AJ78" s="165"/>
      <c r="AK78" s="165"/>
      <c r="AL78" s="165"/>
    </row>
    <row r="79" spans="1:38" s="166" customFormat="1" x14ac:dyDescent="0.2">
      <c r="A79" s="177"/>
      <c r="B79" s="177"/>
      <c r="C79" s="177"/>
      <c r="D79" s="177"/>
      <c r="E79" s="177" t="str">
        <f t="shared" ref="E79:E146" si="16">IF(OR(ISBLANK(A79),ISBLANK(B79),ISBLANK(C79),ISBLANK(D79)),"",CONCATENATE(A79,"_",B79,":",C79,"_D",D79))</f>
        <v/>
      </c>
      <c r="F79" s="172"/>
      <c r="G79" s="164"/>
      <c r="H79" s="175"/>
      <c r="I79" s="176"/>
      <c r="J79" s="292" t="str">
        <f t="shared" si="15"/>
        <v/>
      </c>
      <c r="K79" s="176">
        <v>3.8906000000000003E-2</v>
      </c>
      <c r="L79" s="176">
        <v>210.700929</v>
      </c>
      <c r="M79" s="176">
        <v>462.35022900000001</v>
      </c>
      <c r="N79" s="176">
        <v>38.884202999999999</v>
      </c>
      <c r="O79" s="165"/>
      <c r="P79" s="165"/>
      <c r="Q79" s="165"/>
      <c r="R79" s="176">
        <v>118.01226699999999</v>
      </c>
      <c r="S79" s="176">
        <v>118.03172000000001</v>
      </c>
      <c r="T79" s="177"/>
      <c r="U79" s="165"/>
      <c r="AB79" s="164"/>
      <c r="AF79" s="165"/>
      <c r="AG79" s="165"/>
      <c r="AH79" s="165"/>
      <c r="AI79" s="165"/>
      <c r="AJ79" s="165"/>
      <c r="AK79" s="165"/>
      <c r="AL79" s="165"/>
    </row>
    <row r="80" spans="1:38" s="223" customFormat="1" x14ac:dyDescent="0.2">
      <c r="A80" s="218"/>
      <c r="B80" s="218"/>
      <c r="C80" s="218"/>
      <c r="D80" s="218"/>
      <c r="E80" s="218"/>
      <c r="F80" s="219"/>
      <c r="G80" s="224"/>
      <c r="H80" s="220"/>
      <c r="I80" s="221"/>
      <c r="J80" s="295" t="str">
        <f t="shared" si="15"/>
        <v/>
      </c>
      <c r="K80" s="221">
        <v>0.05</v>
      </c>
      <c r="L80" s="221">
        <v>210.68572499999999</v>
      </c>
      <c r="M80" s="221">
        <v>462.39200099999999</v>
      </c>
      <c r="N80" s="221">
        <v>38.884202999999999</v>
      </c>
      <c r="O80" s="222"/>
      <c r="P80" s="222"/>
      <c r="Q80" s="222"/>
      <c r="R80" s="221">
        <v>118.05672</v>
      </c>
      <c r="S80" s="221">
        <v>118.08172</v>
      </c>
      <c r="T80" s="218"/>
      <c r="U80" s="222"/>
      <c r="AB80" s="224"/>
      <c r="AF80" s="222"/>
      <c r="AG80" s="222"/>
      <c r="AH80" s="222"/>
      <c r="AI80" s="222"/>
      <c r="AJ80" s="222"/>
      <c r="AK80" s="222"/>
      <c r="AL80" s="222"/>
    </row>
    <row r="81" spans="1:38" s="223" customFormat="1" x14ac:dyDescent="0.2">
      <c r="A81" s="218"/>
      <c r="B81" s="218"/>
      <c r="C81" s="218"/>
      <c r="D81" s="218"/>
      <c r="E81" s="218" t="str">
        <f t="shared" ref="E81:E91" si="17">IF(OR(ISBLANK(A81),ISBLANK(B81),ISBLANK(C81),ISBLANK(D81)),"",CONCATENATE(A81,"_",B81,":",C81,"_D",D81))</f>
        <v/>
      </c>
      <c r="F81" s="219"/>
      <c r="G81" s="224"/>
      <c r="H81" s="220"/>
      <c r="I81" s="221"/>
      <c r="J81" s="295" t="str">
        <f t="shared" si="15"/>
        <v/>
      </c>
      <c r="K81" s="221">
        <v>0.05</v>
      </c>
      <c r="L81" s="221">
        <v>210.66862399999999</v>
      </c>
      <c r="M81" s="221">
        <v>462.438986</v>
      </c>
      <c r="N81" s="221">
        <v>38.884202999999999</v>
      </c>
      <c r="O81" s="222"/>
      <c r="P81" s="222"/>
      <c r="Q81" s="222"/>
      <c r="R81" s="221">
        <v>118.10672</v>
      </c>
      <c r="S81" s="221">
        <v>118.13172</v>
      </c>
      <c r="T81" s="218"/>
      <c r="U81" s="222"/>
      <c r="AB81" s="224"/>
      <c r="AF81" s="222"/>
      <c r="AG81" s="222"/>
      <c r="AH81" s="222"/>
      <c r="AI81" s="222"/>
      <c r="AJ81" s="222"/>
      <c r="AK81" s="222"/>
      <c r="AL81" s="222"/>
    </row>
    <row r="82" spans="1:38" s="223" customFormat="1" x14ac:dyDescent="0.2">
      <c r="A82" s="218"/>
      <c r="B82" s="218"/>
      <c r="C82" s="218"/>
      <c r="D82" s="218"/>
      <c r="E82" s="218"/>
      <c r="F82" s="219"/>
      <c r="G82" s="224"/>
      <c r="H82" s="220"/>
      <c r="I82" s="221"/>
      <c r="J82" s="295" t="str">
        <f t="shared" si="15"/>
        <v/>
      </c>
      <c r="K82" s="221">
        <v>7.4999999999999997E-2</v>
      </c>
      <c r="L82" s="221">
        <v>210.64724799999999</v>
      </c>
      <c r="M82" s="221">
        <v>462.49771700000002</v>
      </c>
      <c r="N82" s="221">
        <v>38.884202999999999</v>
      </c>
      <c r="O82" s="222"/>
      <c r="P82" s="222"/>
      <c r="Q82" s="222"/>
      <c r="R82" s="221">
        <v>118.16922</v>
      </c>
      <c r="S82" s="221">
        <v>118.20672</v>
      </c>
      <c r="T82" s="221"/>
      <c r="U82" s="222"/>
      <c r="AB82" s="224"/>
      <c r="AF82" s="222"/>
      <c r="AG82" s="222"/>
      <c r="AH82" s="222"/>
      <c r="AI82" s="222"/>
      <c r="AJ82" s="222"/>
      <c r="AK82" s="222"/>
      <c r="AL82" s="222"/>
    </row>
    <row r="83" spans="1:38" s="223" customFormat="1" x14ac:dyDescent="0.2">
      <c r="A83" s="218"/>
      <c r="B83" s="218"/>
      <c r="C83" s="218"/>
      <c r="D83" s="218"/>
      <c r="E83" s="218" t="str">
        <f t="shared" si="17"/>
        <v/>
      </c>
      <c r="F83" s="219"/>
      <c r="G83" s="224"/>
      <c r="H83" s="220"/>
      <c r="I83" s="221"/>
      <c r="J83" s="295" t="str">
        <f t="shared" si="15"/>
        <v/>
      </c>
      <c r="K83" s="221">
        <f>0.05+0.121426-0.0254*3/8-0.0508</f>
        <v>0.11110100000000002</v>
      </c>
      <c r="L83" s="222">
        <f t="shared" ref="L83:N86" si="18">L82+0.5*($K83+$K82)*(L$87-L$73)/($R$87-$R$73)</f>
        <v>210.61542288571809</v>
      </c>
      <c r="M83" s="222">
        <f t="shared" si="18"/>
        <v>462.58515585688843</v>
      </c>
      <c r="N83" s="222">
        <f t="shared" si="18"/>
        <v>38.884202999999999</v>
      </c>
      <c r="O83" s="222"/>
      <c r="P83" s="222"/>
      <c r="Q83" s="222"/>
      <c r="R83" s="221">
        <f t="shared" ref="R83:R86" si="19">S83-0.5*K83</f>
        <v>118.26227050000001</v>
      </c>
      <c r="S83" s="221">
        <f t="shared" ref="S83:S86" si="20">S82+K83</f>
        <v>118.31782100000001</v>
      </c>
      <c r="T83" s="221"/>
      <c r="U83" s="222"/>
      <c r="AB83" s="224"/>
      <c r="AF83" s="222"/>
      <c r="AG83" s="222"/>
      <c r="AH83" s="222"/>
      <c r="AI83" s="222"/>
      <c r="AJ83" s="222"/>
      <c r="AK83" s="222"/>
      <c r="AL83" s="222"/>
    </row>
    <row r="84" spans="1:38" s="223" customFormat="1" x14ac:dyDescent="0.2">
      <c r="A84" s="218" t="s">
        <v>559</v>
      </c>
      <c r="B84" s="218" t="s">
        <v>564</v>
      </c>
      <c r="C84" s="218" t="s">
        <v>551</v>
      </c>
      <c r="D84" s="218">
        <f t="shared" ref="D84:D85" si="21">ROUND((R84)*10,0)</f>
        <v>1183</v>
      </c>
      <c r="E84" s="218" t="str">
        <f t="shared" si="17"/>
        <v>FS_F1S1:VD_D1183</v>
      </c>
      <c r="F84" s="219" t="s">
        <v>740</v>
      </c>
      <c r="G84" s="224" t="s">
        <v>741</v>
      </c>
      <c r="H84" s="220"/>
      <c r="I84" s="221"/>
      <c r="J84" s="295" t="str">
        <f t="shared" si="15"/>
        <v>FS_F1S1:VD_D1183</v>
      </c>
      <c r="K84" s="221">
        <v>5.0799999999999998E-2</v>
      </c>
      <c r="L84" s="222">
        <f t="shared" si="18"/>
        <v>210.58773621113087</v>
      </c>
      <c r="M84" s="222">
        <f t="shared" si="18"/>
        <v>462.66122443453764</v>
      </c>
      <c r="N84" s="222">
        <f t="shared" si="18"/>
        <v>38.884202999999999</v>
      </c>
      <c r="O84" s="222"/>
      <c r="P84" s="222"/>
      <c r="Q84" s="222"/>
      <c r="R84" s="221">
        <f t="shared" si="19"/>
        <v>118.343221</v>
      </c>
      <c r="S84" s="221">
        <f t="shared" si="20"/>
        <v>118.368621</v>
      </c>
      <c r="T84" s="221"/>
      <c r="U84" s="222"/>
      <c r="AB84" s="224"/>
      <c r="AF84" s="222"/>
      <c r="AG84" s="222"/>
      <c r="AH84" s="222"/>
      <c r="AI84" s="222"/>
      <c r="AJ84" s="222"/>
      <c r="AK84" s="222"/>
      <c r="AL84" s="222"/>
    </row>
    <row r="85" spans="1:38" s="223" customFormat="1" x14ac:dyDescent="0.2">
      <c r="A85" s="218" t="s">
        <v>559</v>
      </c>
      <c r="B85" s="218" t="s">
        <v>564</v>
      </c>
      <c r="C85" s="218" t="s">
        <v>585</v>
      </c>
      <c r="D85" s="218">
        <f t="shared" si="21"/>
        <v>1184</v>
      </c>
      <c r="E85" s="218" t="str">
        <f t="shared" si="17"/>
        <v>FS_F1S1:SLV_D1184</v>
      </c>
      <c r="F85" s="219" t="s">
        <v>742</v>
      </c>
      <c r="G85" s="224" t="s">
        <v>586</v>
      </c>
      <c r="H85" s="220"/>
      <c r="I85" s="221"/>
      <c r="J85" s="295" t="str">
        <f t="shared" si="15"/>
        <v>FS_F1S1:SLV_D1184</v>
      </c>
      <c r="K85" s="221">
        <v>2.5399999999999999E-2</v>
      </c>
      <c r="L85" s="222">
        <f t="shared" si="18"/>
        <v>210.57470525638973</v>
      </c>
      <c r="M85" s="222">
        <f t="shared" si="18"/>
        <v>462.69702671875376</v>
      </c>
      <c r="N85" s="222">
        <f t="shared" si="18"/>
        <v>38.884202999999999</v>
      </c>
      <c r="O85" s="222"/>
      <c r="P85" s="222"/>
      <c r="Q85" s="222"/>
      <c r="R85" s="221">
        <f t="shared" si="19"/>
        <v>118.38132100000001</v>
      </c>
      <c r="S85" s="221">
        <f t="shared" si="20"/>
        <v>118.39402100000001</v>
      </c>
      <c r="T85" s="221"/>
      <c r="U85" s="222"/>
      <c r="AB85" s="224"/>
      <c r="AF85" s="222"/>
      <c r="AG85" s="222"/>
      <c r="AH85" s="222"/>
      <c r="AI85" s="222"/>
      <c r="AJ85" s="222"/>
      <c r="AK85" s="222"/>
      <c r="AL85" s="222"/>
    </row>
    <row r="86" spans="1:38" s="223" customFormat="1" x14ac:dyDescent="0.2">
      <c r="A86" s="218"/>
      <c r="B86" s="218"/>
      <c r="C86" s="218"/>
      <c r="D86" s="218"/>
      <c r="E86" s="218" t="str">
        <f t="shared" si="17"/>
        <v/>
      </c>
      <c r="F86" s="219"/>
      <c r="G86" s="224"/>
      <c r="H86" s="220"/>
      <c r="I86" s="221"/>
      <c r="J86" s="295" t="str">
        <f t="shared" si="15"/>
        <v/>
      </c>
      <c r="K86" s="221">
        <f>0.0254/2</f>
        <v>1.2699999999999999E-2</v>
      </c>
      <c r="L86" s="222">
        <f t="shared" si="18"/>
        <v>210.56818977901918</v>
      </c>
      <c r="M86" s="222">
        <f t="shared" si="18"/>
        <v>462.71492786086179</v>
      </c>
      <c r="N86" s="222">
        <f t="shared" si="18"/>
        <v>38.884202999999999</v>
      </c>
      <c r="O86" s="222"/>
      <c r="P86" s="222"/>
      <c r="Q86" s="222"/>
      <c r="R86" s="221">
        <f t="shared" si="19"/>
        <v>118.40037100000001</v>
      </c>
      <c r="S86" s="221">
        <f t="shared" si="20"/>
        <v>118.406721</v>
      </c>
      <c r="T86" s="221"/>
      <c r="U86" s="222"/>
      <c r="AB86" s="224"/>
      <c r="AF86" s="222"/>
      <c r="AG86" s="222"/>
      <c r="AH86" s="222"/>
      <c r="AI86" s="222"/>
      <c r="AJ86" s="222"/>
      <c r="AK86" s="222"/>
      <c r="AL86" s="222"/>
    </row>
    <row r="87" spans="1:38" s="223" customFormat="1" x14ac:dyDescent="0.2">
      <c r="A87" s="218"/>
      <c r="B87" s="218"/>
      <c r="C87" s="218"/>
      <c r="D87" s="218"/>
      <c r="E87" s="218" t="str">
        <f t="shared" si="17"/>
        <v/>
      </c>
      <c r="F87" s="219"/>
      <c r="G87" s="224" t="s">
        <v>743</v>
      </c>
      <c r="H87" s="220"/>
      <c r="I87" s="221"/>
      <c r="J87" s="295" t="str">
        <f t="shared" si="15"/>
        <v/>
      </c>
      <c r="K87" s="221">
        <v>0</v>
      </c>
      <c r="L87" s="221">
        <v>210.56601749999999</v>
      </c>
      <c r="M87" s="221">
        <v>462.72089449999999</v>
      </c>
      <c r="N87" s="221">
        <v>38.884202999999999</v>
      </c>
      <c r="O87" s="222"/>
      <c r="P87" s="222"/>
      <c r="Q87" s="222"/>
      <c r="R87" s="221">
        <f>S87-0.5*K87</f>
        <v>118.406721</v>
      </c>
      <c r="S87" s="221">
        <f>S86+K87</f>
        <v>118.406721</v>
      </c>
      <c r="T87" s="221"/>
      <c r="U87" s="222"/>
      <c r="AB87" s="224"/>
      <c r="AF87" s="222"/>
      <c r="AG87" s="222"/>
      <c r="AH87" s="222"/>
      <c r="AI87" s="222"/>
      <c r="AJ87" s="222"/>
      <c r="AK87" s="222"/>
      <c r="AL87" s="222"/>
    </row>
    <row r="88" spans="1:38" s="223" customFormat="1" x14ac:dyDescent="0.2">
      <c r="A88" s="218" t="s">
        <v>559</v>
      </c>
      <c r="B88" s="218" t="s">
        <v>564</v>
      </c>
      <c r="C88" s="218" t="s">
        <v>551</v>
      </c>
      <c r="D88" s="218">
        <f t="shared" ref="D88:D89" si="22">ROUND((R88)*10,0)</f>
        <v>1184</v>
      </c>
      <c r="E88" s="218" t="str">
        <f t="shared" si="17"/>
        <v>FS_F1S1:VD_D1184</v>
      </c>
      <c r="F88" s="219" t="s">
        <v>740</v>
      </c>
      <c r="G88" s="224" t="s">
        <v>744</v>
      </c>
      <c r="H88" s="220"/>
      <c r="I88" s="221"/>
      <c r="J88" s="264" t="str">
        <f t="shared" si="15"/>
        <v>FS_F1S1:VD_D1184</v>
      </c>
      <c r="K88" s="221">
        <v>0</v>
      </c>
      <c r="L88" s="222">
        <f>L87+0.5*($K88+$K87+0.0127)*(L$87-L$73)/($R$87-$R$73)</f>
        <v>210.5638456742098</v>
      </c>
      <c r="M88" s="222">
        <f>M87+0.5*($K88+$K87+0.0127)*(M$87-M$73)/($R$87-$R$73)</f>
        <v>462.72686154736931</v>
      </c>
      <c r="N88" s="222">
        <f>N87+0.5*($K88+$K87+0.0127)*(N$87-N$73)/($R$87-$R$73)</f>
        <v>38.884202999999999</v>
      </c>
      <c r="O88" s="222"/>
      <c r="P88" s="222"/>
      <c r="Q88" s="222"/>
      <c r="R88" s="221">
        <f t="shared" ref="R88:R91" si="23">S88-0.5*K88</f>
        <v>118.406721</v>
      </c>
      <c r="S88" s="221">
        <f t="shared" ref="S88" si="24">S87+K88</f>
        <v>118.406721</v>
      </c>
      <c r="T88" s="221" t="s">
        <v>983</v>
      </c>
      <c r="U88" s="222"/>
      <c r="AB88" s="224"/>
      <c r="AF88" s="222"/>
      <c r="AG88" s="222"/>
      <c r="AH88" s="222"/>
      <c r="AI88" s="222"/>
      <c r="AJ88" s="222"/>
      <c r="AK88" s="222"/>
      <c r="AL88" s="222"/>
    </row>
    <row r="89" spans="1:38" s="223" customFormat="1" x14ac:dyDescent="0.2">
      <c r="A89" s="218" t="s">
        <v>559</v>
      </c>
      <c r="B89" s="218" t="s">
        <v>564</v>
      </c>
      <c r="C89" s="218" t="s">
        <v>588</v>
      </c>
      <c r="D89" s="218">
        <f t="shared" si="22"/>
        <v>1184</v>
      </c>
      <c r="E89" s="218" t="str">
        <f t="shared" si="17"/>
        <v>FS_F1S1:WED_D1184</v>
      </c>
      <c r="F89" s="219"/>
      <c r="G89" s="224" t="s">
        <v>745</v>
      </c>
      <c r="H89" s="220"/>
      <c r="I89" s="221"/>
      <c r="J89" s="295" t="str">
        <f t="shared" si="15"/>
        <v>FS_F1S1:WED_D1184</v>
      </c>
      <c r="K89" s="221">
        <f>0.0254/8</f>
        <v>3.1749999999999999E-3</v>
      </c>
      <c r="L89" s="222">
        <f>L87+0.5*($K89+$K87)*(L$87-L$73)/($R$87-$R$73)</f>
        <v>210.56547454355243</v>
      </c>
      <c r="M89" s="222">
        <f>M87+0.5*($K89+$K87)*(M$87-M$73)/($R$87-$R$73)</f>
        <v>462.7223862618423</v>
      </c>
      <c r="N89" s="222">
        <f>N87+0.5*($K89+$K87)*(N$87-N$73)/($R$87-$R$73)</f>
        <v>38.884202999999999</v>
      </c>
      <c r="O89" s="222"/>
      <c r="P89" s="222"/>
      <c r="Q89" s="222"/>
      <c r="R89" s="221">
        <f t="shared" si="23"/>
        <v>118.4083085</v>
      </c>
      <c r="S89" s="221">
        <f>S87+K89</f>
        <v>118.409896</v>
      </c>
      <c r="T89" s="221"/>
      <c r="U89" s="222"/>
      <c r="AB89" s="224"/>
      <c r="AF89" s="222"/>
      <c r="AG89" s="222"/>
      <c r="AH89" s="222"/>
      <c r="AI89" s="222"/>
      <c r="AJ89" s="222"/>
      <c r="AK89" s="222"/>
      <c r="AL89" s="222"/>
    </row>
    <row r="90" spans="1:38" s="223" customFormat="1" x14ac:dyDescent="0.2">
      <c r="A90" s="218"/>
      <c r="B90" s="218" t="s">
        <v>555</v>
      </c>
      <c r="C90" s="218" t="s">
        <v>555</v>
      </c>
      <c r="D90" s="218" t="s">
        <v>563</v>
      </c>
      <c r="E90" s="218" t="str">
        <f t="shared" si="17"/>
        <v/>
      </c>
      <c r="F90" s="219"/>
      <c r="G90" s="224"/>
      <c r="H90" s="220"/>
      <c r="I90" s="221"/>
      <c r="J90" s="295" t="str">
        <f t="shared" si="15"/>
        <v/>
      </c>
      <c r="K90" s="221">
        <f>0.13335</f>
        <v>0.13335</v>
      </c>
      <c r="L90" s="222">
        <f t="shared" ref="L90:N91" si="25">L89+0.5*($K90+$K89)*(L$87-L$73)/($R$87-$R$73)</f>
        <v>210.54212741630789</v>
      </c>
      <c r="M90" s="222">
        <f t="shared" si="25"/>
        <v>462.78653202106278</v>
      </c>
      <c r="N90" s="222">
        <f t="shared" si="25"/>
        <v>38.884202999999999</v>
      </c>
      <c r="O90" s="222"/>
      <c r="P90" s="222"/>
      <c r="Q90" s="222"/>
      <c r="R90" s="221">
        <f t="shared" si="23"/>
        <v>118.47657099999999</v>
      </c>
      <c r="S90" s="221">
        <f t="shared" ref="S90" si="26">S89+K90</f>
        <v>118.543246</v>
      </c>
      <c r="T90" s="221"/>
      <c r="U90" s="222"/>
      <c r="AB90" s="224"/>
      <c r="AF90" s="222"/>
      <c r="AG90" s="222"/>
      <c r="AH90" s="222"/>
      <c r="AI90" s="222"/>
      <c r="AJ90" s="222"/>
      <c r="AK90" s="222"/>
      <c r="AL90" s="222"/>
    </row>
    <row r="91" spans="1:38" s="166" customFormat="1" x14ac:dyDescent="0.2">
      <c r="A91" s="177"/>
      <c r="B91" s="177"/>
      <c r="C91" s="177"/>
      <c r="D91" s="177"/>
      <c r="E91" s="177" t="str">
        <f t="shared" si="17"/>
        <v/>
      </c>
      <c r="F91" s="172"/>
      <c r="G91" s="164"/>
      <c r="H91" s="175"/>
      <c r="I91" s="176"/>
      <c r="J91" s="292" t="str">
        <f t="shared" si="15"/>
        <v/>
      </c>
      <c r="K91" s="176">
        <f>0.025+0.037449-0.0508-0.0254/8</f>
        <v>8.4740000000000058E-3</v>
      </c>
      <c r="L91" s="176">
        <f t="shared" si="25"/>
        <v>210.51787410757814</v>
      </c>
      <c r="M91" s="176">
        <f t="shared" si="25"/>
        <v>462.85316749555966</v>
      </c>
      <c r="N91" s="176">
        <f t="shared" si="25"/>
        <v>38.884202999999999</v>
      </c>
      <c r="O91" s="165"/>
      <c r="P91" s="165"/>
      <c r="Q91" s="165"/>
      <c r="R91" s="176">
        <f t="shared" si="23"/>
        <v>118.547483</v>
      </c>
      <c r="S91" s="176">
        <f>S90+K91</f>
        <v>118.55172</v>
      </c>
      <c r="T91" s="165"/>
      <c r="U91" s="165"/>
      <c r="AB91" s="164"/>
      <c r="AF91" s="165"/>
      <c r="AG91" s="165"/>
      <c r="AH91" s="165"/>
      <c r="AI91" s="165"/>
      <c r="AJ91" s="165"/>
      <c r="AK91" s="165"/>
      <c r="AL91" s="165"/>
    </row>
    <row r="92" spans="1:38" s="166" customFormat="1" x14ac:dyDescent="0.2">
      <c r="A92" s="177"/>
      <c r="B92" s="177"/>
      <c r="C92" s="177"/>
      <c r="D92" s="177"/>
      <c r="E92" s="177" t="str">
        <f t="shared" si="16"/>
        <v/>
      </c>
      <c r="F92" s="172"/>
      <c r="G92" s="164" t="s">
        <v>746</v>
      </c>
      <c r="H92" s="175"/>
      <c r="I92" s="176"/>
      <c r="J92" s="292" t="str">
        <f t="shared" si="15"/>
        <v/>
      </c>
      <c r="K92" s="176">
        <v>5.0799999999999998E-2</v>
      </c>
      <c r="L92" s="176">
        <v>210.50773799999999</v>
      </c>
      <c r="M92" s="176">
        <v>462.88101699999999</v>
      </c>
      <c r="N92" s="176">
        <v>38.884202999999999</v>
      </c>
      <c r="O92" s="165"/>
      <c r="P92" s="165"/>
      <c r="Q92" s="165"/>
      <c r="R92" s="176">
        <v>118.57711999999999</v>
      </c>
      <c r="S92" s="176">
        <v>118.60252</v>
      </c>
      <c r="T92" s="177"/>
      <c r="U92" s="165"/>
      <c r="AB92" s="164"/>
      <c r="AF92" s="165"/>
      <c r="AG92" s="165"/>
      <c r="AH92" s="165"/>
      <c r="AI92" s="165"/>
      <c r="AJ92" s="165"/>
      <c r="AK92" s="165"/>
      <c r="AL92" s="165"/>
    </row>
    <row r="93" spans="1:38" s="166" customFormat="1" x14ac:dyDescent="0.2">
      <c r="A93" s="177"/>
      <c r="B93" s="177"/>
      <c r="C93" s="177"/>
      <c r="D93" s="177"/>
      <c r="E93" s="177" t="str">
        <f t="shared" si="16"/>
        <v/>
      </c>
      <c r="F93" s="172"/>
      <c r="G93" s="164"/>
      <c r="H93" s="175"/>
      <c r="I93" s="176"/>
      <c r="J93" s="292" t="str">
        <f t="shared" si="15"/>
        <v/>
      </c>
      <c r="K93" s="165">
        <v>0.35026000000000013</v>
      </c>
      <c r="L93" s="176">
        <f>L92+0.5*($K92+$K93)*(L$103-L$95)/($R$103-$R$95)</f>
        <v>210.43915267300528</v>
      </c>
      <c r="M93" s="176">
        <f>M92+0.5*($K92+$K93)*(M$103-M$95)/($R$103-$R$95)</f>
        <v>463.06945358753183</v>
      </c>
      <c r="N93" s="176">
        <f>N92+0.5*($K92+$K93)*(N$103-N$95)/($R$103-$R$95)</f>
        <v>38.884202999999999</v>
      </c>
      <c r="O93" s="165"/>
      <c r="P93" s="165"/>
      <c r="Q93" s="165"/>
      <c r="R93" s="176">
        <f>S93-K93/2</f>
        <v>118.77765000000001</v>
      </c>
      <c r="S93" s="176">
        <f>S92+K93</f>
        <v>118.95278</v>
      </c>
      <c r="T93" s="177"/>
      <c r="U93" s="165"/>
      <c r="AB93" s="164"/>
      <c r="AF93" s="165"/>
      <c r="AG93" s="165"/>
      <c r="AH93" s="165"/>
      <c r="AI93" s="165"/>
      <c r="AJ93" s="165"/>
      <c r="AK93" s="165"/>
      <c r="AL93" s="165"/>
    </row>
    <row r="94" spans="1:38" s="240" customFormat="1" x14ac:dyDescent="0.2">
      <c r="A94" s="233"/>
      <c r="B94" s="233"/>
      <c r="C94" s="233"/>
      <c r="D94" s="233"/>
      <c r="E94" s="233" t="str">
        <f t="shared" si="16"/>
        <v/>
      </c>
      <c r="F94" s="234"/>
      <c r="G94" s="241"/>
      <c r="H94" s="236"/>
      <c r="I94" s="237"/>
      <c r="J94" s="291" t="str">
        <f t="shared" si="15"/>
        <v/>
      </c>
      <c r="K94" s="238">
        <v>0.25149399999999988</v>
      </c>
      <c r="L94" s="238">
        <v>210.33624634024045</v>
      </c>
      <c r="M94" s="238">
        <v>463.35218500121567</v>
      </c>
      <c r="N94" s="238">
        <v>38.884202999999999</v>
      </c>
      <c r="O94" s="238"/>
      <c r="P94" s="238"/>
      <c r="Q94" s="238"/>
      <c r="R94" s="238">
        <v>119.07852700000001</v>
      </c>
      <c r="S94" s="238">
        <v>119.204274</v>
      </c>
      <c r="T94" s="233"/>
      <c r="U94" s="238"/>
      <c r="AB94" s="241"/>
      <c r="AF94" s="238"/>
      <c r="AG94" s="238"/>
      <c r="AH94" s="238"/>
      <c r="AI94" s="238"/>
      <c r="AJ94" s="238"/>
      <c r="AK94" s="238"/>
      <c r="AL94" s="238"/>
    </row>
    <row r="95" spans="1:38" s="240" customFormat="1" ht="38.25" x14ac:dyDescent="0.2">
      <c r="A95" s="233" t="s">
        <v>559</v>
      </c>
      <c r="B95" s="233" t="s">
        <v>587</v>
      </c>
      <c r="C95" s="233" t="s">
        <v>557</v>
      </c>
      <c r="D95" s="233">
        <f t="shared" ref="D95:D97" si="27">ROUND((R95)*10,0)</f>
        <v>1195</v>
      </c>
      <c r="E95" s="233" t="str">
        <f t="shared" si="16"/>
        <v>FS_F1S2:Q_D1195</v>
      </c>
      <c r="F95" s="234" t="s">
        <v>589</v>
      </c>
      <c r="G95" s="235" t="s">
        <v>1001</v>
      </c>
      <c r="H95" s="342">
        <v>398</v>
      </c>
      <c r="I95" s="237"/>
      <c r="J95" s="291" t="str">
        <f t="shared" si="15"/>
        <v>FS_F1S2:Q_D1195</v>
      </c>
      <c r="K95" s="238">
        <v>0.65</v>
      </c>
      <c r="L95" s="238">
        <v>210.18208200000001</v>
      </c>
      <c r="M95" s="238">
        <v>463.77574900000002</v>
      </c>
      <c r="N95" s="238">
        <v>38.884202999999999</v>
      </c>
      <c r="O95" s="238"/>
      <c r="P95" s="238"/>
      <c r="Q95" s="238"/>
      <c r="R95" s="238">
        <v>119.529274</v>
      </c>
      <c r="S95" s="238">
        <v>119.854274</v>
      </c>
      <c r="T95" s="233"/>
      <c r="U95" s="238"/>
      <c r="AB95" s="241"/>
      <c r="AF95" s="238"/>
      <c r="AG95" s="238"/>
      <c r="AH95" s="238"/>
      <c r="AI95" s="238"/>
      <c r="AJ95" s="238"/>
      <c r="AK95" s="238"/>
      <c r="AL95" s="238"/>
    </row>
    <row r="96" spans="1:38" s="240" customFormat="1" x14ac:dyDescent="0.2">
      <c r="A96" s="233" t="s">
        <v>559</v>
      </c>
      <c r="B96" s="233" t="s">
        <v>587</v>
      </c>
      <c r="C96" s="233" t="s">
        <v>558</v>
      </c>
      <c r="D96" s="233">
        <f t="shared" si="27"/>
        <v>1195</v>
      </c>
      <c r="E96" s="233" t="str">
        <f t="shared" si="16"/>
        <v>FS_F1S2:S_D1195</v>
      </c>
      <c r="F96" s="234"/>
      <c r="G96" s="241"/>
      <c r="H96" s="342">
        <v>398</v>
      </c>
      <c r="I96" s="237"/>
      <c r="J96" s="291" t="str">
        <f t="shared" si="15"/>
        <v>FS_F1S2:S_D1195</v>
      </c>
      <c r="K96" s="238">
        <v>0.65</v>
      </c>
      <c r="L96" s="238"/>
      <c r="M96" s="238"/>
      <c r="N96" s="238"/>
      <c r="O96" s="238"/>
      <c r="P96" s="238"/>
      <c r="Q96" s="238"/>
      <c r="R96" s="238">
        <v>119.529274</v>
      </c>
      <c r="S96" s="238">
        <v>119.854274</v>
      </c>
      <c r="T96" s="233"/>
      <c r="U96" s="238"/>
      <c r="AB96" s="241"/>
      <c r="AF96" s="238"/>
      <c r="AG96" s="238"/>
      <c r="AH96" s="238"/>
      <c r="AI96" s="238"/>
      <c r="AJ96" s="238"/>
      <c r="AK96" s="238"/>
      <c r="AL96" s="238"/>
    </row>
    <row r="97" spans="1:38" s="240" customFormat="1" x14ac:dyDescent="0.2">
      <c r="A97" s="233" t="s">
        <v>559</v>
      </c>
      <c r="B97" s="233" t="s">
        <v>587</v>
      </c>
      <c r="C97" s="233" t="s">
        <v>567</v>
      </c>
      <c r="D97" s="233">
        <f t="shared" si="27"/>
        <v>1195</v>
      </c>
      <c r="E97" s="233" t="str">
        <f t="shared" si="16"/>
        <v>FS_F1S2:OCT_D1195</v>
      </c>
      <c r="F97" s="234"/>
      <c r="G97" s="241"/>
      <c r="H97" s="342">
        <v>398</v>
      </c>
      <c r="I97" s="237"/>
      <c r="J97" s="291" t="str">
        <f t="shared" si="15"/>
        <v>FS_F1S2:OCT_D1195</v>
      </c>
      <c r="K97" s="238">
        <v>0.65</v>
      </c>
      <c r="L97" s="238"/>
      <c r="M97" s="238"/>
      <c r="N97" s="238"/>
      <c r="O97" s="238"/>
      <c r="P97" s="238"/>
      <c r="Q97" s="238"/>
      <c r="R97" s="238">
        <v>119.529274</v>
      </c>
      <c r="S97" s="238">
        <v>119.854274</v>
      </c>
      <c r="T97" s="233"/>
      <c r="U97" s="238"/>
      <c r="AB97" s="241"/>
      <c r="AF97" s="238"/>
      <c r="AG97" s="238"/>
      <c r="AH97" s="238"/>
      <c r="AI97" s="238"/>
      <c r="AJ97" s="238"/>
      <c r="AK97" s="238"/>
      <c r="AL97" s="238"/>
    </row>
    <row r="98" spans="1:38" s="240" customFormat="1" x14ac:dyDescent="0.2">
      <c r="A98" s="233"/>
      <c r="B98" s="233" t="s">
        <v>555</v>
      </c>
      <c r="C98" s="233" t="s">
        <v>555</v>
      </c>
      <c r="D98" s="233" t="s">
        <v>563</v>
      </c>
      <c r="E98" s="233" t="str">
        <f t="shared" si="16"/>
        <v/>
      </c>
      <c r="F98" s="234"/>
      <c r="G98" s="241"/>
      <c r="H98" s="342" t="s">
        <v>555</v>
      </c>
      <c r="I98" s="237"/>
      <c r="J98" s="291" t="str">
        <f t="shared" si="15"/>
        <v/>
      </c>
      <c r="K98" s="238">
        <v>0.39722000000000002</v>
      </c>
      <c r="L98" s="238">
        <v>210.00299699999999</v>
      </c>
      <c r="M98" s="238">
        <v>464.26778200000001</v>
      </c>
      <c r="N98" s="238">
        <v>38.884202999999999</v>
      </c>
      <c r="O98" s="238"/>
      <c r="P98" s="238"/>
      <c r="Q98" s="238"/>
      <c r="R98" s="238">
        <v>120.05288400000001</v>
      </c>
      <c r="S98" s="238">
        <v>120.25149399999999</v>
      </c>
      <c r="T98" s="233"/>
      <c r="U98" s="238"/>
      <c r="AB98" s="241"/>
      <c r="AF98" s="238"/>
      <c r="AG98" s="238"/>
      <c r="AH98" s="238"/>
      <c r="AI98" s="238"/>
      <c r="AJ98" s="238"/>
      <c r="AK98" s="238"/>
      <c r="AL98" s="238"/>
    </row>
    <row r="99" spans="1:38" s="240" customFormat="1" ht="38.25" x14ac:dyDescent="0.2">
      <c r="A99" s="233" t="s">
        <v>559</v>
      </c>
      <c r="B99" s="233" t="s">
        <v>587</v>
      </c>
      <c r="C99" s="233" t="s">
        <v>557</v>
      </c>
      <c r="D99" s="233">
        <f t="shared" ref="D99:D101" si="28">ROUND((R99)*10,0)</f>
        <v>1207</v>
      </c>
      <c r="E99" s="233" t="str">
        <f t="shared" si="16"/>
        <v>FS_F1S2:Q_D1207</v>
      </c>
      <c r="F99" s="234" t="s">
        <v>590</v>
      </c>
      <c r="G99" s="235" t="s">
        <v>1001</v>
      </c>
      <c r="H99" s="342">
        <v>398</v>
      </c>
      <c r="I99" s="237"/>
      <c r="J99" s="291" t="str">
        <f t="shared" si="15"/>
        <v>FS_F1S2:Q_D1207</v>
      </c>
      <c r="K99" s="238">
        <v>0.8</v>
      </c>
      <c r="L99" s="238">
        <v>209.79826</v>
      </c>
      <c r="M99" s="238">
        <v>464.83029099999999</v>
      </c>
      <c r="N99" s="238">
        <v>38.884202999999999</v>
      </c>
      <c r="O99" s="238"/>
      <c r="P99" s="238"/>
      <c r="Q99" s="238"/>
      <c r="R99" s="238">
        <v>120.651494</v>
      </c>
      <c r="S99" s="238">
        <v>121.05149400000001</v>
      </c>
      <c r="T99" s="233"/>
      <c r="U99" s="238"/>
      <c r="AB99" s="241"/>
      <c r="AF99" s="238"/>
      <c r="AG99" s="238"/>
      <c r="AH99" s="238"/>
      <c r="AI99" s="238"/>
      <c r="AJ99" s="238"/>
      <c r="AK99" s="238"/>
      <c r="AL99" s="238"/>
    </row>
    <row r="100" spans="1:38" s="240" customFormat="1" x14ac:dyDescent="0.2">
      <c r="A100" s="233" t="s">
        <v>559</v>
      </c>
      <c r="B100" s="233" t="s">
        <v>587</v>
      </c>
      <c r="C100" s="233" t="s">
        <v>558</v>
      </c>
      <c r="D100" s="233">
        <f t="shared" si="28"/>
        <v>1207</v>
      </c>
      <c r="E100" s="233" t="str">
        <f t="shared" si="16"/>
        <v>FS_F1S2:S_D1207</v>
      </c>
      <c r="F100" s="234"/>
      <c r="G100" s="241"/>
      <c r="H100" s="342">
        <v>398</v>
      </c>
      <c r="I100" s="237"/>
      <c r="J100" s="291" t="str">
        <f t="shared" si="15"/>
        <v>FS_F1S2:S_D1207</v>
      </c>
      <c r="K100" s="238">
        <v>0.8</v>
      </c>
      <c r="L100" s="238"/>
      <c r="M100" s="238"/>
      <c r="N100" s="238"/>
      <c r="O100" s="238"/>
      <c r="P100" s="238"/>
      <c r="Q100" s="238"/>
      <c r="R100" s="238">
        <v>120.651494</v>
      </c>
      <c r="S100" s="238">
        <v>121.05149400000001</v>
      </c>
      <c r="T100" s="233"/>
      <c r="U100" s="238"/>
      <c r="AB100" s="241"/>
      <c r="AF100" s="238"/>
      <c r="AG100" s="238"/>
      <c r="AH100" s="238"/>
      <c r="AI100" s="238"/>
      <c r="AJ100" s="238"/>
      <c r="AK100" s="238"/>
      <c r="AL100" s="238"/>
    </row>
    <row r="101" spans="1:38" s="240" customFormat="1" x14ac:dyDescent="0.2">
      <c r="A101" s="233" t="s">
        <v>559</v>
      </c>
      <c r="B101" s="233" t="s">
        <v>587</v>
      </c>
      <c r="C101" s="233" t="s">
        <v>567</v>
      </c>
      <c r="D101" s="233">
        <f t="shared" si="28"/>
        <v>1207</v>
      </c>
      <c r="E101" s="233" t="str">
        <f t="shared" si="16"/>
        <v>FS_F1S2:OCT_D1207</v>
      </c>
      <c r="F101" s="234"/>
      <c r="G101" s="241"/>
      <c r="H101" s="342">
        <v>398</v>
      </c>
      <c r="I101" s="237"/>
      <c r="J101" s="291" t="str">
        <f t="shared" si="15"/>
        <v>FS_F1S2:OCT_D1207</v>
      </c>
      <c r="K101" s="238">
        <v>0.8</v>
      </c>
      <c r="L101" s="238"/>
      <c r="M101" s="238"/>
      <c r="N101" s="238"/>
      <c r="O101" s="238"/>
      <c r="P101" s="238"/>
      <c r="Q101" s="238"/>
      <c r="R101" s="238">
        <v>120.651494</v>
      </c>
      <c r="S101" s="238">
        <v>121.05149400000001</v>
      </c>
      <c r="T101" s="233"/>
      <c r="U101" s="238"/>
      <c r="AB101" s="241"/>
      <c r="AF101" s="238"/>
      <c r="AG101" s="238"/>
      <c r="AH101" s="238"/>
      <c r="AI101" s="238"/>
      <c r="AJ101" s="238"/>
      <c r="AK101" s="238"/>
      <c r="AL101" s="238"/>
    </row>
    <row r="102" spans="1:38" s="240" customFormat="1" x14ac:dyDescent="0.2">
      <c r="A102" s="233"/>
      <c r="B102" s="233" t="s">
        <v>555</v>
      </c>
      <c r="C102" s="233" t="s">
        <v>555</v>
      </c>
      <c r="D102" s="233" t="s">
        <v>563</v>
      </c>
      <c r="E102" s="233" t="str">
        <f t="shared" si="16"/>
        <v/>
      </c>
      <c r="F102" s="234"/>
      <c r="G102" s="241"/>
      <c r="H102" s="342" t="s">
        <v>555</v>
      </c>
      <c r="I102" s="237"/>
      <c r="J102" s="291" t="str">
        <f t="shared" si="15"/>
        <v/>
      </c>
      <c r="K102" s="238">
        <v>0.39722000000000002</v>
      </c>
      <c r="L102" s="238">
        <v>209.593523</v>
      </c>
      <c r="M102" s="238">
        <v>465.39280000000002</v>
      </c>
      <c r="N102" s="238">
        <v>38.884202999999999</v>
      </c>
      <c r="O102" s="238"/>
      <c r="P102" s="238"/>
      <c r="Q102" s="238"/>
      <c r="R102" s="238">
        <v>121.25010399999999</v>
      </c>
      <c r="S102" s="238">
        <v>121.448714</v>
      </c>
      <c r="T102" s="233"/>
      <c r="U102" s="238"/>
      <c r="AB102" s="241"/>
      <c r="AF102" s="238"/>
      <c r="AG102" s="238"/>
      <c r="AH102" s="238"/>
      <c r="AI102" s="238"/>
      <c r="AJ102" s="238"/>
      <c r="AK102" s="238"/>
      <c r="AL102" s="238"/>
    </row>
    <row r="103" spans="1:38" s="240" customFormat="1" ht="38.25" x14ac:dyDescent="0.2">
      <c r="A103" s="233" t="s">
        <v>559</v>
      </c>
      <c r="B103" s="233" t="s">
        <v>587</v>
      </c>
      <c r="C103" s="233" t="s">
        <v>557</v>
      </c>
      <c r="D103" s="233">
        <f t="shared" ref="D103:D105" si="29">ROUND((R103)*10,0)</f>
        <v>1218</v>
      </c>
      <c r="E103" s="233" t="str">
        <f t="shared" si="16"/>
        <v>FS_F1S2:Q_D1218</v>
      </c>
      <c r="F103" s="234" t="s">
        <v>589</v>
      </c>
      <c r="G103" s="235" t="s">
        <v>1001</v>
      </c>
      <c r="H103" s="342">
        <v>398</v>
      </c>
      <c r="I103" s="237"/>
      <c r="J103" s="291" t="str">
        <f t="shared" si="15"/>
        <v>FS_F1S2:Q_D1218</v>
      </c>
      <c r="K103" s="238">
        <v>0.65</v>
      </c>
      <c r="L103" s="238">
        <v>209.41443799999999</v>
      </c>
      <c r="M103" s="238">
        <v>465.88483300000001</v>
      </c>
      <c r="N103" s="238">
        <v>38.884202999999999</v>
      </c>
      <c r="O103" s="238"/>
      <c r="P103" s="238"/>
      <c r="Q103" s="238"/>
      <c r="R103" s="238">
        <v>121.773714</v>
      </c>
      <c r="S103" s="238">
        <v>122.098714</v>
      </c>
      <c r="T103" s="233"/>
      <c r="U103" s="238"/>
      <c r="AB103" s="241"/>
      <c r="AF103" s="238"/>
      <c r="AG103" s="238"/>
      <c r="AH103" s="238"/>
      <c r="AI103" s="238"/>
      <c r="AJ103" s="238"/>
      <c r="AK103" s="238"/>
      <c r="AL103" s="238"/>
    </row>
    <row r="104" spans="1:38" s="240" customFormat="1" x14ac:dyDescent="0.2">
      <c r="A104" s="233" t="s">
        <v>559</v>
      </c>
      <c r="B104" s="233" t="s">
        <v>587</v>
      </c>
      <c r="C104" s="233" t="s">
        <v>558</v>
      </c>
      <c r="D104" s="233">
        <f t="shared" si="29"/>
        <v>1218</v>
      </c>
      <c r="E104" s="233" t="str">
        <f t="shared" si="16"/>
        <v>FS_F1S2:S_D1218</v>
      </c>
      <c r="F104" s="234"/>
      <c r="G104" s="241"/>
      <c r="H104" s="342">
        <v>398</v>
      </c>
      <c r="I104" s="237"/>
      <c r="J104" s="291" t="str">
        <f t="shared" si="15"/>
        <v>FS_F1S2:S_D1218</v>
      </c>
      <c r="K104" s="238">
        <v>0.65</v>
      </c>
      <c r="L104" s="238"/>
      <c r="M104" s="238"/>
      <c r="N104" s="238"/>
      <c r="O104" s="238"/>
      <c r="P104" s="238"/>
      <c r="Q104" s="238"/>
      <c r="R104" s="238">
        <v>121.773714</v>
      </c>
      <c r="S104" s="238">
        <v>122.098714</v>
      </c>
      <c r="T104" s="233"/>
      <c r="U104" s="238"/>
      <c r="AB104" s="241"/>
      <c r="AF104" s="238"/>
      <c r="AG104" s="238"/>
      <c r="AH104" s="238"/>
      <c r="AI104" s="238"/>
      <c r="AJ104" s="238"/>
      <c r="AK104" s="238"/>
      <c r="AL104" s="238"/>
    </row>
    <row r="105" spans="1:38" s="240" customFormat="1" x14ac:dyDescent="0.2">
      <c r="A105" s="233" t="s">
        <v>559</v>
      </c>
      <c r="B105" s="233" t="s">
        <v>587</v>
      </c>
      <c r="C105" s="233" t="s">
        <v>567</v>
      </c>
      <c r="D105" s="233">
        <f t="shared" si="29"/>
        <v>1218</v>
      </c>
      <c r="E105" s="233" t="str">
        <f t="shared" si="16"/>
        <v>FS_F1S2:OCT_D1218</v>
      </c>
      <c r="F105" s="234"/>
      <c r="G105" s="241"/>
      <c r="H105" s="342">
        <v>398</v>
      </c>
      <c r="I105" s="237"/>
      <c r="J105" s="291" t="str">
        <f t="shared" si="15"/>
        <v>FS_F1S2:OCT_D1218</v>
      </c>
      <c r="K105" s="238">
        <v>0.65</v>
      </c>
      <c r="L105" s="238"/>
      <c r="M105" s="238"/>
      <c r="N105" s="238"/>
      <c r="O105" s="238"/>
      <c r="P105" s="238"/>
      <c r="Q105" s="238"/>
      <c r="R105" s="238">
        <v>121.773714</v>
      </c>
      <c r="S105" s="238">
        <v>122.098714</v>
      </c>
      <c r="T105" s="233"/>
      <c r="U105" s="238"/>
      <c r="AB105" s="241"/>
      <c r="AF105" s="238"/>
      <c r="AG105" s="238"/>
      <c r="AH105" s="238"/>
      <c r="AI105" s="238"/>
      <c r="AJ105" s="238"/>
      <c r="AK105" s="238"/>
      <c r="AL105" s="238"/>
    </row>
    <row r="106" spans="1:38" s="240" customFormat="1" x14ac:dyDescent="0.2">
      <c r="A106" s="233"/>
      <c r="B106" s="233"/>
      <c r="C106" s="233"/>
      <c r="D106" s="233"/>
      <c r="E106" s="233" t="str">
        <f t="shared" si="16"/>
        <v/>
      </c>
      <c r="F106" s="234"/>
      <c r="G106" s="241"/>
      <c r="H106" s="236"/>
      <c r="I106" s="237"/>
      <c r="J106" s="291" t="str">
        <f t="shared" si="15"/>
        <v/>
      </c>
      <c r="K106" s="238">
        <v>0.25149399999999988</v>
      </c>
      <c r="L106" s="238">
        <v>209.26027328660905</v>
      </c>
      <c r="M106" s="238">
        <v>466.30839443771447</v>
      </c>
      <c r="N106" s="238">
        <v>38.884202999999999</v>
      </c>
      <c r="O106" s="238"/>
      <c r="P106" s="238"/>
      <c r="Q106" s="238"/>
      <c r="R106" s="238">
        <v>122.22446100000001</v>
      </c>
      <c r="S106" s="238">
        <v>122.35020799999999</v>
      </c>
      <c r="T106" s="233"/>
      <c r="U106" s="238"/>
      <c r="AB106" s="241"/>
      <c r="AF106" s="238"/>
      <c r="AG106" s="238"/>
      <c r="AH106" s="238"/>
      <c r="AI106" s="238"/>
      <c r="AJ106" s="238"/>
      <c r="AK106" s="238"/>
      <c r="AL106" s="238"/>
    </row>
    <row r="107" spans="1:38" s="166" customFormat="1" x14ac:dyDescent="0.2">
      <c r="A107" s="177"/>
      <c r="B107" s="177" t="s">
        <v>555</v>
      </c>
      <c r="C107" s="177" t="s">
        <v>555</v>
      </c>
      <c r="D107" s="177" t="s">
        <v>563</v>
      </c>
      <c r="E107" s="177" t="str">
        <f t="shared" si="16"/>
        <v/>
      </c>
      <c r="F107" s="172"/>
      <c r="G107" s="164"/>
      <c r="H107" s="175"/>
      <c r="I107" s="176"/>
      <c r="J107" s="292" t="str">
        <f t="shared" si="15"/>
        <v/>
      </c>
      <c r="K107" s="165">
        <v>0.25606000000000012</v>
      </c>
      <c r="L107" s="165">
        <v>209.17347642004052</v>
      </c>
      <c r="M107" s="165">
        <v>466.54686668861558</v>
      </c>
      <c r="N107" s="165">
        <v>38.884202999999999</v>
      </c>
      <c r="O107" s="165"/>
      <c r="P107" s="165"/>
      <c r="Q107" s="165"/>
      <c r="R107" s="165">
        <v>122.47823799999999</v>
      </c>
      <c r="S107" s="165">
        <v>122.606268</v>
      </c>
      <c r="T107" s="177"/>
      <c r="U107" s="165"/>
      <c r="AB107" s="164"/>
      <c r="AF107" s="165"/>
      <c r="AG107" s="165"/>
      <c r="AH107" s="165"/>
      <c r="AI107" s="165"/>
      <c r="AJ107" s="165"/>
      <c r="AK107" s="165"/>
      <c r="AL107" s="165"/>
    </row>
    <row r="108" spans="1:38" s="230" customFormat="1" ht="15" customHeight="1" x14ac:dyDescent="0.2">
      <c r="A108" s="225"/>
      <c r="B108" s="225"/>
      <c r="C108" s="225"/>
      <c r="D108" s="225"/>
      <c r="E108" s="225" t="str">
        <f t="shared" si="16"/>
        <v/>
      </c>
      <c r="F108" s="226"/>
      <c r="G108" s="231"/>
      <c r="H108" s="387" t="s">
        <v>592</v>
      </c>
      <c r="I108" s="228"/>
      <c r="J108" s="293" t="str">
        <f t="shared" si="15"/>
        <v/>
      </c>
      <c r="K108" s="228">
        <v>0.28999999999999998</v>
      </c>
      <c r="L108" s="228">
        <v>209.08009463808546</v>
      </c>
      <c r="M108" s="228">
        <v>466.80343083218861</v>
      </c>
      <c r="N108" s="228">
        <v>38.884202999999999</v>
      </c>
      <c r="O108" s="229"/>
      <c r="P108" s="229"/>
      <c r="Q108" s="229"/>
      <c r="R108" s="228">
        <v>122.751268</v>
      </c>
      <c r="S108" s="228">
        <v>122.89626800000001</v>
      </c>
      <c r="T108" s="225"/>
      <c r="U108" s="229"/>
      <c r="AB108" s="231"/>
      <c r="AF108" s="229"/>
      <c r="AG108" s="229"/>
      <c r="AH108" s="229"/>
      <c r="AI108" s="229"/>
      <c r="AJ108" s="229"/>
      <c r="AK108" s="229"/>
      <c r="AL108" s="229"/>
    </row>
    <row r="109" spans="1:38" s="230" customFormat="1" x14ac:dyDescent="0.2">
      <c r="A109" s="225"/>
      <c r="B109" s="225"/>
      <c r="C109" s="225"/>
      <c r="D109" s="225"/>
      <c r="F109" s="226"/>
      <c r="G109" s="231" t="str">
        <f>CONCATENATE("Entrance Point of dipole at D",ROUND(R110*10,0))</f>
        <v>Entrance Point of dipole at D1246</v>
      </c>
      <c r="H109" s="387"/>
      <c r="I109" s="228"/>
      <c r="J109" s="293" t="str">
        <f t="shared" si="15"/>
        <v>Entrance Point of dipole at D1246</v>
      </c>
      <c r="K109" s="228">
        <v>0</v>
      </c>
      <c r="L109" s="228">
        <f>L108+0.5*$K108*(L110-L108)/SQRT(($L110-$L108)^2+($M110-$M108)^2+($N110-$N108)^2)</f>
        <v>209.03050181663235</v>
      </c>
      <c r="M109" s="228">
        <f>M108+0.5*$K108*(M110-M108)/SQRT(($L110-$L108)^2+($M110-$M108)^2+($N110-$N108)^2)</f>
        <v>466.93968629835535</v>
      </c>
      <c r="N109" s="228">
        <f>N108+0.5*$K108*(N110-N108)/SQRT(($L110-$L108)^2+($M110-$M108)^2+($N110-$N108)^2)</f>
        <v>38.884202999999999</v>
      </c>
      <c r="O109" s="229"/>
      <c r="P109" s="229"/>
      <c r="Q109" s="229"/>
      <c r="R109" s="228">
        <f>S109</f>
        <v>122.89626800000001</v>
      </c>
      <c r="S109" s="228">
        <f>S108</f>
        <v>122.89626800000001</v>
      </c>
      <c r="T109" s="225"/>
      <c r="U109" s="229"/>
      <c r="AB109" s="231"/>
      <c r="AF109" s="229"/>
      <c r="AG109" s="229"/>
      <c r="AH109" s="229"/>
      <c r="AI109" s="229"/>
      <c r="AJ109" s="229"/>
      <c r="AK109" s="229"/>
      <c r="AL109" s="229"/>
    </row>
    <row r="110" spans="1:38" s="230" customFormat="1" x14ac:dyDescent="0.2">
      <c r="A110" s="225" t="s">
        <v>559</v>
      </c>
      <c r="B110" s="225" t="s">
        <v>587</v>
      </c>
      <c r="C110" s="225" t="s">
        <v>568</v>
      </c>
      <c r="D110" s="225">
        <f t="shared" ref="D110" si="30">ROUND((R110)*10,0)</f>
        <v>1246</v>
      </c>
      <c r="E110" s="225" t="str">
        <f t="shared" si="16"/>
        <v>FS_F1S2:DV_D1246</v>
      </c>
      <c r="F110" s="226" t="s">
        <v>591</v>
      </c>
      <c r="G110" s="231"/>
      <c r="H110" s="387"/>
      <c r="I110" s="228"/>
      <c r="J110" s="293" t="str">
        <f t="shared" si="15"/>
        <v>FS_F1S2:DV_D1246</v>
      </c>
      <c r="K110" s="228">
        <v>3.490659</v>
      </c>
      <c r="L110" s="228">
        <v>208.39255600000001</v>
      </c>
      <c r="M110" s="228">
        <v>468.692432</v>
      </c>
      <c r="N110" s="228">
        <v>38.884202999999999</v>
      </c>
      <c r="O110" s="229"/>
      <c r="P110" s="229"/>
      <c r="Q110" s="229"/>
      <c r="R110" s="228">
        <v>124.641597</v>
      </c>
      <c r="S110" s="228">
        <v>126.386927</v>
      </c>
      <c r="T110" s="225" t="s">
        <v>593</v>
      </c>
      <c r="U110" s="229"/>
      <c r="AB110" s="231"/>
      <c r="AF110" s="229"/>
      <c r="AG110" s="229"/>
      <c r="AH110" s="229"/>
      <c r="AI110" s="229"/>
      <c r="AJ110" s="229"/>
      <c r="AK110" s="229"/>
      <c r="AL110" s="229"/>
    </row>
    <row r="111" spans="1:38" s="230" customFormat="1" x14ac:dyDescent="0.2">
      <c r="A111" s="225"/>
      <c r="B111" s="225"/>
      <c r="C111" s="225"/>
      <c r="D111" s="225"/>
      <c r="F111" s="226"/>
      <c r="G111" s="231" t="str">
        <f>CONCATENATE("Exit Point of dipole at D",ROUND(R110*10,0))</f>
        <v>Exit Point of dipole at D1246</v>
      </c>
      <c r="H111" s="387"/>
      <c r="I111" s="228"/>
      <c r="J111" s="293" t="str">
        <f t="shared" si="15"/>
        <v>Exit Point of dipole at D1246</v>
      </c>
      <c r="K111" s="228">
        <v>0</v>
      </c>
      <c r="L111" s="228">
        <f>L112-0.5*$K112*(L112-L110)/SQRT(($L112-$L110)^2+($M112-$M110)^2+($N112-$N110)^2)</f>
        <v>207.98249085143559</v>
      </c>
      <c r="M111" s="228">
        <f>M112-0.5*$K112*(M112-M110)/SQRT(($L112-$L110)^2+($M112-$M110)^2+($N112-$N110)^2)</f>
        <v>469.81907352017731</v>
      </c>
      <c r="N111" s="228">
        <f>N112-0.5*$K112*(N112-N110)/SQRT(($L112-$L110)^2+($M112-$M110)^2+($N112-$N110)^2)</f>
        <v>40.313052009552308</v>
      </c>
      <c r="O111" s="229"/>
      <c r="P111" s="229"/>
      <c r="Q111" s="229"/>
      <c r="R111" s="228">
        <f>S111</f>
        <v>126.386927</v>
      </c>
      <c r="S111" s="228">
        <f>S110</f>
        <v>126.386927</v>
      </c>
      <c r="T111" s="225"/>
      <c r="U111" s="229"/>
      <c r="AB111" s="231"/>
      <c r="AF111" s="229"/>
      <c r="AG111" s="229"/>
      <c r="AH111" s="229"/>
      <c r="AI111" s="229"/>
      <c r="AJ111" s="229"/>
      <c r="AK111" s="229"/>
      <c r="AL111" s="229"/>
    </row>
    <row r="112" spans="1:38" s="230" customFormat="1" x14ac:dyDescent="0.2">
      <c r="A112" s="225"/>
      <c r="B112" s="225"/>
      <c r="C112" s="225"/>
      <c r="D112" s="225"/>
      <c r="E112" s="225" t="str">
        <f t="shared" si="16"/>
        <v/>
      </c>
      <c r="F112" s="226"/>
      <c r="G112" s="231"/>
      <c r="H112" s="387"/>
      <c r="I112" s="228"/>
      <c r="J112" s="293" t="str">
        <f t="shared" si="15"/>
        <v/>
      </c>
      <c r="K112" s="228">
        <v>0.28999999999999998</v>
      </c>
      <c r="L112" s="228">
        <v>207.95061304692311</v>
      </c>
      <c r="M112" s="228">
        <v>469.90665681824976</v>
      </c>
      <c r="N112" s="228">
        <v>40.424128431344784</v>
      </c>
      <c r="O112" s="229"/>
      <c r="P112" s="229"/>
      <c r="Q112" s="229"/>
      <c r="R112" s="228">
        <v>126.531927</v>
      </c>
      <c r="S112" s="228">
        <v>126.67692700000001</v>
      </c>
      <c r="T112" s="225"/>
      <c r="U112" s="229"/>
      <c r="AB112" s="231"/>
      <c r="AF112" s="229"/>
      <c r="AG112" s="229"/>
      <c r="AH112" s="229"/>
      <c r="AI112" s="229"/>
      <c r="AJ112" s="229"/>
      <c r="AK112" s="229"/>
      <c r="AL112" s="229"/>
    </row>
    <row r="113" spans="1:38" s="166" customFormat="1" x14ac:dyDescent="0.2">
      <c r="A113" s="177"/>
      <c r="B113" s="177" t="s">
        <v>555</v>
      </c>
      <c r="C113" s="177" t="s">
        <v>555</v>
      </c>
      <c r="D113" s="177" t="s">
        <v>563</v>
      </c>
      <c r="E113" s="177" t="str">
        <f t="shared" si="16"/>
        <v/>
      </c>
      <c r="F113" s="172"/>
      <c r="G113" s="164"/>
      <c r="H113" s="175"/>
      <c r="I113" s="176"/>
      <c r="J113" s="292" t="str">
        <f t="shared" si="15"/>
        <v/>
      </c>
      <c r="K113" s="165">
        <v>1.5506111</v>
      </c>
      <c r="L113" s="165">
        <v>207.74828741139234</v>
      </c>
      <c r="M113" s="165">
        <v>470.46254235841343</v>
      </c>
      <c r="N113" s="165">
        <v>41.129123459145298</v>
      </c>
      <c r="O113" s="165"/>
      <c r="P113" s="165"/>
      <c r="Q113" s="165"/>
      <c r="R113" s="165">
        <v>127.45223255000001</v>
      </c>
      <c r="S113" s="165">
        <v>128.2275381</v>
      </c>
      <c r="T113" s="177"/>
      <c r="U113" s="165"/>
      <c r="AB113" s="164"/>
      <c r="AF113" s="165"/>
      <c r="AG113" s="165"/>
      <c r="AH113" s="165"/>
      <c r="AI113" s="165"/>
      <c r="AJ113" s="165"/>
      <c r="AK113" s="165"/>
      <c r="AL113" s="165"/>
    </row>
    <row r="114" spans="1:38" s="240" customFormat="1" x14ac:dyDescent="0.2">
      <c r="A114" s="233"/>
      <c r="B114" s="233"/>
      <c r="C114" s="233"/>
      <c r="D114" s="233"/>
      <c r="E114" s="233" t="str">
        <f t="shared" si="16"/>
        <v/>
      </c>
      <c r="F114" s="234"/>
      <c r="G114" s="241"/>
      <c r="H114" s="236"/>
      <c r="I114" s="237"/>
      <c r="J114" s="291" t="str">
        <f t="shared" si="15"/>
        <v/>
      </c>
      <c r="K114" s="238">
        <v>0.25149390000000005</v>
      </c>
      <c r="L114" s="238">
        <v>207.55019448485388</v>
      </c>
      <c r="M114" s="238">
        <v>471.00679861730305</v>
      </c>
      <c r="N114" s="238">
        <v>41.81936979340594</v>
      </c>
      <c r="O114" s="238"/>
      <c r="P114" s="238"/>
      <c r="Q114" s="238"/>
      <c r="R114" s="238">
        <v>128.35328505000001</v>
      </c>
      <c r="S114" s="238">
        <v>128.47903200000002</v>
      </c>
      <c r="T114" s="233"/>
      <c r="U114" s="238"/>
      <c r="AB114" s="241"/>
      <c r="AF114" s="238"/>
      <c r="AG114" s="238"/>
      <c r="AH114" s="238"/>
      <c r="AI114" s="238"/>
      <c r="AJ114" s="238"/>
      <c r="AK114" s="238"/>
      <c r="AL114" s="238"/>
    </row>
    <row r="115" spans="1:38" s="240" customFormat="1" ht="38.25" x14ac:dyDescent="0.2">
      <c r="A115" s="233" t="s">
        <v>559</v>
      </c>
      <c r="B115" s="233" t="s">
        <v>587</v>
      </c>
      <c r="C115" s="233" t="s">
        <v>557</v>
      </c>
      <c r="D115" s="233">
        <f t="shared" ref="D115:D117" si="31">ROUND((R115)*10,0)</f>
        <v>1288</v>
      </c>
      <c r="E115" s="233" t="str">
        <f t="shared" si="16"/>
        <v>FS_F1S2:Q_D1288</v>
      </c>
      <c r="F115" s="234" t="s">
        <v>589</v>
      </c>
      <c r="G115" s="235" t="s">
        <v>1001</v>
      </c>
      <c r="H115" s="342">
        <v>398</v>
      </c>
      <c r="I115" s="237"/>
      <c r="J115" s="291" t="str">
        <f t="shared" si="15"/>
        <v>FS_F1S2:Q_D1288</v>
      </c>
      <c r="K115" s="238">
        <v>0.65</v>
      </c>
      <c r="L115" s="238">
        <v>207.4511</v>
      </c>
      <c r="M115" s="238">
        <v>471.27906000000002</v>
      </c>
      <c r="N115" s="238">
        <v>42.164662999999997</v>
      </c>
      <c r="O115" s="238"/>
      <c r="P115" s="238"/>
      <c r="Q115" s="238"/>
      <c r="R115" s="238">
        <v>128.80403200000001</v>
      </c>
      <c r="S115" s="238">
        <v>129.129032</v>
      </c>
      <c r="T115" s="233"/>
      <c r="U115" s="238"/>
      <c r="AB115" s="241"/>
      <c r="AF115" s="238"/>
      <c r="AG115" s="238"/>
      <c r="AH115" s="238"/>
      <c r="AI115" s="238"/>
      <c r="AJ115" s="238"/>
      <c r="AK115" s="238"/>
      <c r="AL115" s="238"/>
    </row>
    <row r="116" spans="1:38" s="240" customFormat="1" x14ac:dyDescent="0.2">
      <c r="A116" s="233" t="s">
        <v>559</v>
      </c>
      <c r="B116" s="233" t="s">
        <v>587</v>
      </c>
      <c r="C116" s="233" t="s">
        <v>558</v>
      </c>
      <c r="D116" s="233">
        <f t="shared" si="31"/>
        <v>1288</v>
      </c>
      <c r="E116" s="233" t="str">
        <f t="shared" si="16"/>
        <v>FS_F1S2:S_D1288</v>
      </c>
      <c r="F116" s="234"/>
      <c r="G116" s="241"/>
      <c r="H116" s="342">
        <v>398</v>
      </c>
      <c r="I116" s="237"/>
      <c r="J116" s="291" t="str">
        <f t="shared" si="15"/>
        <v>FS_F1S2:S_D1288</v>
      </c>
      <c r="K116" s="238">
        <v>0.65</v>
      </c>
      <c r="L116" s="238"/>
      <c r="M116" s="238"/>
      <c r="N116" s="238"/>
      <c r="O116" s="238"/>
      <c r="P116" s="238"/>
      <c r="Q116" s="238"/>
      <c r="R116" s="238">
        <v>128.80403200000001</v>
      </c>
      <c r="S116" s="238">
        <v>129.129032</v>
      </c>
      <c r="T116" s="233"/>
      <c r="U116" s="238"/>
      <c r="AB116" s="241"/>
      <c r="AF116" s="238"/>
      <c r="AG116" s="238"/>
      <c r="AH116" s="238"/>
      <c r="AI116" s="238"/>
      <c r="AJ116" s="238"/>
      <c r="AK116" s="238"/>
      <c r="AL116" s="238"/>
    </row>
    <row r="117" spans="1:38" s="240" customFormat="1" x14ac:dyDescent="0.2">
      <c r="A117" s="233" t="s">
        <v>559</v>
      </c>
      <c r="B117" s="233" t="s">
        <v>587</v>
      </c>
      <c r="C117" s="233" t="s">
        <v>567</v>
      </c>
      <c r="D117" s="233">
        <f t="shared" si="31"/>
        <v>1288</v>
      </c>
      <c r="E117" s="233" t="str">
        <f t="shared" si="16"/>
        <v>FS_F1S2:OCT_D1288</v>
      </c>
      <c r="F117" s="234"/>
      <c r="G117" s="241"/>
      <c r="H117" s="342">
        <v>398</v>
      </c>
      <c r="I117" s="237"/>
      <c r="J117" s="291" t="str">
        <f t="shared" si="15"/>
        <v>FS_F1S2:OCT_D1288</v>
      </c>
      <c r="K117" s="238">
        <v>0.65</v>
      </c>
      <c r="L117" s="238"/>
      <c r="M117" s="238"/>
      <c r="N117" s="238"/>
      <c r="O117" s="238"/>
      <c r="P117" s="238"/>
      <c r="Q117" s="238"/>
      <c r="R117" s="238">
        <v>128.80403200000001</v>
      </c>
      <c r="S117" s="238">
        <v>129.129032</v>
      </c>
      <c r="T117" s="233"/>
      <c r="U117" s="238"/>
      <c r="AB117" s="241"/>
      <c r="AF117" s="238"/>
      <c r="AG117" s="238"/>
      <c r="AH117" s="238"/>
      <c r="AI117" s="238"/>
      <c r="AJ117" s="238"/>
      <c r="AK117" s="238"/>
      <c r="AL117" s="238"/>
    </row>
    <row r="118" spans="1:38" s="240" customFormat="1" x14ac:dyDescent="0.2">
      <c r="A118" s="233"/>
      <c r="B118" s="233" t="s">
        <v>555</v>
      </c>
      <c r="C118" s="233" t="s">
        <v>555</v>
      </c>
      <c r="D118" s="233" t="s">
        <v>563</v>
      </c>
      <c r="E118" s="233" t="str">
        <f t="shared" si="16"/>
        <v/>
      </c>
      <c r="F118" s="234"/>
      <c r="G118" s="241"/>
      <c r="H118" s="342" t="s">
        <v>555</v>
      </c>
      <c r="I118" s="237"/>
      <c r="J118" s="291" t="str">
        <f t="shared" si="15"/>
        <v/>
      </c>
      <c r="K118" s="238">
        <v>0.39722000000000002</v>
      </c>
      <c r="L118" s="238">
        <v>207.33598599999999</v>
      </c>
      <c r="M118" s="238">
        <v>471.59533299999998</v>
      </c>
      <c r="N118" s="238">
        <v>42.565770999999998</v>
      </c>
      <c r="O118" s="238"/>
      <c r="P118" s="238"/>
      <c r="Q118" s="238"/>
      <c r="R118" s="238">
        <v>129.327642</v>
      </c>
      <c r="S118" s="238">
        <v>129.526252</v>
      </c>
      <c r="T118" s="233"/>
      <c r="U118" s="238"/>
      <c r="AB118" s="241"/>
      <c r="AF118" s="238"/>
      <c r="AG118" s="238"/>
      <c r="AH118" s="238"/>
      <c r="AI118" s="238"/>
      <c r="AJ118" s="238"/>
      <c r="AK118" s="238"/>
      <c r="AL118" s="238"/>
    </row>
    <row r="119" spans="1:38" s="240" customFormat="1" ht="38.25" x14ac:dyDescent="0.2">
      <c r="A119" s="233" t="s">
        <v>559</v>
      </c>
      <c r="B119" s="233" t="s">
        <v>587</v>
      </c>
      <c r="C119" s="233" t="s">
        <v>557</v>
      </c>
      <c r="D119" s="233">
        <f t="shared" ref="D119:D121" si="32">ROUND((R119)*10,0)</f>
        <v>1299</v>
      </c>
      <c r="E119" s="233" t="str">
        <f t="shared" si="16"/>
        <v>FS_F1S2:Q_D1299</v>
      </c>
      <c r="F119" s="234" t="s">
        <v>590</v>
      </c>
      <c r="G119" s="235" t="s">
        <v>1001</v>
      </c>
      <c r="H119" s="342">
        <v>398</v>
      </c>
      <c r="I119" s="237"/>
      <c r="J119" s="291" t="str">
        <f t="shared" si="15"/>
        <v>FS_F1S2:Q_D1299</v>
      </c>
      <c r="K119" s="238">
        <v>0.8</v>
      </c>
      <c r="L119" s="238">
        <v>207.204384</v>
      </c>
      <c r="M119" s="238">
        <v>471.956907</v>
      </c>
      <c r="N119" s="238">
        <v>43.024332999999999</v>
      </c>
      <c r="O119" s="238"/>
      <c r="P119" s="238"/>
      <c r="Q119" s="238"/>
      <c r="R119" s="238">
        <v>129.92625200000001</v>
      </c>
      <c r="S119" s="238">
        <v>130.32625200000001</v>
      </c>
      <c r="T119" s="233"/>
      <c r="U119" s="238"/>
      <c r="AB119" s="241"/>
      <c r="AF119" s="238"/>
      <c r="AG119" s="238"/>
      <c r="AH119" s="238"/>
      <c r="AI119" s="238"/>
      <c r="AJ119" s="238"/>
      <c r="AK119" s="238"/>
      <c r="AL119" s="238"/>
    </row>
    <row r="120" spans="1:38" s="240" customFormat="1" x14ac:dyDescent="0.2">
      <c r="A120" s="233" t="s">
        <v>559</v>
      </c>
      <c r="B120" s="233" t="s">
        <v>587</v>
      </c>
      <c r="C120" s="233" t="s">
        <v>558</v>
      </c>
      <c r="D120" s="233">
        <f t="shared" si="32"/>
        <v>1299</v>
      </c>
      <c r="E120" s="233" t="str">
        <f t="shared" si="16"/>
        <v>FS_F1S2:S_D1299</v>
      </c>
      <c r="F120" s="234"/>
      <c r="G120" s="241"/>
      <c r="H120" s="342">
        <v>398</v>
      </c>
      <c r="I120" s="237"/>
      <c r="J120" s="291" t="str">
        <f t="shared" si="15"/>
        <v>FS_F1S2:S_D1299</v>
      </c>
      <c r="K120" s="238">
        <v>0.8</v>
      </c>
      <c r="L120" s="238"/>
      <c r="M120" s="238"/>
      <c r="N120" s="238"/>
      <c r="O120" s="238"/>
      <c r="P120" s="238"/>
      <c r="Q120" s="238"/>
      <c r="R120" s="238">
        <v>129.92625200000001</v>
      </c>
      <c r="S120" s="238">
        <v>130.32625200000001</v>
      </c>
      <c r="T120" s="233"/>
      <c r="U120" s="238"/>
      <c r="AB120" s="241"/>
      <c r="AF120" s="238"/>
      <c r="AG120" s="238"/>
      <c r="AH120" s="238"/>
      <c r="AI120" s="238"/>
      <c r="AJ120" s="238"/>
      <c r="AK120" s="238"/>
      <c r="AL120" s="238"/>
    </row>
    <row r="121" spans="1:38" s="240" customFormat="1" x14ac:dyDescent="0.2">
      <c r="A121" s="233" t="s">
        <v>559</v>
      </c>
      <c r="B121" s="233" t="s">
        <v>587</v>
      </c>
      <c r="C121" s="233" t="s">
        <v>567</v>
      </c>
      <c r="D121" s="233">
        <f t="shared" si="32"/>
        <v>1299</v>
      </c>
      <c r="E121" s="233" t="str">
        <f t="shared" si="16"/>
        <v>FS_F1S2:OCT_D1299</v>
      </c>
      <c r="F121" s="234"/>
      <c r="G121" s="241"/>
      <c r="H121" s="342">
        <v>398</v>
      </c>
      <c r="I121" s="237"/>
      <c r="J121" s="291" t="str">
        <f t="shared" si="15"/>
        <v>FS_F1S2:OCT_D1299</v>
      </c>
      <c r="K121" s="238">
        <v>0.8</v>
      </c>
      <c r="L121" s="238"/>
      <c r="M121" s="238"/>
      <c r="N121" s="238"/>
      <c r="O121" s="238"/>
      <c r="P121" s="238"/>
      <c r="Q121" s="238"/>
      <c r="R121" s="238">
        <v>129.92625200000001</v>
      </c>
      <c r="S121" s="238">
        <v>130.32625200000001</v>
      </c>
      <c r="T121" s="233"/>
      <c r="U121" s="238"/>
      <c r="AB121" s="241"/>
      <c r="AF121" s="238"/>
      <c r="AG121" s="238"/>
      <c r="AH121" s="238"/>
      <c r="AI121" s="238"/>
      <c r="AJ121" s="238"/>
      <c r="AK121" s="238"/>
      <c r="AL121" s="238"/>
    </row>
    <row r="122" spans="1:38" s="240" customFormat="1" x14ac:dyDescent="0.2">
      <c r="A122" s="233"/>
      <c r="B122" s="233" t="s">
        <v>555</v>
      </c>
      <c r="C122" s="233" t="s">
        <v>555</v>
      </c>
      <c r="D122" s="233" t="s">
        <v>563</v>
      </c>
      <c r="E122" s="233" t="str">
        <f t="shared" si="16"/>
        <v/>
      </c>
      <c r="F122" s="234"/>
      <c r="G122" s="241"/>
      <c r="H122" s="342" t="s">
        <v>555</v>
      </c>
      <c r="I122" s="237"/>
      <c r="J122" s="291" t="str">
        <f t="shared" si="15"/>
        <v/>
      </c>
      <c r="K122" s="238">
        <v>0.39722000000000002</v>
      </c>
      <c r="L122" s="238">
        <v>207.07278199999999</v>
      </c>
      <c r="M122" s="238">
        <v>472.31848100000002</v>
      </c>
      <c r="N122" s="238">
        <v>43.482894999999999</v>
      </c>
      <c r="O122" s="238"/>
      <c r="P122" s="238"/>
      <c r="Q122" s="238"/>
      <c r="R122" s="238">
        <v>130.52486200000001</v>
      </c>
      <c r="S122" s="238">
        <v>130.72347199999999</v>
      </c>
      <c r="T122" s="233"/>
      <c r="U122" s="238"/>
      <c r="AB122" s="241"/>
      <c r="AF122" s="238"/>
      <c r="AG122" s="238"/>
      <c r="AH122" s="238"/>
      <c r="AI122" s="238"/>
      <c r="AJ122" s="238"/>
      <c r="AK122" s="238"/>
      <c r="AL122" s="238"/>
    </row>
    <row r="123" spans="1:38" s="240" customFormat="1" ht="38.25" x14ac:dyDescent="0.2">
      <c r="A123" s="233" t="s">
        <v>559</v>
      </c>
      <c r="B123" s="233" t="s">
        <v>587</v>
      </c>
      <c r="C123" s="233" t="s">
        <v>557</v>
      </c>
      <c r="D123" s="233">
        <v>1311</v>
      </c>
      <c r="E123" s="233" t="str">
        <f t="shared" si="16"/>
        <v>FS_F1S2:Q_D1311</v>
      </c>
      <c r="F123" s="234" t="s">
        <v>589</v>
      </c>
      <c r="G123" s="235" t="s">
        <v>1001</v>
      </c>
      <c r="H123" s="342">
        <v>398</v>
      </c>
      <c r="I123" s="237"/>
      <c r="J123" s="291" t="str">
        <f t="shared" si="15"/>
        <v>FS_F1S2:Q_D1311</v>
      </c>
      <c r="K123" s="238">
        <v>0.65</v>
      </c>
      <c r="L123" s="238">
        <v>206.95766800000001</v>
      </c>
      <c r="M123" s="238">
        <v>472.63475299999999</v>
      </c>
      <c r="N123" s="238">
        <v>43.884003</v>
      </c>
      <c r="O123" s="238"/>
      <c r="P123" s="238"/>
      <c r="Q123" s="238"/>
      <c r="R123" s="238">
        <v>131.048472</v>
      </c>
      <c r="S123" s="238">
        <v>131.37347199999999</v>
      </c>
      <c r="T123" s="233"/>
      <c r="U123" s="238"/>
      <c r="AB123" s="241"/>
      <c r="AF123" s="238"/>
      <c r="AG123" s="238"/>
      <c r="AH123" s="238"/>
      <c r="AI123" s="238"/>
      <c r="AJ123" s="238"/>
      <c r="AK123" s="238"/>
      <c r="AL123" s="238"/>
    </row>
    <row r="124" spans="1:38" s="240" customFormat="1" x14ac:dyDescent="0.2">
      <c r="A124" s="233" t="s">
        <v>559</v>
      </c>
      <c r="B124" s="233" t="s">
        <v>587</v>
      </c>
      <c r="C124" s="233" t="s">
        <v>558</v>
      </c>
      <c r="D124" s="233">
        <v>1311</v>
      </c>
      <c r="E124" s="233" t="str">
        <f t="shared" si="16"/>
        <v>FS_F1S2:S_D1311</v>
      </c>
      <c r="F124" s="234"/>
      <c r="G124" s="241"/>
      <c r="H124" s="342">
        <v>398</v>
      </c>
      <c r="I124" s="237"/>
      <c r="J124" s="291" t="str">
        <f t="shared" si="15"/>
        <v>FS_F1S2:S_D1311</v>
      </c>
      <c r="K124" s="238">
        <v>0.65</v>
      </c>
      <c r="L124" s="238"/>
      <c r="M124" s="238"/>
      <c r="N124" s="238"/>
      <c r="O124" s="238"/>
      <c r="P124" s="238"/>
      <c r="Q124" s="238"/>
      <c r="R124" s="238">
        <v>131.048472</v>
      </c>
      <c r="S124" s="238">
        <v>131.37347199999999</v>
      </c>
      <c r="T124" s="233"/>
      <c r="U124" s="238"/>
      <c r="AB124" s="241"/>
      <c r="AF124" s="238"/>
      <c r="AG124" s="238"/>
      <c r="AH124" s="238"/>
      <c r="AI124" s="238"/>
      <c r="AJ124" s="238"/>
      <c r="AK124" s="238"/>
      <c r="AL124" s="238"/>
    </row>
    <row r="125" spans="1:38" s="240" customFormat="1" x14ac:dyDescent="0.2">
      <c r="A125" s="233" t="s">
        <v>559</v>
      </c>
      <c r="B125" s="233" t="s">
        <v>587</v>
      </c>
      <c r="C125" s="233" t="s">
        <v>567</v>
      </c>
      <c r="D125" s="233">
        <v>1311</v>
      </c>
      <c r="E125" s="233" t="str">
        <f t="shared" si="16"/>
        <v>FS_F1S2:OCT_D1311</v>
      </c>
      <c r="F125" s="234"/>
      <c r="G125" s="241"/>
      <c r="H125" s="342">
        <v>398</v>
      </c>
      <c r="I125" s="237"/>
      <c r="J125" s="291" t="str">
        <f t="shared" si="15"/>
        <v>FS_F1S2:OCT_D1311</v>
      </c>
      <c r="K125" s="238">
        <v>0.65</v>
      </c>
      <c r="L125" s="238"/>
      <c r="M125" s="238"/>
      <c r="N125" s="238"/>
      <c r="O125" s="238"/>
      <c r="P125" s="238"/>
      <c r="Q125" s="238"/>
      <c r="R125" s="238">
        <v>131.048472</v>
      </c>
      <c r="S125" s="238">
        <v>131.37347199999999</v>
      </c>
      <c r="T125" s="233"/>
      <c r="U125" s="238"/>
      <c r="AB125" s="241"/>
      <c r="AF125" s="238"/>
      <c r="AG125" s="238"/>
      <c r="AH125" s="238"/>
      <c r="AI125" s="238"/>
      <c r="AJ125" s="238"/>
      <c r="AK125" s="238"/>
      <c r="AL125" s="238"/>
    </row>
    <row r="126" spans="1:38" s="240" customFormat="1" x14ac:dyDescent="0.2">
      <c r="A126" s="233"/>
      <c r="B126" s="233"/>
      <c r="C126" s="233"/>
      <c r="D126" s="233"/>
      <c r="E126" s="233" t="str">
        <f t="shared" si="16"/>
        <v/>
      </c>
      <c r="F126" s="234"/>
      <c r="G126" s="241"/>
      <c r="H126" s="236"/>
      <c r="I126" s="237"/>
      <c r="J126" s="291" t="str">
        <f t="shared" si="15"/>
        <v/>
      </c>
      <c r="K126" s="238">
        <v>0.25149390000000005</v>
      </c>
      <c r="L126" s="238">
        <v>206.85857301668463</v>
      </c>
      <c r="M126" s="238">
        <v>472.90701443727795</v>
      </c>
      <c r="N126" s="238">
        <v>44.229295233156954</v>
      </c>
      <c r="O126" s="238"/>
      <c r="P126" s="238"/>
      <c r="Q126" s="238"/>
      <c r="R126" s="238">
        <v>131.49921895</v>
      </c>
      <c r="S126" s="238">
        <v>131.62496590000001</v>
      </c>
      <c r="T126" s="233"/>
      <c r="U126" s="238"/>
      <c r="AB126" s="241"/>
      <c r="AF126" s="238"/>
      <c r="AG126" s="238"/>
      <c r="AH126" s="238"/>
      <c r="AI126" s="238"/>
      <c r="AJ126" s="238"/>
      <c r="AK126" s="238"/>
      <c r="AL126" s="238"/>
    </row>
    <row r="127" spans="1:38" s="166" customFormat="1" x14ac:dyDescent="0.2">
      <c r="A127" s="177"/>
      <c r="B127" s="177" t="s">
        <v>555</v>
      </c>
      <c r="C127" s="177" t="s">
        <v>555</v>
      </c>
      <c r="D127" s="177" t="s">
        <v>563</v>
      </c>
      <c r="E127" s="177" t="str">
        <f t="shared" si="16"/>
        <v/>
      </c>
      <c r="F127" s="172"/>
      <c r="G127" s="164"/>
      <c r="H127" s="175"/>
      <c r="I127" s="176"/>
      <c r="J127" s="292" t="str">
        <f t="shared" si="15"/>
        <v/>
      </c>
      <c r="K127" s="165">
        <v>0.59225609999999973</v>
      </c>
      <c r="L127" s="165">
        <v>206.76582542053077</v>
      </c>
      <c r="M127" s="165">
        <v>473.16183655831867</v>
      </c>
      <c r="N127" s="165">
        <v>44.552470267093611</v>
      </c>
      <c r="O127" s="165"/>
      <c r="P127" s="165"/>
      <c r="Q127" s="165"/>
      <c r="R127" s="165">
        <v>131.92109395</v>
      </c>
      <c r="S127" s="165">
        <v>132.21722199999999</v>
      </c>
      <c r="T127" s="177"/>
      <c r="U127" s="165"/>
      <c r="AB127" s="164"/>
      <c r="AF127" s="165"/>
      <c r="AG127" s="165"/>
      <c r="AH127" s="165"/>
      <c r="AI127" s="165"/>
      <c r="AJ127" s="165"/>
      <c r="AK127" s="165"/>
      <c r="AL127" s="165"/>
    </row>
    <row r="128" spans="1:38" s="223" customFormat="1" x14ac:dyDescent="0.2">
      <c r="A128" s="218"/>
      <c r="B128" s="218"/>
      <c r="C128" s="218"/>
      <c r="D128" s="218"/>
      <c r="E128" s="218" t="str">
        <f t="shared" si="16"/>
        <v/>
      </c>
      <c r="F128" s="219"/>
      <c r="G128" s="224"/>
      <c r="H128" s="220"/>
      <c r="I128" s="221"/>
      <c r="J128" s="295" t="str">
        <f t="shared" si="15"/>
        <v/>
      </c>
      <c r="K128" s="272">
        <v>2.5399999999999999E-2</v>
      </c>
      <c r="L128" s="222">
        <v>206.69793076153849</v>
      </c>
      <c r="M128" s="222">
        <v>473.34837574347512</v>
      </c>
      <c r="N128" s="222">
        <v>44.789046303927591</v>
      </c>
      <c r="O128" s="222"/>
      <c r="P128" s="222"/>
      <c r="Q128" s="222"/>
      <c r="R128" s="272">
        <v>132.22992199999999</v>
      </c>
      <c r="S128" s="272">
        <v>132.24262199999998</v>
      </c>
      <c r="T128" s="218" t="s">
        <v>698</v>
      </c>
      <c r="U128" s="222"/>
      <c r="AB128" s="224"/>
      <c r="AF128" s="222"/>
      <c r="AG128" s="222"/>
      <c r="AH128" s="222"/>
      <c r="AI128" s="222"/>
      <c r="AJ128" s="222"/>
      <c r="AK128" s="222"/>
      <c r="AL128" s="222"/>
    </row>
    <row r="129" spans="1:38" s="223" customFormat="1" x14ac:dyDescent="0.2">
      <c r="A129" s="218"/>
      <c r="B129" s="218"/>
      <c r="C129" s="218"/>
      <c r="D129" s="218"/>
      <c r="E129" s="218" t="str">
        <f t="shared" si="16"/>
        <v/>
      </c>
      <c r="F129" s="219"/>
      <c r="G129" s="224"/>
      <c r="H129" s="220"/>
      <c r="I129" s="221"/>
      <c r="J129" s="295" t="str">
        <f t="shared" si="15"/>
        <v/>
      </c>
      <c r="K129" s="272">
        <v>0.16209999999999999</v>
      </c>
      <c r="L129" s="222">
        <v>206.67732018461541</v>
      </c>
      <c r="M129" s="222">
        <v>473.40500288148417</v>
      </c>
      <c r="N129" s="222">
        <v>44.860862978135735</v>
      </c>
      <c r="O129" s="222"/>
      <c r="P129" s="222"/>
      <c r="Q129" s="222"/>
      <c r="R129" s="272">
        <v>132.32367199999999</v>
      </c>
      <c r="S129" s="272">
        <v>132.40472199999999</v>
      </c>
      <c r="T129" s="218"/>
      <c r="U129" s="222"/>
      <c r="AB129" s="224"/>
      <c r="AF129" s="222"/>
      <c r="AG129" s="222"/>
      <c r="AH129" s="222"/>
      <c r="AI129" s="222"/>
      <c r="AJ129" s="222"/>
      <c r="AK129" s="222"/>
      <c r="AL129" s="222"/>
    </row>
    <row r="130" spans="1:38" s="223" customFormat="1" x14ac:dyDescent="0.2">
      <c r="A130" s="218" t="s">
        <v>559</v>
      </c>
      <c r="B130" s="218" t="s">
        <v>587</v>
      </c>
      <c r="C130" s="218" t="s">
        <v>551</v>
      </c>
      <c r="D130" s="218">
        <f t="shared" ref="D130" si="33">ROUND((R130)*10,0)</f>
        <v>1324</v>
      </c>
      <c r="E130" s="218" t="str">
        <f t="shared" si="16"/>
        <v>FS_F1S2:VD_D1324</v>
      </c>
      <c r="F130" s="219" t="s">
        <v>594</v>
      </c>
      <c r="G130" s="224" t="s">
        <v>584</v>
      </c>
      <c r="H130" s="220"/>
      <c r="I130" s="221"/>
      <c r="J130" s="295" t="str">
        <f t="shared" si="15"/>
        <v>FS_F1S2:VD_D1324</v>
      </c>
      <c r="K130" s="221">
        <v>0.05</v>
      </c>
      <c r="L130" s="222">
        <v>206.65400550000001</v>
      </c>
      <c r="M130" s="222">
        <v>473.46905950000001</v>
      </c>
      <c r="N130" s="222">
        <v>44.942101999999998</v>
      </c>
      <c r="O130" s="222"/>
      <c r="P130" s="222"/>
      <c r="Q130" s="222"/>
      <c r="R130" s="221">
        <v>132.429722</v>
      </c>
      <c r="S130" s="221">
        <v>132.454722</v>
      </c>
      <c r="T130" s="218"/>
      <c r="U130" s="222"/>
      <c r="AB130" s="224"/>
      <c r="AF130" s="222"/>
      <c r="AG130" s="222"/>
      <c r="AH130" s="222"/>
      <c r="AI130" s="222"/>
      <c r="AJ130" s="222"/>
      <c r="AK130" s="222"/>
      <c r="AL130" s="222"/>
    </row>
    <row r="131" spans="1:38" s="223" customFormat="1" x14ac:dyDescent="0.2">
      <c r="A131" s="218"/>
      <c r="B131" s="218"/>
      <c r="C131" s="218"/>
      <c r="D131" s="218"/>
      <c r="E131" s="218" t="str">
        <f t="shared" si="16"/>
        <v/>
      </c>
      <c r="F131" s="219"/>
      <c r="G131" s="224"/>
      <c r="H131" s="220"/>
      <c r="I131" s="221"/>
      <c r="J131" s="295" t="str">
        <f t="shared" si="15"/>
        <v/>
      </c>
      <c r="K131" s="272">
        <v>0.15309999999999999</v>
      </c>
      <c r="L131" s="222">
        <v>206.63168012307693</v>
      </c>
      <c r="M131" s="222">
        <v>473.53039801589136</v>
      </c>
      <c r="N131" s="222">
        <v>45.019893821502265</v>
      </c>
      <c r="O131" s="222"/>
      <c r="P131" s="222"/>
      <c r="Q131" s="222"/>
      <c r="R131" s="272">
        <v>132.531272</v>
      </c>
      <c r="S131" s="272">
        <v>132.607822</v>
      </c>
      <c r="T131" s="218"/>
      <c r="U131" s="222"/>
      <c r="AB131" s="224"/>
      <c r="AF131" s="222"/>
      <c r="AG131" s="222"/>
      <c r="AH131" s="222"/>
      <c r="AI131" s="222"/>
      <c r="AJ131" s="222"/>
      <c r="AK131" s="222"/>
      <c r="AL131" s="222"/>
    </row>
    <row r="132" spans="1:38" s="223" customFormat="1" x14ac:dyDescent="0.2">
      <c r="A132" s="218"/>
      <c r="B132" s="218"/>
      <c r="C132" s="218"/>
      <c r="D132" s="218"/>
      <c r="E132" s="218" t="str">
        <f t="shared" si="16"/>
        <v/>
      </c>
      <c r="F132" s="219"/>
      <c r="G132" s="224"/>
      <c r="H132" s="220"/>
      <c r="I132" s="221"/>
      <c r="J132" s="295" t="str">
        <f t="shared" si="15"/>
        <v/>
      </c>
      <c r="K132" s="272">
        <v>2.5399999999999999E-2</v>
      </c>
      <c r="L132" s="222">
        <v>206.61205885384618</v>
      </c>
      <c r="M132" s="222">
        <v>473.58430705127603</v>
      </c>
      <c r="N132" s="222">
        <v>45.088263295348412</v>
      </c>
      <c r="O132" s="222"/>
      <c r="P132" s="222"/>
      <c r="Q132" s="222"/>
      <c r="R132" s="272">
        <v>132.62052199999999</v>
      </c>
      <c r="S132" s="272">
        <v>132.63322199999999</v>
      </c>
      <c r="T132" s="218" t="s">
        <v>699</v>
      </c>
      <c r="U132" s="222"/>
      <c r="AB132" s="224"/>
      <c r="AF132" s="222"/>
      <c r="AG132" s="222"/>
      <c r="AH132" s="222"/>
      <c r="AI132" s="222"/>
      <c r="AJ132" s="222"/>
      <c r="AK132" s="222"/>
      <c r="AL132" s="222"/>
    </row>
    <row r="133" spans="1:38" s="166" customFormat="1" x14ac:dyDescent="0.2">
      <c r="A133" s="177"/>
      <c r="B133" s="177" t="s">
        <v>555</v>
      </c>
      <c r="C133" s="177" t="s">
        <v>555</v>
      </c>
      <c r="D133" s="177" t="s">
        <v>563</v>
      </c>
      <c r="E133" s="177" t="str">
        <f t="shared" si="16"/>
        <v/>
      </c>
      <c r="F133" s="172"/>
      <c r="G133" s="164"/>
      <c r="H133" s="175"/>
      <c r="I133" s="176"/>
      <c r="J133" s="292" t="str">
        <f t="shared" si="15"/>
        <v/>
      </c>
      <c r="K133" s="165">
        <v>0.60125609999999974</v>
      </c>
      <c r="L133" s="165">
        <v>206.54317488716154</v>
      </c>
      <c r="M133" s="165">
        <v>473.77356433905686</v>
      </c>
      <c r="N133" s="165">
        <v>45.328286532544389</v>
      </c>
      <c r="O133" s="165"/>
      <c r="P133" s="165"/>
      <c r="Q133" s="165"/>
      <c r="R133" s="165">
        <v>132.93385004999999</v>
      </c>
      <c r="S133" s="165">
        <v>133.23447809999999</v>
      </c>
      <c r="T133" s="177"/>
      <c r="U133" s="165"/>
      <c r="AB133" s="164"/>
      <c r="AF133" s="165"/>
      <c r="AG133" s="165"/>
      <c r="AH133" s="165"/>
      <c r="AI133" s="165"/>
      <c r="AJ133" s="165"/>
      <c r="AK133" s="165"/>
      <c r="AL133" s="165"/>
    </row>
    <row r="134" spans="1:38" s="240" customFormat="1" x14ac:dyDescent="0.2">
      <c r="A134" s="233"/>
      <c r="B134" s="233"/>
      <c r="C134" s="233"/>
      <c r="D134" s="233"/>
      <c r="E134" s="233" t="str">
        <f t="shared" si="16"/>
        <v/>
      </c>
      <c r="F134" s="234"/>
      <c r="G134" s="241"/>
      <c r="H134" s="236"/>
      <c r="I134" s="237"/>
      <c r="J134" s="291" t="str">
        <f t="shared" si="15"/>
        <v/>
      </c>
      <c r="K134" s="238">
        <v>0.25149390000000005</v>
      </c>
      <c r="L134" s="238">
        <v>206.44943798331539</v>
      </c>
      <c r="M134" s="238">
        <v>474.03110456272202</v>
      </c>
      <c r="N134" s="238">
        <v>45.654908766843043</v>
      </c>
      <c r="O134" s="238"/>
      <c r="P134" s="238"/>
      <c r="Q134" s="238"/>
      <c r="R134" s="238">
        <v>133.36022505</v>
      </c>
      <c r="S134" s="238">
        <v>133.485972</v>
      </c>
      <c r="T134" s="233"/>
      <c r="U134" s="238"/>
      <c r="AB134" s="241"/>
      <c r="AF134" s="238"/>
      <c r="AG134" s="238"/>
      <c r="AH134" s="238"/>
      <c r="AI134" s="238"/>
      <c r="AJ134" s="238"/>
      <c r="AK134" s="238"/>
      <c r="AL134" s="238"/>
    </row>
    <row r="135" spans="1:38" s="240" customFormat="1" ht="38.25" x14ac:dyDescent="0.2">
      <c r="A135" s="233" t="s">
        <v>559</v>
      </c>
      <c r="B135" s="233" t="s">
        <v>587</v>
      </c>
      <c r="C135" s="233" t="s">
        <v>557</v>
      </c>
      <c r="D135" s="233">
        <f t="shared" ref="D135:D137" si="34">ROUND((R135)*10,0)</f>
        <v>1338</v>
      </c>
      <c r="E135" s="233" t="str">
        <f t="shared" si="16"/>
        <v>FS_F1S2:Q_D1338</v>
      </c>
      <c r="F135" s="234" t="s">
        <v>589</v>
      </c>
      <c r="G135" s="235" t="s">
        <v>1001</v>
      </c>
      <c r="H135" s="342">
        <v>398</v>
      </c>
      <c r="I135" s="237"/>
      <c r="J135" s="291" t="str">
        <f t="shared" si="15"/>
        <v>FS_F1S2:Q_D1338</v>
      </c>
      <c r="K135" s="238">
        <v>0.65</v>
      </c>
      <c r="L135" s="238">
        <v>206.35034300000001</v>
      </c>
      <c r="M135" s="238">
        <v>474.30336599999998</v>
      </c>
      <c r="N135" s="238">
        <v>46.000200999999997</v>
      </c>
      <c r="O135" s="238"/>
      <c r="P135" s="238"/>
      <c r="Q135" s="238"/>
      <c r="R135" s="238">
        <v>133.81097199999999</v>
      </c>
      <c r="S135" s="238">
        <v>134.13597200000001</v>
      </c>
      <c r="T135" s="233"/>
      <c r="U135" s="238"/>
      <c r="AB135" s="241"/>
      <c r="AF135" s="238"/>
      <c r="AG135" s="238"/>
      <c r="AH135" s="238"/>
      <c r="AI135" s="238"/>
      <c r="AJ135" s="238"/>
      <c r="AK135" s="238"/>
      <c r="AL135" s="238"/>
    </row>
    <row r="136" spans="1:38" s="240" customFormat="1" x14ac:dyDescent="0.2">
      <c r="A136" s="233" t="s">
        <v>559</v>
      </c>
      <c r="B136" s="233" t="s">
        <v>587</v>
      </c>
      <c r="C136" s="233" t="s">
        <v>558</v>
      </c>
      <c r="D136" s="233">
        <f t="shared" si="34"/>
        <v>1338</v>
      </c>
      <c r="E136" s="233" t="str">
        <f t="shared" si="16"/>
        <v>FS_F1S2:S_D1338</v>
      </c>
      <c r="F136" s="234"/>
      <c r="G136" s="241"/>
      <c r="H136" s="342">
        <v>398</v>
      </c>
      <c r="I136" s="237"/>
      <c r="J136" s="291" t="str">
        <f t="shared" si="15"/>
        <v>FS_F1S2:S_D1338</v>
      </c>
      <c r="K136" s="238">
        <v>0.65</v>
      </c>
      <c r="L136" s="238"/>
      <c r="M136" s="238"/>
      <c r="N136" s="238"/>
      <c r="O136" s="238"/>
      <c r="P136" s="238"/>
      <c r="Q136" s="238"/>
      <c r="R136" s="238">
        <v>133.81097199999999</v>
      </c>
      <c r="S136" s="238">
        <v>134.13597200000001</v>
      </c>
      <c r="T136" s="233"/>
      <c r="U136" s="238"/>
      <c r="AB136" s="241"/>
      <c r="AF136" s="238"/>
      <c r="AG136" s="238"/>
      <c r="AH136" s="238"/>
      <c r="AI136" s="238"/>
      <c r="AJ136" s="238"/>
      <c r="AK136" s="238"/>
      <c r="AL136" s="238"/>
    </row>
    <row r="137" spans="1:38" s="240" customFormat="1" x14ac:dyDescent="0.2">
      <c r="A137" s="233" t="s">
        <v>559</v>
      </c>
      <c r="B137" s="233" t="s">
        <v>587</v>
      </c>
      <c r="C137" s="233" t="s">
        <v>567</v>
      </c>
      <c r="D137" s="233">
        <f t="shared" si="34"/>
        <v>1338</v>
      </c>
      <c r="E137" s="233" t="str">
        <f t="shared" si="16"/>
        <v>FS_F1S2:OCT_D1338</v>
      </c>
      <c r="F137" s="234"/>
      <c r="G137" s="241"/>
      <c r="H137" s="342">
        <v>398</v>
      </c>
      <c r="I137" s="237"/>
      <c r="J137" s="291" t="str">
        <f t="shared" si="15"/>
        <v>FS_F1S2:OCT_D1338</v>
      </c>
      <c r="K137" s="238">
        <v>0.65</v>
      </c>
      <c r="L137" s="238"/>
      <c r="M137" s="238"/>
      <c r="N137" s="238"/>
      <c r="O137" s="238"/>
      <c r="P137" s="238"/>
      <c r="Q137" s="238"/>
      <c r="R137" s="238">
        <v>133.81097199999999</v>
      </c>
      <c r="S137" s="238">
        <v>134.13597200000001</v>
      </c>
      <c r="T137" s="233"/>
      <c r="U137" s="238"/>
      <c r="AB137" s="241"/>
      <c r="AF137" s="238"/>
      <c r="AG137" s="238"/>
      <c r="AH137" s="238"/>
      <c r="AI137" s="238"/>
      <c r="AJ137" s="238"/>
      <c r="AK137" s="238"/>
      <c r="AL137" s="238"/>
    </row>
    <row r="138" spans="1:38" s="240" customFormat="1" x14ac:dyDescent="0.2">
      <c r="A138" s="233"/>
      <c r="B138" s="233" t="s">
        <v>555</v>
      </c>
      <c r="C138" s="233" t="s">
        <v>555</v>
      </c>
      <c r="D138" s="233" t="s">
        <v>563</v>
      </c>
      <c r="E138" s="233" t="str">
        <f t="shared" si="16"/>
        <v/>
      </c>
      <c r="F138" s="234"/>
      <c r="G138" s="241"/>
      <c r="H138" s="342" t="s">
        <v>555</v>
      </c>
      <c r="I138" s="237"/>
      <c r="J138" s="291" t="str">
        <f t="shared" ref="J138:J201" si="35">IF(ISBLANK(E138),IF(ISBLANK(G138),"",G138),E138)</f>
        <v/>
      </c>
      <c r="K138" s="238">
        <v>0.39722000000000002</v>
      </c>
      <c r="L138" s="238">
        <v>206.235229</v>
      </c>
      <c r="M138" s="238">
        <v>474.61963800000001</v>
      </c>
      <c r="N138" s="238">
        <v>46.401310000000002</v>
      </c>
      <c r="O138" s="238"/>
      <c r="P138" s="238"/>
      <c r="Q138" s="238"/>
      <c r="R138" s="238">
        <v>134.33458200000001</v>
      </c>
      <c r="S138" s="238">
        <v>134.53319200000001</v>
      </c>
      <c r="T138" s="233"/>
      <c r="U138" s="238"/>
      <c r="AB138" s="241"/>
      <c r="AF138" s="238"/>
      <c r="AG138" s="238"/>
      <c r="AH138" s="238"/>
      <c r="AI138" s="238"/>
      <c r="AJ138" s="238"/>
      <c r="AK138" s="238"/>
      <c r="AL138" s="238"/>
    </row>
    <row r="139" spans="1:38" s="240" customFormat="1" ht="38.25" x14ac:dyDescent="0.2">
      <c r="A139" s="233" t="s">
        <v>559</v>
      </c>
      <c r="B139" s="233" t="s">
        <v>587</v>
      </c>
      <c r="C139" s="233" t="s">
        <v>557</v>
      </c>
      <c r="D139" s="233">
        <f t="shared" ref="D139:D141" si="36">ROUND((R139)*10,0)</f>
        <v>1349</v>
      </c>
      <c r="E139" s="233" t="str">
        <f t="shared" si="16"/>
        <v>FS_F1S2:Q_D1349</v>
      </c>
      <c r="F139" s="234" t="s">
        <v>590</v>
      </c>
      <c r="G139" s="235" t="s">
        <v>1001</v>
      </c>
      <c r="H139" s="342">
        <v>398</v>
      </c>
      <c r="I139" s="237"/>
      <c r="J139" s="291" t="str">
        <f t="shared" si="35"/>
        <v>FS_F1S2:Q_D1349</v>
      </c>
      <c r="K139" s="238">
        <v>0.8</v>
      </c>
      <c r="L139" s="238">
        <v>206.10362699999999</v>
      </c>
      <c r="M139" s="238">
        <v>474.98121300000003</v>
      </c>
      <c r="N139" s="238">
        <v>46.859872000000003</v>
      </c>
      <c r="O139" s="238"/>
      <c r="P139" s="238"/>
      <c r="Q139" s="238"/>
      <c r="R139" s="238">
        <v>134.93319199999999</v>
      </c>
      <c r="S139" s="238">
        <v>135.333192</v>
      </c>
      <c r="T139" s="233"/>
      <c r="U139" s="238"/>
      <c r="AB139" s="241"/>
      <c r="AF139" s="238"/>
      <c r="AG139" s="238"/>
      <c r="AH139" s="238"/>
      <c r="AI139" s="238"/>
      <c r="AJ139" s="238"/>
      <c r="AK139" s="238"/>
      <c r="AL139" s="238"/>
    </row>
    <row r="140" spans="1:38" s="240" customFormat="1" x14ac:dyDescent="0.2">
      <c r="A140" s="233" t="s">
        <v>559</v>
      </c>
      <c r="B140" s="233" t="s">
        <v>587</v>
      </c>
      <c r="C140" s="233" t="s">
        <v>558</v>
      </c>
      <c r="D140" s="233">
        <f t="shared" si="36"/>
        <v>1349</v>
      </c>
      <c r="E140" s="233" t="str">
        <f t="shared" si="16"/>
        <v>FS_F1S2:S_D1349</v>
      </c>
      <c r="F140" s="234"/>
      <c r="G140" s="241"/>
      <c r="H140" s="342">
        <v>398</v>
      </c>
      <c r="I140" s="237"/>
      <c r="J140" s="291" t="str">
        <f t="shared" si="35"/>
        <v>FS_F1S2:S_D1349</v>
      </c>
      <c r="K140" s="238">
        <v>0.8</v>
      </c>
      <c r="L140" s="238"/>
      <c r="M140" s="238"/>
      <c r="N140" s="238"/>
      <c r="O140" s="238"/>
      <c r="P140" s="238"/>
      <c r="Q140" s="238"/>
      <c r="R140" s="238">
        <v>134.93319199999999</v>
      </c>
      <c r="S140" s="238">
        <v>135.333192</v>
      </c>
      <c r="T140" s="233"/>
      <c r="U140" s="238"/>
      <c r="AB140" s="241"/>
      <c r="AF140" s="238"/>
      <c r="AG140" s="238"/>
      <c r="AH140" s="238"/>
      <c r="AI140" s="238"/>
      <c r="AJ140" s="238"/>
      <c r="AK140" s="238"/>
      <c r="AL140" s="238"/>
    </row>
    <row r="141" spans="1:38" s="240" customFormat="1" x14ac:dyDescent="0.2">
      <c r="A141" s="233" t="s">
        <v>559</v>
      </c>
      <c r="B141" s="233" t="s">
        <v>587</v>
      </c>
      <c r="C141" s="233" t="s">
        <v>567</v>
      </c>
      <c r="D141" s="233">
        <f t="shared" si="36"/>
        <v>1349</v>
      </c>
      <c r="E141" s="233" t="str">
        <f t="shared" si="16"/>
        <v>FS_F1S2:OCT_D1349</v>
      </c>
      <c r="F141" s="234"/>
      <c r="G141" s="241"/>
      <c r="H141" s="342">
        <v>398</v>
      </c>
      <c r="I141" s="237"/>
      <c r="J141" s="291" t="str">
        <f t="shared" si="35"/>
        <v>FS_F1S2:OCT_D1349</v>
      </c>
      <c r="K141" s="238">
        <v>0.8</v>
      </c>
      <c r="L141" s="238"/>
      <c r="M141" s="238"/>
      <c r="N141" s="238"/>
      <c r="O141" s="238"/>
      <c r="P141" s="238"/>
      <c r="Q141" s="238"/>
      <c r="R141" s="238">
        <v>134.93319199999999</v>
      </c>
      <c r="S141" s="238">
        <v>135.333192</v>
      </c>
      <c r="T141" s="233"/>
      <c r="U141" s="238"/>
      <c r="AB141" s="241"/>
      <c r="AF141" s="238"/>
      <c r="AG141" s="238"/>
      <c r="AH141" s="238"/>
      <c r="AI141" s="238"/>
      <c r="AJ141" s="238"/>
      <c r="AK141" s="238"/>
      <c r="AL141" s="238"/>
    </row>
    <row r="142" spans="1:38" s="240" customFormat="1" x14ac:dyDescent="0.2">
      <c r="A142" s="233"/>
      <c r="B142" s="233" t="s">
        <v>555</v>
      </c>
      <c r="C142" s="233" t="s">
        <v>555</v>
      </c>
      <c r="D142" s="233" t="s">
        <v>563</v>
      </c>
      <c r="E142" s="233" t="str">
        <f t="shared" si="16"/>
        <v/>
      </c>
      <c r="F142" s="234"/>
      <c r="G142" s="241"/>
      <c r="H142" s="342" t="s">
        <v>555</v>
      </c>
      <c r="I142" s="237"/>
      <c r="J142" s="291" t="str">
        <f t="shared" si="35"/>
        <v/>
      </c>
      <c r="K142" s="238">
        <v>0.39722000000000002</v>
      </c>
      <c r="L142" s="238">
        <v>205.972024</v>
      </c>
      <c r="M142" s="238">
        <v>475.34278699999999</v>
      </c>
      <c r="N142" s="238">
        <v>47.318432999999999</v>
      </c>
      <c r="O142" s="238"/>
      <c r="P142" s="238"/>
      <c r="Q142" s="238"/>
      <c r="R142" s="238">
        <v>135.531802</v>
      </c>
      <c r="S142" s="238">
        <v>135.730412</v>
      </c>
      <c r="T142" s="233"/>
      <c r="U142" s="238"/>
      <c r="AB142" s="241"/>
      <c r="AF142" s="238"/>
      <c r="AG142" s="238"/>
      <c r="AH142" s="238"/>
      <c r="AI142" s="238"/>
      <c r="AJ142" s="238"/>
      <c r="AK142" s="238"/>
      <c r="AL142" s="238"/>
    </row>
    <row r="143" spans="1:38" s="240" customFormat="1" ht="38.25" x14ac:dyDescent="0.2">
      <c r="A143" s="233" t="s">
        <v>559</v>
      </c>
      <c r="B143" s="233" t="s">
        <v>587</v>
      </c>
      <c r="C143" s="233" t="s">
        <v>557</v>
      </c>
      <c r="D143" s="233">
        <f t="shared" ref="D143:D145" si="37">ROUND((R143)*10,0)</f>
        <v>1361</v>
      </c>
      <c r="E143" s="233" t="str">
        <f t="shared" si="16"/>
        <v>FS_F1S2:Q_D1361</v>
      </c>
      <c r="F143" s="234" t="s">
        <v>589</v>
      </c>
      <c r="G143" s="235" t="s">
        <v>1001</v>
      </c>
      <c r="H143" s="342">
        <v>398</v>
      </c>
      <c r="I143" s="237"/>
      <c r="J143" s="291" t="str">
        <f t="shared" si="35"/>
        <v>FS_F1S2:Q_D1361</v>
      </c>
      <c r="K143" s="238">
        <v>0.65</v>
      </c>
      <c r="L143" s="238">
        <v>205.856911</v>
      </c>
      <c r="M143" s="238">
        <v>475.65905900000001</v>
      </c>
      <c r="N143" s="238">
        <v>47.719541999999997</v>
      </c>
      <c r="O143" s="238"/>
      <c r="P143" s="238"/>
      <c r="Q143" s="238"/>
      <c r="R143" s="238">
        <v>136.05541199999999</v>
      </c>
      <c r="S143" s="238">
        <v>136.38041200000001</v>
      </c>
      <c r="T143" s="233"/>
      <c r="U143" s="238"/>
      <c r="AB143" s="241"/>
      <c r="AF143" s="238"/>
      <c r="AG143" s="238"/>
      <c r="AH143" s="238"/>
      <c r="AI143" s="238"/>
      <c r="AJ143" s="238"/>
      <c r="AK143" s="238"/>
      <c r="AL143" s="238"/>
    </row>
    <row r="144" spans="1:38" s="240" customFormat="1" x14ac:dyDescent="0.2">
      <c r="A144" s="233" t="s">
        <v>559</v>
      </c>
      <c r="B144" s="233" t="s">
        <v>587</v>
      </c>
      <c r="C144" s="233" t="s">
        <v>558</v>
      </c>
      <c r="D144" s="233">
        <f t="shared" si="37"/>
        <v>1361</v>
      </c>
      <c r="E144" s="233" t="str">
        <f t="shared" si="16"/>
        <v>FS_F1S2:S_D1361</v>
      </c>
      <c r="F144" s="234"/>
      <c r="G144" s="241"/>
      <c r="H144" s="342">
        <v>398</v>
      </c>
      <c r="I144" s="237"/>
      <c r="J144" s="291" t="str">
        <f t="shared" si="35"/>
        <v>FS_F1S2:S_D1361</v>
      </c>
      <c r="K144" s="238">
        <v>0.65</v>
      </c>
      <c r="L144" s="238"/>
      <c r="M144" s="238"/>
      <c r="N144" s="238"/>
      <c r="O144" s="238"/>
      <c r="P144" s="238"/>
      <c r="Q144" s="238"/>
      <c r="R144" s="238">
        <v>136.05541199999999</v>
      </c>
      <c r="S144" s="238">
        <v>136.38041200000001</v>
      </c>
      <c r="T144" s="233"/>
      <c r="U144" s="238"/>
      <c r="AB144" s="241"/>
      <c r="AF144" s="238"/>
      <c r="AG144" s="238"/>
      <c r="AH144" s="238"/>
      <c r="AI144" s="238"/>
      <c r="AJ144" s="238"/>
      <c r="AK144" s="238"/>
      <c r="AL144" s="238"/>
    </row>
    <row r="145" spans="1:38" s="240" customFormat="1" x14ac:dyDescent="0.2">
      <c r="A145" s="233" t="s">
        <v>559</v>
      </c>
      <c r="B145" s="233" t="s">
        <v>587</v>
      </c>
      <c r="C145" s="233" t="s">
        <v>567</v>
      </c>
      <c r="D145" s="233">
        <f t="shared" si="37"/>
        <v>1361</v>
      </c>
      <c r="E145" s="233" t="str">
        <f t="shared" si="16"/>
        <v>FS_F1S2:OCT_D1361</v>
      </c>
      <c r="F145" s="234"/>
      <c r="G145" s="241"/>
      <c r="H145" s="342">
        <v>398</v>
      </c>
      <c r="I145" s="237"/>
      <c r="J145" s="291" t="str">
        <f t="shared" si="35"/>
        <v>FS_F1S2:OCT_D1361</v>
      </c>
      <c r="K145" s="238">
        <v>0.65</v>
      </c>
      <c r="L145" s="238"/>
      <c r="M145" s="238"/>
      <c r="N145" s="238"/>
      <c r="O145" s="238"/>
      <c r="P145" s="238"/>
      <c r="Q145" s="238"/>
      <c r="R145" s="238">
        <v>136.05541199999999</v>
      </c>
      <c r="S145" s="238">
        <v>136.38041200000001</v>
      </c>
      <c r="T145" s="233"/>
      <c r="U145" s="238"/>
      <c r="AB145" s="241"/>
      <c r="AF145" s="238"/>
      <c r="AG145" s="238"/>
      <c r="AH145" s="238"/>
      <c r="AI145" s="238"/>
      <c r="AJ145" s="238"/>
      <c r="AK145" s="238"/>
      <c r="AL145" s="238"/>
    </row>
    <row r="146" spans="1:38" s="240" customFormat="1" x14ac:dyDescent="0.2">
      <c r="A146" s="233"/>
      <c r="B146" s="233"/>
      <c r="C146" s="233"/>
      <c r="D146" s="233"/>
      <c r="E146" s="233" t="str">
        <f t="shared" si="16"/>
        <v/>
      </c>
      <c r="F146" s="234"/>
      <c r="G146" s="241"/>
      <c r="H146" s="236"/>
      <c r="I146" s="237"/>
      <c r="J146" s="291" t="str">
        <f t="shared" si="35"/>
        <v/>
      </c>
      <c r="K146" s="238">
        <v>0.25149390000000005</v>
      </c>
      <c r="L146" s="238">
        <v>205.75781651514615</v>
      </c>
      <c r="M146" s="238">
        <v>475.93132038269698</v>
      </c>
      <c r="N146" s="238">
        <v>48.064834206594085</v>
      </c>
      <c r="O146" s="238"/>
      <c r="P146" s="238"/>
      <c r="Q146" s="238"/>
      <c r="R146" s="238">
        <v>136.50615895000001</v>
      </c>
      <c r="S146" s="238">
        <v>136.63190590000002</v>
      </c>
      <c r="T146" s="233"/>
      <c r="U146" s="238"/>
      <c r="AB146" s="241"/>
      <c r="AF146" s="238"/>
      <c r="AG146" s="238"/>
      <c r="AH146" s="238"/>
      <c r="AI146" s="238"/>
      <c r="AJ146" s="238"/>
      <c r="AK146" s="238"/>
      <c r="AL146" s="238"/>
    </row>
    <row r="147" spans="1:38" s="166" customFormat="1" x14ac:dyDescent="0.2">
      <c r="A147" s="177"/>
      <c r="B147" s="177"/>
      <c r="C147" s="177"/>
      <c r="D147" s="177"/>
      <c r="E147" s="177" t="str">
        <f t="shared" ref="E147:E221" si="38">IF(OR(ISBLANK(A147),ISBLANK(B147),ISBLANK(C147),ISBLANK(D147)),"",CONCATENATE(A147,"_",B147,":",C147,"_D",D147))</f>
        <v/>
      </c>
      <c r="F147" s="172"/>
      <c r="G147" s="164"/>
      <c r="H147" s="175"/>
      <c r="I147" s="176"/>
      <c r="J147" s="292" t="str">
        <f t="shared" si="35"/>
        <v/>
      </c>
      <c r="K147" s="165">
        <v>0.25128609999999996</v>
      </c>
      <c r="L147" s="165">
        <v>205.70254939053078</v>
      </c>
      <c r="M147" s="165">
        <v>476.083165675754</v>
      </c>
      <c r="N147" s="165">
        <v>48.257410139705406</v>
      </c>
      <c r="O147" s="165"/>
      <c r="P147" s="165"/>
      <c r="Q147" s="165"/>
      <c r="R147" s="165">
        <v>136.75754895000003</v>
      </c>
      <c r="S147" s="165">
        <v>136.88319200000001</v>
      </c>
      <c r="T147" s="177"/>
      <c r="U147" s="165"/>
      <c r="AB147" s="164"/>
      <c r="AF147" s="165"/>
      <c r="AG147" s="165"/>
      <c r="AH147" s="165"/>
      <c r="AI147" s="165"/>
      <c r="AJ147" s="165"/>
      <c r="AK147" s="165"/>
      <c r="AL147" s="165"/>
    </row>
    <row r="148" spans="1:38" s="166" customFormat="1" x14ac:dyDescent="0.2">
      <c r="A148" s="177" t="s">
        <v>559</v>
      </c>
      <c r="B148" s="177" t="s">
        <v>587</v>
      </c>
      <c r="C148" s="177" t="s">
        <v>548</v>
      </c>
      <c r="D148" s="177">
        <f t="shared" ref="D148" si="39">ROUND((R148)*10,0)</f>
        <v>1369</v>
      </c>
      <c r="E148" s="177" t="str">
        <f t="shared" si="38"/>
        <v>FS_F1S2:GV_D1369</v>
      </c>
      <c r="F148" s="172"/>
      <c r="G148" s="164" t="s">
        <v>549</v>
      </c>
      <c r="H148" s="175"/>
      <c r="I148" s="176"/>
      <c r="J148" s="292" t="str">
        <f t="shared" si="35"/>
        <v>FS_F1S2:GV_D1369</v>
      </c>
      <c r="K148" s="176">
        <v>0.1</v>
      </c>
      <c r="L148" s="176">
        <v>205.66393400000001</v>
      </c>
      <c r="M148" s="176">
        <v>476.189258</v>
      </c>
      <c r="N148" s="176">
        <v>48.391959999999997</v>
      </c>
      <c r="O148" s="165"/>
      <c r="P148" s="165"/>
      <c r="Q148" s="165"/>
      <c r="R148" s="165">
        <v>136.93319199999999</v>
      </c>
      <c r="S148" s="176">
        <v>136.98319200000012</v>
      </c>
      <c r="T148" s="177"/>
      <c r="U148" s="165"/>
      <c r="AB148" s="164"/>
      <c r="AF148" s="165"/>
      <c r="AG148" s="165"/>
      <c r="AH148" s="165"/>
      <c r="AI148" s="165"/>
      <c r="AJ148" s="165"/>
      <c r="AK148" s="165"/>
      <c r="AL148" s="165"/>
    </row>
    <row r="149" spans="1:38" s="166" customFormat="1" x14ac:dyDescent="0.2">
      <c r="A149" s="177"/>
      <c r="B149" s="177" t="s">
        <v>555</v>
      </c>
      <c r="C149" s="177" t="s">
        <v>555</v>
      </c>
      <c r="D149" s="177" t="s">
        <v>563</v>
      </c>
      <c r="E149" s="177" t="str">
        <f t="shared" si="38"/>
        <v/>
      </c>
      <c r="F149" s="172"/>
      <c r="G149" s="164"/>
      <c r="H149" s="175"/>
      <c r="I149" s="176"/>
      <c r="J149" s="292" t="str">
        <f t="shared" si="35"/>
        <v/>
      </c>
      <c r="K149" s="176">
        <v>1.199325</v>
      </c>
      <c r="L149" s="176">
        <v>205.52110913961536</v>
      </c>
      <c r="M149" s="176">
        <v>476.58166904940185</v>
      </c>
      <c r="N149" s="176">
        <v>48.889630937641726</v>
      </c>
      <c r="O149" s="165"/>
      <c r="P149" s="165"/>
      <c r="Q149" s="165"/>
      <c r="R149" s="176">
        <v>137.58285450000011</v>
      </c>
      <c r="S149" s="176">
        <v>138.1825170000001</v>
      </c>
      <c r="T149" s="177"/>
      <c r="U149" s="165"/>
      <c r="AB149" s="164"/>
      <c r="AF149" s="165"/>
      <c r="AG149" s="165"/>
      <c r="AH149" s="165"/>
      <c r="AI149" s="165"/>
      <c r="AJ149" s="165"/>
      <c r="AK149" s="165"/>
      <c r="AL149" s="165"/>
    </row>
    <row r="150" spans="1:38" s="230" customFormat="1" ht="15" customHeight="1" x14ac:dyDescent="0.2">
      <c r="A150" s="225"/>
      <c r="B150" s="225"/>
      <c r="C150" s="225"/>
      <c r="D150" s="225"/>
      <c r="E150" s="225" t="str">
        <f t="shared" si="38"/>
        <v/>
      </c>
      <c r="F150" s="226"/>
      <c r="G150" s="231"/>
      <c r="H150" s="387" t="s">
        <v>595</v>
      </c>
      <c r="I150" s="228"/>
      <c r="J150" s="293" t="str">
        <f t="shared" si="35"/>
        <v/>
      </c>
      <c r="K150" s="228">
        <v>0.28999999999999998</v>
      </c>
      <c r="L150" s="229">
        <v>205.35739795307691</v>
      </c>
      <c r="M150" s="229">
        <v>477.03146218175027</v>
      </c>
      <c r="N150" s="229">
        <v>49.460075568655284</v>
      </c>
      <c r="O150" s="229"/>
      <c r="P150" s="229"/>
      <c r="Q150" s="229"/>
      <c r="R150" s="229">
        <v>138.32751700000009</v>
      </c>
      <c r="S150" s="229">
        <v>138.4725170000001</v>
      </c>
      <c r="T150" s="225"/>
      <c r="U150" s="229"/>
      <c r="AB150" s="231"/>
      <c r="AF150" s="229"/>
      <c r="AG150" s="229"/>
      <c r="AH150" s="229"/>
      <c r="AI150" s="229"/>
      <c r="AJ150" s="229"/>
      <c r="AK150" s="229"/>
      <c r="AL150" s="229"/>
    </row>
    <row r="151" spans="1:38" s="230" customFormat="1" x14ac:dyDescent="0.2">
      <c r="A151" s="225"/>
      <c r="B151" s="225"/>
      <c r="C151" s="225"/>
      <c r="D151" s="225"/>
      <c r="F151" s="226"/>
      <c r="G151" s="231" t="str">
        <f>CONCATENATE("Entrance Point of dipole at D",ROUND(R152*10,0))</f>
        <v>Entrance Point of dipole at D1402</v>
      </c>
      <c r="H151" s="387"/>
      <c r="I151" s="228"/>
      <c r="J151" s="293" t="str">
        <f t="shared" si="35"/>
        <v>Entrance Point of dipole at D1402</v>
      </c>
      <c r="K151" s="228">
        <v>0</v>
      </c>
      <c r="L151" s="228">
        <f>L150+0.5*$K150*(L152-L150)/SQRT(($L152-$L150)^2+($M152-$M150)^2+($N152-$N150)^2)</f>
        <v>205.32552014856444</v>
      </c>
      <c r="M151" s="228">
        <f>M150+0.5*$K150*(M152-M150)/SQRT(($L152-$L150)^2+($M152-$M150)^2+($N152-$N150)^2)</f>
        <v>477.11904547982272</v>
      </c>
      <c r="N151" s="228">
        <f>N150+0.5*$K150*(N152-N150)/SQRT(($L152-$L150)^2+($M152-$M150)^2+($N152-$N150)^2)</f>
        <v>49.57115199044776</v>
      </c>
      <c r="O151" s="229"/>
      <c r="P151" s="229"/>
      <c r="Q151" s="229"/>
      <c r="R151" s="228">
        <f>S151</f>
        <v>138.4725170000001</v>
      </c>
      <c r="S151" s="228">
        <f>S150</f>
        <v>138.4725170000001</v>
      </c>
      <c r="T151" s="225"/>
      <c r="U151" s="229"/>
      <c r="AB151" s="231"/>
      <c r="AF151" s="229"/>
      <c r="AG151" s="229"/>
      <c r="AH151" s="229"/>
      <c r="AI151" s="229"/>
      <c r="AJ151" s="229"/>
      <c r="AK151" s="229"/>
      <c r="AL151" s="229"/>
    </row>
    <row r="152" spans="1:38" s="230" customFormat="1" x14ac:dyDescent="0.2">
      <c r="A152" s="225" t="s">
        <v>559</v>
      </c>
      <c r="B152" s="225" t="s">
        <v>587</v>
      </c>
      <c r="C152" s="225" t="s">
        <v>568</v>
      </c>
      <c r="D152" s="225">
        <f t="shared" ref="D152" si="40">ROUND((R152)*10,0)</f>
        <v>1402</v>
      </c>
      <c r="E152" s="225" t="str">
        <f t="shared" si="38"/>
        <v>FS_F1S2:DV_D1402</v>
      </c>
      <c r="F152" s="226" t="s">
        <v>591</v>
      </c>
      <c r="G152" s="231"/>
      <c r="H152" s="387"/>
      <c r="I152" s="228"/>
      <c r="J152" s="293" t="str">
        <f t="shared" si="35"/>
        <v>FS_F1S2:DV_D1402</v>
      </c>
      <c r="K152" s="228">
        <v>3.490659</v>
      </c>
      <c r="L152" s="229">
        <v>204.91545500000001</v>
      </c>
      <c r="M152" s="229">
        <v>478.24568699999998</v>
      </c>
      <c r="N152" s="229">
        <v>51.000000999999997</v>
      </c>
      <c r="O152" s="229"/>
      <c r="P152" s="229"/>
      <c r="Q152" s="229"/>
      <c r="R152" s="229">
        <v>140.21784600000001</v>
      </c>
      <c r="S152" s="229">
        <v>141.96317500000001</v>
      </c>
      <c r="T152" s="225" t="s">
        <v>596</v>
      </c>
      <c r="U152" s="229"/>
      <c r="AB152" s="231"/>
      <c r="AF152" s="229"/>
      <c r="AG152" s="229"/>
      <c r="AH152" s="229"/>
      <c r="AI152" s="229"/>
      <c r="AJ152" s="229"/>
      <c r="AK152" s="229"/>
      <c r="AL152" s="229"/>
    </row>
    <row r="153" spans="1:38" s="230" customFormat="1" x14ac:dyDescent="0.2">
      <c r="A153" s="225"/>
      <c r="B153" s="225"/>
      <c r="C153" s="225"/>
      <c r="D153" s="225"/>
      <c r="F153" s="226"/>
      <c r="G153" s="231" t="str">
        <f>CONCATENATE("Exit Point of dipole at D",ROUND(R152*10,0))</f>
        <v>Exit Point of dipole at D1402</v>
      </c>
      <c r="H153" s="387"/>
      <c r="I153" s="228"/>
      <c r="J153" s="293" t="str">
        <f t="shared" si="35"/>
        <v>Exit Point of dipole at D1402</v>
      </c>
      <c r="K153" s="228">
        <v>0</v>
      </c>
      <c r="L153" s="228">
        <f>L154-0.5*$K154*(L154-L152)/SQRT(($L154-$L152)^2+($M154-$M152)^2+($N154-$N152)^2)</f>
        <v>204.27750889475976</v>
      </c>
      <c r="M153" s="228">
        <f>M154-0.5*$K154*(M154-M152)/SQRT(($L154-$L152)^2+($M154-$M152)^2+($N154-$N152)^2)</f>
        <v>479.99843056051463</v>
      </c>
      <c r="N153" s="228">
        <f>N154-0.5*$K154*(N154-N152)/SQRT(($L154-$L152)^2+($M154-$M152)^2+($N154-$N152)^2)</f>
        <v>51.000000999999997</v>
      </c>
      <c r="O153" s="229"/>
      <c r="P153" s="229"/>
      <c r="Q153" s="229"/>
      <c r="R153" s="228">
        <f>S153</f>
        <v>141.96317500000001</v>
      </c>
      <c r="S153" s="228">
        <f>S152</f>
        <v>141.96317500000001</v>
      </c>
      <c r="T153" s="225"/>
      <c r="U153" s="229"/>
      <c r="AB153" s="231"/>
      <c r="AF153" s="229"/>
      <c r="AG153" s="229"/>
      <c r="AH153" s="229"/>
      <c r="AI153" s="229"/>
      <c r="AJ153" s="229"/>
      <c r="AK153" s="229"/>
      <c r="AL153" s="229"/>
    </row>
    <row r="154" spans="1:38" s="230" customFormat="1" x14ac:dyDescent="0.2">
      <c r="A154" s="225"/>
      <c r="B154" s="225"/>
      <c r="C154" s="225"/>
      <c r="D154" s="225"/>
      <c r="E154" s="225" t="str">
        <f t="shared" si="38"/>
        <v/>
      </c>
      <c r="F154" s="226"/>
      <c r="G154" s="231"/>
      <c r="H154" s="387"/>
      <c r="I154" s="228"/>
      <c r="J154" s="293" t="str">
        <f t="shared" si="35"/>
        <v/>
      </c>
      <c r="K154" s="228">
        <v>0.28999999999999998</v>
      </c>
      <c r="L154" s="229">
        <v>204.22791599999999</v>
      </c>
      <c r="M154" s="229">
        <v>480.13468599999999</v>
      </c>
      <c r="N154" s="229">
        <v>51.000000999999997</v>
      </c>
      <c r="O154" s="229"/>
      <c r="P154" s="229"/>
      <c r="Q154" s="229"/>
      <c r="R154" s="229">
        <v>142.10817499999999</v>
      </c>
      <c r="S154" s="229">
        <v>142.253175</v>
      </c>
      <c r="T154" s="225"/>
      <c r="U154" s="229"/>
      <c r="AB154" s="231"/>
      <c r="AF154" s="229"/>
      <c r="AG154" s="229"/>
      <c r="AH154" s="229"/>
      <c r="AI154" s="229"/>
      <c r="AJ154" s="229"/>
      <c r="AK154" s="229"/>
      <c r="AL154" s="229"/>
    </row>
    <row r="155" spans="1:38" s="166" customFormat="1" x14ac:dyDescent="0.2">
      <c r="A155" s="177"/>
      <c r="B155" s="177" t="s">
        <v>555</v>
      </c>
      <c r="C155" s="177" t="s">
        <v>555</v>
      </c>
      <c r="D155" s="177" t="s">
        <v>563</v>
      </c>
      <c r="E155" s="177" t="str">
        <f t="shared" si="38"/>
        <v/>
      </c>
      <c r="F155" s="172"/>
      <c r="G155" s="164"/>
      <c r="H155" s="175"/>
      <c r="I155" s="176"/>
      <c r="J155" s="292" t="str">
        <f t="shared" si="35"/>
        <v/>
      </c>
      <c r="K155" s="165">
        <v>0.36996800000000002</v>
      </c>
      <c r="L155" s="165">
        <v>204.11505500000001</v>
      </c>
      <c r="M155" s="165">
        <v>480.44476900000001</v>
      </c>
      <c r="N155" s="165">
        <v>51.000000999999997</v>
      </c>
      <c r="O155" s="165"/>
      <c r="P155" s="165"/>
      <c r="Q155" s="165"/>
      <c r="R155" s="165">
        <v>142.43815900000001</v>
      </c>
      <c r="S155" s="165">
        <v>142.623143</v>
      </c>
      <c r="T155" s="177"/>
      <c r="U155" s="165"/>
      <c r="AB155" s="164"/>
      <c r="AF155" s="165"/>
      <c r="AG155" s="165"/>
      <c r="AH155" s="165"/>
      <c r="AI155" s="165"/>
      <c r="AJ155" s="165"/>
      <c r="AK155" s="165"/>
      <c r="AL155" s="165"/>
    </row>
    <row r="156" spans="1:38" s="241" customFormat="1" x14ac:dyDescent="0.2">
      <c r="A156" s="234"/>
      <c r="B156" s="234"/>
      <c r="C156" s="234"/>
      <c r="D156" s="234"/>
      <c r="E156" s="234" t="str">
        <f t="shared" si="38"/>
        <v/>
      </c>
      <c r="F156" s="234"/>
      <c r="H156" s="249"/>
      <c r="I156" s="250"/>
      <c r="J156" s="291" t="str">
        <f t="shared" si="35"/>
        <v/>
      </c>
      <c r="K156" s="238">
        <v>0.14003299999999999</v>
      </c>
      <c r="L156" s="238">
        <v>204.027839</v>
      </c>
      <c r="M156" s="238">
        <v>480.68439100000001</v>
      </c>
      <c r="N156" s="238">
        <v>51.000000999999997</v>
      </c>
      <c r="O156" s="251"/>
      <c r="P156" s="251"/>
      <c r="Q156" s="251"/>
      <c r="R156" s="238">
        <v>142.69315900000001</v>
      </c>
      <c r="S156" s="238">
        <v>142.76317499999999</v>
      </c>
      <c r="T156" s="234"/>
      <c r="U156" s="251"/>
      <c r="AF156" s="251"/>
      <c r="AG156" s="251"/>
      <c r="AH156" s="251"/>
      <c r="AI156" s="251"/>
      <c r="AJ156" s="251"/>
      <c r="AK156" s="251"/>
      <c r="AL156" s="251"/>
    </row>
    <row r="157" spans="1:38" s="240" customFormat="1" ht="25.5" x14ac:dyDescent="0.2">
      <c r="A157" s="233" t="s">
        <v>559</v>
      </c>
      <c r="B157" s="233" t="s">
        <v>587</v>
      </c>
      <c r="C157" s="233" t="s">
        <v>557</v>
      </c>
      <c r="D157" s="233">
        <f t="shared" ref="D157" si="41">ROUND((R157)*10,0)</f>
        <v>1430</v>
      </c>
      <c r="E157" s="233" t="str">
        <f t="shared" si="38"/>
        <v>FS_F1S2:Q_D1430</v>
      </c>
      <c r="F157" s="234" t="s">
        <v>700</v>
      </c>
      <c r="G157" s="367" t="s">
        <v>1002</v>
      </c>
      <c r="H157" s="342">
        <v>100</v>
      </c>
      <c r="I157" s="237"/>
      <c r="J157" s="291" t="str">
        <f t="shared" si="35"/>
        <v>FS_F1S2:Q_D1430</v>
      </c>
      <c r="K157" s="238">
        <v>0.41070000000000001</v>
      </c>
      <c r="L157" s="238">
        <v>203.93365900000001</v>
      </c>
      <c r="M157" s="238">
        <v>480.943151</v>
      </c>
      <c r="N157" s="238">
        <v>51.000000999999997</v>
      </c>
      <c r="O157" s="238"/>
      <c r="P157" s="238"/>
      <c r="Q157" s="238"/>
      <c r="R157" s="238">
        <v>142.968525</v>
      </c>
      <c r="S157" s="238">
        <v>143.17387500000001</v>
      </c>
      <c r="T157" s="233"/>
      <c r="U157" s="238"/>
      <c r="AB157" s="241"/>
      <c r="AF157" s="238"/>
      <c r="AG157" s="238"/>
      <c r="AH157" s="238"/>
      <c r="AI157" s="238"/>
      <c r="AJ157" s="238"/>
      <c r="AK157" s="238"/>
      <c r="AL157" s="238"/>
    </row>
    <row r="158" spans="1:38" s="240" customFormat="1" x14ac:dyDescent="0.2">
      <c r="D158" s="252"/>
      <c r="E158" s="240" t="str">
        <f t="shared" si="38"/>
        <v/>
      </c>
      <c r="F158" s="241"/>
      <c r="G158" s="241"/>
      <c r="H158" s="343"/>
      <c r="I158" s="253"/>
      <c r="J158" s="291" t="str">
        <f t="shared" si="35"/>
        <v/>
      </c>
      <c r="K158" s="238">
        <f>0.18441/2</f>
        <v>9.2204999999999995E-2</v>
      </c>
      <c r="L158" s="238">
        <f t="shared" ref="L158:N160" si="42">L157+0.5*($K158+$K157)*(L$169-L$165)/($R$169-$R$165)</f>
        <v>203.84765722572388</v>
      </c>
      <c r="M158" s="238">
        <f t="shared" si="42"/>
        <v>481.1794390439789</v>
      </c>
      <c r="N158" s="238">
        <f t="shared" si="42"/>
        <v>51.000000999999997</v>
      </c>
      <c r="O158" s="238"/>
      <c r="P158" s="238"/>
      <c r="Q158" s="238"/>
      <c r="R158" s="238">
        <f>S158-K158/2</f>
        <v>143.21997750000003</v>
      </c>
      <c r="S158" s="238">
        <f>S157+K158</f>
        <v>143.26608000000002</v>
      </c>
      <c r="T158" s="233"/>
      <c r="U158" s="238"/>
      <c r="AB158" s="241"/>
      <c r="AF158" s="238"/>
      <c r="AG158" s="238"/>
      <c r="AH158" s="238"/>
      <c r="AI158" s="238"/>
      <c r="AJ158" s="238"/>
      <c r="AK158" s="238"/>
      <c r="AL158" s="238"/>
    </row>
    <row r="159" spans="1:38" s="240" customFormat="1" x14ac:dyDescent="0.2">
      <c r="D159" s="252"/>
      <c r="E159" s="233"/>
      <c r="F159" s="241"/>
      <c r="G159" s="241" t="str">
        <f>CONCATENATE("Center of doublet at D",ROUND(R159*10,0))</f>
        <v>Center of doublet at D1433</v>
      </c>
      <c r="H159" s="343"/>
      <c r="I159" s="253"/>
      <c r="J159" s="291" t="str">
        <f t="shared" si="35"/>
        <v>Center of doublet at D1433</v>
      </c>
      <c r="K159" s="238">
        <v>0</v>
      </c>
      <c r="L159" s="238">
        <f t="shared" si="42"/>
        <v>203.83188925046588</v>
      </c>
      <c r="M159" s="238">
        <f t="shared" si="42"/>
        <v>481.22276122032451</v>
      </c>
      <c r="N159" s="238">
        <f t="shared" si="42"/>
        <v>51.000000999999997</v>
      </c>
      <c r="O159" s="238"/>
      <c r="P159" s="238"/>
      <c r="Q159" s="238"/>
      <c r="R159" s="238">
        <f t="shared" ref="R159:R160" si="43">S159-K159/2</f>
        <v>143.26608000000002</v>
      </c>
      <c r="S159" s="238">
        <f t="shared" ref="S159:S160" si="44">S158+K159</f>
        <v>143.26608000000002</v>
      </c>
      <c r="T159" s="233"/>
      <c r="U159" s="238"/>
      <c r="AB159" s="241"/>
      <c r="AF159" s="238"/>
      <c r="AG159" s="238"/>
      <c r="AH159" s="238"/>
      <c r="AI159" s="238"/>
      <c r="AJ159" s="238"/>
      <c r="AK159" s="238"/>
      <c r="AL159" s="238"/>
    </row>
    <row r="160" spans="1:38" s="240" customFormat="1" x14ac:dyDescent="0.2">
      <c r="D160" s="252"/>
      <c r="F160" s="241"/>
      <c r="G160" s="241"/>
      <c r="H160" s="343"/>
      <c r="I160" s="253"/>
      <c r="J160" s="291" t="str">
        <f t="shared" si="35"/>
        <v/>
      </c>
      <c r="K160" s="238">
        <f>K158</f>
        <v>9.2204999999999995E-2</v>
      </c>
      <c r="L160" s="238">
        <f t="shared" si="42"/>
        <v>203.81612127520788</v>
      </c>
      <c r="M160" s="238">
        <f t="shared" si="42"/>
        <v>481.26608339667013</v>
      </c>
      <c r="N160" s="238">
        <f t="shared" si="42"/>
        <v>51.000000999999997</v>
      </c>
      <c r="O160" s="238"/>
      <c r="P160" s="238"/>
      <c r="Q160" s="238"/>
      <c r="R160" s="238">
        <f t="shared" si="43"/>
        <v>143.31218250000003</v>
      </c>
      <c r="S160" s="238">
        <f t="shared" si="44"/>
        <v>143.35828500000002</v>
      </c>
      <c r="T160" s="233"/>
      <c r="U160" s="238"/>
      <c r="AB160" s="241"/>
      <c r="AF160" s="238"/>
      <c r="AG160" s="238"/>
      <c r="AH160" s="238"/>
      <c r="AI160" s="238"/>
      <c r="AJ160" s="238"/>
      <c r="AK160" s="238"/>
      <c r="AL160" s="238"/>
    </row>
    <row r="161" spans="1:38" s="240" customFormat="1" ht="25.5" x14ac:dyDescent="0.2">
      <c r="A161" s="233" t="s">
        <v>559</v>
      </c>
      <c r="B161" s="233" t="s">
        <v>587</v>
      </c>
      <c r="C161" s="233" t="s">
        <v>557</v>
      </c>
      <c r="D161" s="233">
        <f t="shared" ref="D161" si="45">ROUND((R161)*10,0)</f>
        <v>1436</v>
      </c>
      <c r="E161" s="233" t="str">
        <f t="shared" si="38"/>
        <v>FS_F1S2:Q_D1436</v>
      </c>
      <c r="F161" s="234" t="s">
        <v>700</v>
      </c>
      <c r="G161" s="367" t="s">
        <v>1002</v>
      </c>
      <c r="H161" s="342">
        <v>100</v>
      </c>
      <c r="I161" s="237"/>
      <c r="J161" s="291" t="str">
        <f t="shared" si="35"/>
        <v>FS_F1S2:Q_D1436</v>
      </c>
      <c r="K161" s="238">
        <v>0.41070000000000001</v>
      </c>
      <c r="L161" s="238">
        <v>203.730119</v>
      </c>
      <c r="M161" s="238">
        <v>481.50237099999998</v>
      </c>
      <c r="N161" s="238">
        <v>51.000000999999997</v>
      </c>
      <c r="O161" s="238"/>
      <c r="P161" s="238"/>
      <c r="Q161" s="238"/>
      <c r="R161" s="238">
        <v>143.563635</v>
      </c>
      <c r="S161" s="238">
        <v>143.76898499999999</v>
      </c>
      <c r="T161" s="233"/>
      <c r="U161" s="238"/>
      <c r="AB161" s="241"/>
      <c r="AF161" s="238"/>
      <c r="AG161" s="238"/>
      <c r="AH161" s="238"/>
      <c r="AI161" s="238"/>
      <c r="AJ161" s="238"/>
      <c r="AK161" s="238"/>
      <c r="AL161" s="238"/>
    </row>
    <row r="162" spans="1:38" s="240" customFormat="1" x14ac:dyDescent="0.2">
      <c r="A162" s="233"/>
      <c r="B162" s="233"/>
      <c r="C162" s="233"/>
      <c r="D162" s="233"/>
      <c r="E162" s="233" t="str">
        <f t="shared" si="38"/>
        <v/>
      </c>
      <c r="F162" s="234"/>
      <c r="G162" s="241"/>
      <c r="H162" s="342"/>
      <c r="I162" s="237"/>
      <c r="J162" s="291" t="str">
        <f t="shared" si="35"/>
        <v/>
      </c>
      <c r="K162" s="238">
        <v>0.14003299999999999</v>
      </c>
      <c r="L162" s="238">
        <v>203.63593800000001</v>
      </c>
      <c r="M162" s="238">
        <v>481.76113099999998</v>
      </c>
      <c r="N162" s="238">
        <v>51.000000999999997</v>
      </c>
      <c r="O162" s="238"/>
      <c r="P162" s="238"/>
      <c r="Q162" s="238"/>
      <c r="R162" s="238">
        <v>143.839001</v>
      </c>
      <c r="S162" s="238">
        <v>143.909018</v>
      </c>
      <c r="T162" s="233"/>
      <c r="U162" s="238"/>
      <c r="AB162" s="241"/>
      <c r="AF162" s="238"/>
      <c r="AG162" s="238"/>
      <c r="AH162" s="238"/>
      <c r="AI162" s="238"/>
      <c r="AJ162" s="238"/>
      <c r="AK162" s="238"/>
      <c r="AL162" s="238"/>
    </row>
    <row r="163" spans="1:38" s="166" customFormat="1" x14ac:dyDescent="0.2">
      <c r="A163" s="177"/>
      <c r="B163" s="177" t="s">
        <v>555</v>
      </c>
      <c r="C163" s="177" t="s">
        <v>555</v>
      </c>
      <c r="D163" s="177" t="s">
        <v>563</v>
      </c>
      <c r="E163" s="177" t="str">
        <f t="shared" si="38"/>
        <v/>
      </c>
      <c r="F163" s="172"/>
      <c r="G163" s="164"/>
      <c r="H163" s="341" t="s">
        <v>555</v>
      </c>
      <c r="I163" s="176"/>
      <c r="J163" s="292" t="str">
        <f t="shared" si="35"/>
        <v/>
      </c>
      <c r="K163" s="165">
        <v>0.39773499999999995</v>
      </c>
      <c r="L163" s="165">
        <v>203.54397413376145</v>
      </c>
      <c r="M163" s="165">
        <v>482.01379976472197</v>
      </c>
      <c r="N163" s="165">
        <v>51.000000999999997</v>
      </c>
      <c r="O163" s="165"/>
      <c r="P163" s="165"/>
      <c r="Q163" s="165"/>
      <c r="R163" s="165">
        <v>144.10788550000001</v>
      </c>
      <c r="S163" s="165">
        <v>144.30675300000001</v>
      </c>
      <c r="T163" s="177"/>
      <c r="U163" s="165"/>
      <c r="AB163" s="164"/>
      <c r="AF163" s="165"/>
      <c r="AG163" s="165"/>
      <c r="AH163" s="165"/>
      <c r="AI163" s="165"/>
      <c r="AJ163" s="165"/>
      <c r="AK163" s="165"/>
      <c r="AL163" s="165"/>
    </row>
    <row r="164" spans="1:38" s="241" customFormat="1" x14ac:dyDescent="0.2">
      <c r="A164" s="234"/>
      <c r="B164" s="234"/>
      <c r="C164" s="234"/>
      <c r="D164" s="234"/>
      <c r="E164" s="234" t="str">
        <f t="shared" si="38"/>
        <v/>
      </c>
      <c r="F164" s="234"/>
      <c r="H164" s="344"/>
      <c r="I164" s="250"/>
      <c r="J164" s="291" t="str">
        <f t="shared" si="35"/>
        <v/>
      </c>
      <c r="K164" s="238">
        <v>0.14003299999999999</v>
      </c>
      <c r="L164" s="238">
        <v>203.45201043853291</v>
      </c>
      <c r="M164" s="238">
        <v>482.26646805959763</v>
      </c>
      <c r="N164" s="238">
        <v>51.000000999999997</v>
      </c>
      <c r="O164" s="251"/>
      <c r="P164" s="251"/>
      <c r="Q164" s="251"/>
      <c r="R164" s="238">
        <v>144.37676949999999</v>
      </c>
      <c r="S164" s="238">
        <v>144.446786</v>
      </c>
      <c r="T164" s="234"/>
      <c r="U164" s="251"/>
      <c r="AF164" s="251"/>
      <c r="AG164" s="251"/>
      <c r="AH164" s="251"/>
      <c r="AI164" s="251"/>
      <c r="AJ164" s="251"/>
      <c r="AK164" s="251"/>
      <c r="AL164" s="251"/>
    </row>
    <row r="165" spans="1:38" s="240" customFormat="1" ht="25.5" x14ac:dyDescent="0.2">
      <c r="A165" s="233" t="s">
        <v>559</v>
      </c>
      <c r="B165" s="233" t="s">
        <v>587</v>
      </c>
      <c r="C165" s="233" t="s">
        <v>557</v>
      </c>
      <c r="D165" s="350">
        <v>1446</v>
      </c>
      <c r="E165" s="233" t="str">
        <f t="shared" si="38"/>
        <v>FS_F1S2:Q_D1446</v>
      </c>
      <c r="F165" s="234" t="s">
        <v>700</v>
      </c>
      <c r="G165" s="367" t="s">
        <v>1002</v>
      </c>
      <c r="H165" s="342">
        <v>100</v>
      </c>
      <c r="I165" s="237"/>
      <c r="J165" s="291" t="str">
        <f t="shared" si="35"/>
        <v>FS_F1S2:Q_D1446</v>
      </c>
      <c r="K165" s="238">
        <v>0.41070000000000001</v>
      </c>
      <c r="L165" s="238">
        <v>203.35782959890633</v>
      </c>
      <c r="M165" s="238">
        <v>482.52522791150727</v>
      </c>
      <c r="N165" s="238">
        <v>51.000000999999997</v>
      </c>
      <c r="O165" s="238"/>
      <c r="P165" s="238"/>
      <c r="Q165" s="238"/>
      <c r="R165" s="238">
        <v>144.65213599999998</v>
      </c>
      <c r="S165" s="238">
        <v>144.85748599999999</v>
      </c>
      <c r="T165" s="233"/>
      <c r="U165" s="238"/>
      <c r="AB165" s="241"/>
      <c r="AF165" s="238"/>
      <c r="AG165" s="238"/>
      <c r="AH165" s="238"/>
      <c r="AI165" s="238"/>
      <c r="AJ165" s="238"/>
      <c r="AK165" s="238"/>
      <c r="AL165" s="238"/>
    </row>
    <row r="166" spans="1:38" s="240" customFormat="1" x14ac:dyDescent="0.2">
      <c r="D166" s="252"/>
      <c r="E166" s="240" t="str">
        <f t="shared" si="38"/>
        <v/>
      </c>
      <c r="F166" s="241"/>
      <c r="G166" s="241"/>
      <c r="H166" s="343"/>
      <c r="I166" s="253"/>
      <c r="J166" s="291" t="str">
        <f t="shared" si="35"/>
        <v/>
      </c>
      <c r="K166" s="238">
        <v>9.2204999999999995E-2</v>
      </c>
      <c r="L166" s="238">
        <v>203.27182782463021</v>
      </c>
      <c r="M166" s="238">
        <v>482.76151595548623</v>
      </c>
      <c r="N166" s="238">
        <v>51.000000999999997</v>
      </c>
      <c r="O166" s="238"/>
      <c r="P166" s="238"/>
      <c r="Q166" s="238"/>
      <c r="R166" s="238">
        <v>144.90358850000001</v>
      </c>
      <c r="S166" s="238">
        <v>144.949691</v>
      </c>
      <c r="T166" s="233"/>
      <c r="U166" s="238"/>
      <c r="AB166" s="241"/>
      <c r="AF166" s="238"/>
      <c r="AG166" s="238"/>
      <c r="AH166" s="238"/>
      <c r="AI166" s="238"/>
      <c r="AJ166" s="238"/>
      <c r="AK166" s="238"/>
      <c r="AL166" s="238"/>
    </row>
    <row r="167" spans="1:38" s="240" customFormat="1" x14ac:dyDescent="0.2">
      <c r="D167" s="252"/>
      <c r="E167" s="233"/>
      <c r="F167" s="241"/>
      <c r="G167" s="241" t="str">
        <f>CONCATENATE("Center of doublet at D",ROUND(R167*10,0))</f>
        <v>Center of doublet at D1449</v>
      </c>
      <c r="H167" s="343"/>
      <c r="I167" s="253"/>
      <c r="J167" s="291" t="str">
        <f t="shared" si="35"/>
        <v>Center of doublet at D1449</v>
      </c>
      <c r="K167" s="238">
        <v>0</v>
      </c>
      <c r="L167" s="238">
        <v>203.25605984937221</v>
      </c>
      <c r="M167" s="238">
        <v>482.80483813183179</v>
      </c>
      <c r="N167" s="238">
        <v>51.000000999999997</v>
      </c>
      <c r="O167" s="238"/>
      <c r="P167" s="238"/>
      <c r="Q167" s="238"/>
      <c r="R167" s="238">
        <v>144.949691</v>
      </c>
      <c r="S167" s="238">
        <v>144.949691</v>
      </c>
      <c r="T167" s="233"/>
      <c r="U167" s="238"/>
      <c r="AB167" s="241"/>
      <c r="AF167" s="238"/>
      <c r="AG167" s="238"/>
      <c r="AH167" s="238"/>
      <c r="AI167" s="238"/>
      <c r="AJ167" s="238"/>
      <c r="AK167" s="238"/>
      <c r="AL167" s="238"/>
    </row>
    <row r="168" spans="1:38" s="240" customFormat="1" x14ac:dyDescent="0.2">
      <c r="D168" s="252"/>
      <c r="F168" s="241"/>
      <c r="G168" s="241"/>
      <c r="H168" s="343"/>
      <c r="I168" s="253"/>
      <c r="J168" s="291" t="str">
        <f t="shared" si="35"/>
        <v/>
      </c>
      <c r="K168" s="238">
        <v>9.2204999999999995E-2</v>
      </c>
      <c r="L168" s="238">
        <v>203.24029187411418</v>
      </c>
      <c r="M168" s="238">
        <v>482.8481603081774</v>
      </c>
      <c r="N168" s="238">
        <v>51.000000999999997</v>
      </c>
      <c r="O168" s="238"/>
      <c r="P168" s="238"/>
      <c r="Q168" s="238"/>
      <c r="R168" s="238">
        <v>144.99579350000002</v>
      </c>
      <c r="S168" s="238">
        <v>145.04189600000001</v>
      </c>
      <c r="T168" s="233"/>
      <c r="U168" s="238"/>
      <c r="AB168" s="241"/>
      <c r="AF168" s="238"/>
      <c r="AG168" s="238"/>
      <c r="AH168" s="238"/>
      <c r="AI168" s="238"/>
      <c r="AJ168" s="238"/>
      <c r="AK168" s="238"/>
      <c r="AL168" s="238"/>
    </row>
    <row r="169" spans="1:38" s="240" customFormat="1" ht="25.5" x14ac:dyDescent="0.2">
      <c r="A169" s="233" t="s">
        <v>559</v>
      </c>
      <c r="B169" s="233" t="s">
        <v>587</v>
      </c>
      <c r="C169" s="233" t="s">
        <v>557</v>
      </c>
      <c r="D169" s="233">
        <f t="shared" ref="D169" si="46">ROUND((R169)*10,0)</f>
        <v>1452</v>
      </c>
      <c r="E169" s="233" t="str">
        <f t="shared" si="38"/>
        <v>FS_F1S2:Q_D1452</v>
      </c>
      <c r="F169" s="234" t="s">
        <v>700</v>
      </c>
      <c r="G169" s="367" t="s">
        <v>1002</v>
      </c>
      <c r="H169" s="342">
        <v>100</v>
      </c>
      <c r="I169" s="237"/>
      <c r="J169" s="291" t="str">
        <f t="shared" si="35"/>
        <v>FS_F1S2:Q_D1452</v>
      </c>
      <c r="K169" s="238">
        <v>0.41070000000000001</v>
      </c>
      <c r="L169" s="238">
        <v>203.15429009983808</v>
      </c>
      <c r="M169" s="238">
        <v>483.0844483521563</v>
      </c>
      <c r="N169" s="238">
        <v>51.000000999999997</v>
      </c>
      <c r="O169" s="238"/>
      <c r="P169" s="238"/>
      <c r="Q169" s="238"/>
      <c r="R169" s="238">
        <v>145.24724599999999</v>
      </c>
      <c r="S169" s="238">
        <v>145.452596</v>
      </c>
      <c r="T169" s="233"/>
      <c r="U169" s="238"/>
      <c r="AB169" s="241"/>
      <c r="AF169" s="238"/>
      <c r="AG169" s="238"/>
      <c r="AH169" s="238"/>
      <c r="AI169" s="238"/>
      <c r="AJ169" s="238"/>
      <c r="AK169" s="238"/>
      <c r="AL169" s="238"/>
    </row>
    <row r="170" spans="1:38" s="240" customFormat="1" x14ac:dyDescent="0.2">
      <c r="A170" s="233"/>
      <c r="B170" s="233"/>
      <c r="C170" s="233"/>
      <c r="D170" s="233"/>
      <c r="E170" s="233" t="str">
        <f t="shared" si="38"/>
        <v/>
      </c>
      <c r="F170" s="234"/>
      <c r="G170" s="241"/>
      <c r="H170" s="236"/>
      <c r="I170" s="237"/>
      <c r="J170" s="291" t="str">
        <f t="shared" si="35"/>
        <v/>
      </c>
      <c r="K170" s="238">
        <v>0.14003299999999999</v>
      </c>
      <c r="L170" s="238">
        <v>203.0601092602115</v>
      </c>
      <c r="M170" s="238">
        <v>483.34320820406595</v>
      </c>
      <c r="N170" s="238">
        <v>51.000000999999997</v>
      </c>
      <c r="O170" s="238"/>
      <c r="P170" s="238"/>
      <c r="Q170" s="238"/>
      <c r="R170" s="238">
        <v>145.52261249999998</v>
      </c>
      <c r="S170" s="238">
        <v>145.59262899999999</v>
      </c>
      <c r="T170" s="233"/>
      <c r="U170" s="238"/>
      <c r="AB170" s="241"/>
      <c r="AF170" s="238"/>
      <c r="AG170" s="238"/>
      <c r="AH170" s="238"/>
      <c r="AI170" s="238"/>
      <c r="AJ170" s="238"/>
      <c r="AK170" s="238"/>
      <c r="AL170" s="238"/>
    </row>
    <row r="171" spans="1:38" s="166" customFormat="1" x14ac:dyDescent="0.2">
      <c r="A171" s="177"/>
      <c r="B171" s="177" t="s">
        <v>555</v>
      </c>
      <c r="C171" s="177" t="s">
        <v>555</v>
      </c>
      <c r="D171" s="177" t="s">
        <v>563</v>
      </c>
      <c r="E171" s="177" t="str">
        <f t="shared" si="38"/>
        <v/>
      </c>
      <c r="F171" s="172"/>
      <c r="G171" s="164"/>
      <c r="H171" s="175"/>
      <c r="I171" s="176"/>
      <c r="J171" s="292" t="str">
        <f t="shared" si="35"/>
        <v/>
      </c>
      <c r="K171" s="165">
        <v>0.3599983999999673</v>
      </c>
      <c r="L171" s="165">
        <v>202.97459880889596</v>
      </c>
      <c r="M171" s="165">
        <v>483.57814611722313</v>
      </c>
      <c r="N171" s="165">
        <v>51.000000999999997</v>
      </c>
      <c r="O171" s="165"/>
      <c r="P171" s="165"/>
      <c r="Q171" s="165"/>
      <c r="R171" s="165">
        <v>145.77262819999996</v>
      </c>
      <c r="S171" s="165">
        <v>145.95262739999995</v>
      </c>
      <c r="T171" s="177" t="s">
        <v>855</v>
      </c>
      <c r="U171" s="165"/>
      <c r="AB171" s="164"/>
      <c r="AF171" s="165"/>
      <c r="AG171" s="165"/>
      <c r="AH171" s="165"/>
      <c r="AI171" s="165"/>
      <c r="AJ171" s="165"/>
      <c r="AK171" s="165"/>
      <c r="AL171" s="165"/>
    </row>
    <row r="172" spans="1:38" s="223" customFormat="1" x14ac:dyDescent="0.2">
      <c r="A172" s="218"/>
      <c r="B172" s="218"/>
      <c r="C172" s="218"/>
      <c r="D172" s="218"/>
      <c r="E172" s="218" t="str">
        <f t="shared" si="38"/>
        <v/>
      </c>
      <c r="F172" s="219"/>
      <c r="G172" s="224" t="s">
        <v>864</v>
      </c>
      <c r="H172" s="220"/>
      <c r="I172" s="221"/>
      <c r="J172" s="295" t="str">
        <f t="shared" si="35"/>
        <v/>
      </c>
      <c r="K172" s="272">
        <v>3.4671E-2</v>
      </c>
      <c r="L172" s="272">
        <v>202.90710633039475</v>
      </c>
      <c r="M172" s="272">
        <v>483.76358008241613</v>
      </c>
      <c r="N172" s="272">
        <v>51.000000999999997</v>
      </c>
      <c r="O172" s="222"/>
      <c r="P172" s="222"/>
      <c r="Q172" s="222"/>
      <c r="R172" s="272">
        <v>145.96996289999996</v>
      </c>
      <c r="S172" s="272">
        <v>145.98729839999996</v>
      </c>
      <c r="T172" s="218"/>
      <c r="U172" s="222"/>
      <c r="AB172" s="224"/>
      <c r="AF172" s="222"/>
      <c r="AG172" s="222"/>
      <c r="AH172" s="222"/>
      <c r="AI172" s="222"/>
      <c r="AJ172" s="222"/>
      <c r="AK172" s="222"/>
      <c r="AL172" s="222"/>
    </row>
    <row r="173" spans="1:38" s="223" customFormat="1" x14ac:dyDescent="0.2">
      <c r="A173" s="218"/>
      <c r="B173" s="218"/>
      <c r="C173" s="218"/>
      <c r="D173" s="218"/>
      <c r="E173" s="218"/>
      <c r="F173" s="219"/>
      <c r="G173" s="224"/>
      <c r="H173" s="220"/>
      <c r="I173" s="221"/>
      <c r="J173" s="295" t="str">
        <f t="shared" si="35"/>
        <v/>
      </c>
      <c r="K173" s="272">
        <v>3.5026600000025609E-2</v>
      </c>
      <c r="L173" s="272">
        <v>202.89518733244461</v>
      </c>
      <c r="M173" s="272">
        <v>483.79632724328656</v>
      </c>
      <c r="N173" s="272">
        <v>51.000000999999997</v>
      </c>
      <c r="O173" s="222"/>
      <c r="P173" s="222"/>
      <c r="Q173" s="222"/>
      <c r="R173" s="272">
        <v>146.00481169999998</v>
      </c>
      <c r="S173" s="272">
        <v>146.022325</v>
      </c>
      <c r="T173" s="218"/>
      <c r="U173" s="222"/>
      <c r="AB173" s="224"/>
      <c r="AF173" s="222"/>
      <c r="AG173" s="222"/>
      <c r="AH173" s="222"/>
      <c r="AI173" s="222"/>
      <c r="AJ173" s="222"/>
      <c r="AK173" s="222"/>
      <c r="AL173" s="222"/>
    </row>
    <row r="174" spans="1:38" s="223" customFormat="1" x14ac:dyDescent="0.2">
      <c r="A174" s="218" t="s">
        <v>559</v>
      </c>
      <c r="B174" s="218" t="s">
        <v>587</v>
      </c>
      <c r="C174" s="218" t="s">
        <v>554</v>
      </c>
      <c r="D174" s="218">
        <f t="shared" ref="D174" si="47">ROUND((R174)*10,0)</f>
        <v>1460</v>
      </c>
      <c r="E174" s="218" t="str">
        <f t="shared" ref="E174" si="48">IF(OR(ISBLANK(A174),ISBLANK(B174),ISBLANK(C174),ISBLANK(D174)),"",CONCATENATE(A174,"_",B174,":",C174,"_D",D174))</f>
        <v>FS_F1S2:PM_D1460</v>
      </c>
      <c r="F174" s="219" t="s">
        <v>597</v>
      </c>
      <c r="G174" s="224" t="s">
        <v>583</v>
      </c>
      <c r="H174" s="220"/>
      <c r="I174" s="221"/>
      <c r="J174" s="295" t="str">
        <f t="shared" si="35"/>
        <v>FS_F1S2:PM_D1460</v>
      </c>
      <c r="K174" s="272">
        <v>3.175E-2</v>
      </c>
      <c r="L174" s="272">
        <v>202.88376799143998</v>
      </c>
      <c r="M174" s="272">
        <v>483.82770204002441</v>
      </c>
      <c r="N174" s="272">
        <v>51.000000999999997</v>
      </c>
      <c r="O174" s="222"/>
      <c r="P174" s="222"/>
      <c r="Q174" s="222"/>
      <c r="R174" s="272">
        <v>146.03819999999999</v>
      </c>
      <c r="S174" s="272">
        <v>146.05407499999998</v>
      </c>
      <c r="T174" s="218"/>
      <c r="U174" s="222"/>
      <c r="AB174" s="224"/>
      <c r="AF174" s="222"/>
      <c r="AG174" s="222"/>
      <c r="AH174" s="222"/>
      <c r="AI174" s="222"/>
      <c r="AJ174" s="222"/>
      <c r="AK174" s="222"/>
      <c r="AL174" s="222"/>
    </row>
    <row r="175" spans="1:38" s="223" customFormat="1" x14ac:dyDescent="0.2">
      <c r="A175" s="218"/>
      <c r="B175" s="218"/>
      <c r="C175" s="218"/>
      <c r="D175" s="218"/>
      <c r="E175" s="218"/>
      <c r="F175" s="219"/>
      <c r="G175" s="224"/>
      <c r="H175" s="220"/>
      <c r="I175" s="221"/>
      <c r="J175" s="295" t="str">
        <f t="shared" si="35"/>
        <v/>
      </c>
      <c r="K175" s="272">
        <v>0.37464999999999998</v>
      </c>
      <c r="L175" s="272">
        <v>202.81426949534267</v>
      </c>
      <c r="M175" s="272">
        <v>484.01864764322977</v>
      </c>
      <c r="N175" s="272">
        <v>51.000000999999997</v>
      </c>
      <c r="O175" s="222"/>
      <c r="P175" s="222"/>
      <c r="Q175" s="222"/>
      <c r="R175" s="272">
        <v>146.2414</v>
      </c>
      <c r="S175" s="272">
        <v>146.42872499999999</v>
      </c>
      <c r="T175" s="218"/>
      <c r="U175" s="222"/>
      <c r="AB175" s="224"/>
      <c r="AF175" s="222"/>
      <c r="AG175" s="222"/>
      <c r="AH175" s="222"/>
      <c r="AI175" s="222"/>
      <c r="AJ175" s="222"/>
      <c r="AK175" s="222"/>
      <c r="AL175" s="222"/>
    </row>
    <row r="176" spans="1:38" s="223" customFormat="1" x14ac:dyDescent="0.2">
      <c r="A176" s="218" t="s">
        <v>559</v>
      </c>
      <c r="B176" s="218" t="s">
        <v>587</v>
      </c>
      <c r="C176" s="218" t="s">
        <v>554</v>
      </c>
      <c r="D176" s="218">
        <f t="shared" ref="D176" si="49">ROUND((R176)*10,0)</f>
        <v>1464</v>
      </c>
      <c r="E176" s="218" t="str">
        <f t="shared" ref="E176" si="50">IF(OR(ISBLANK(A176),ISBLANK(B176),ISBLANK(C176),ISBLANK(D176)),"",CONCATENATE(A176,"_",B176,":",C176,"_D",D176))</f>
        <v>FS_F1S2:PM_D1464</v>
      </c>
      <c r="F176" s="219" t="s">
        <v>597</v>
      </c>
      <c r="G176" s="224" t="s">
        <v>583</v>
      </c>
      <c r="H176" s="220"/>
      <c r="I176" s="221"/>
      <c r="J176" s="295" t="str">
        <f t="shared" si="35"/>
        <v>FS_F1S2:PM_D1464</v>
      </c>
      <c r="K176" s="272">
        <v>3.175E-2</v>
      </c>
      <c r="L176" s="272">
        <v>202.74477099924536</v>
      </c>
      <c r="M176" s="272">
        <v>484.20959324643513</v>
      </c>
      <c r="N176" s="272">
        <v>51.000000999999997</v>
      </c>
      <c r="O176" s="222"/>
      <c r="P176" s="222"/>
      <c r="Q176" s="222"/>
      <c r="R176" s="272">
        <v>146.44459999999998</v>
      </c>
      <c r="S176" s="272">
        <v>146.46047499999997</v>
      </c>
      <c r="T176" s="218"/>
      <c r="U176" s="222"/>
      <c r="AB176" s="224"/>
      <c r="AF176" s="222"/>
      <c r="AG176" s="222"/>
      <c r="AH176" s="222"/>
      <c r="AI176" s="222"/>
      <c r="AJ176" s="222"/>
      <c r="AK176" s="222"/>
      <c r="AL176" s="222"/>
    </row>
    <row r="177" spans="1:38" s="223" customFormat="1" x14ac:dyDescent="0.2">
      <c r="A177" s="218"/>
      <c r="B177" s="218"/>
      <c r="C177" s="218"/>
      <c r="D177" s="218"/>
      <c r="E177" s="218"/>
      <c r="F177" s="219"/>
      <c r="G177" s="224"/>
      <c r="H177" s="220"/>
      <c r="I177" s="221"/>
      <c r="J177" s="295" t="str">
        <f t="shared" si="35"/>
        <v/>
      </c>
      <c r="K177" s="272">
        <v>1.2699999999999999E-2</v>
      </c>
      <c r="L177" s="272">
        <v>202.73716960123471</v>
      </c>
      <c r="M177" s="272">
        <v>484.23047792178573</v>
      </c>
      <c r="N177" s="272">
        <v>51.000000999999997</v>
      </c>
      <c r="O177" s="222"/>
      <c r="P177" s="222"/>
      <c r="Q177" s="222"/>
      <c r="R177" s="272">
        <v>146.46682499999997</v>
      </c>
      <c r="S177" s="272">
        <v>146.47317499999997</v>
      </c>
      <c r="T177" s="218"/>
      <c r="U177" s="222"/>
      <c r="AB177" s="224"/>
      <c r="AF177" s="222"/>
      <c r="AG177" s="222"/>
      <c r="AH177" s="222"/>
      <c r="AI177" s="222"/>
      <c r="AJ177" s="222"/>
      <c r="AK177" s="222"/>
      <c r="AL177" s="222"/>
    </row>
    <row r="178" spans="1:38" s="223" customFormat="1" x14ac:dyDescent="0.2">
      <c r="A178" s="218" t="s">
        <v>559</v>
      </c>
      <c r="B178" s="218" t="s">
        <v>587</v>
      </c>
      <c r="C178" s="218" t="s">
        <v>585</v>
      </c>
      <c r="D178" s="218">
        <f t="shared" ref="D178" si="51">ROUND((R178)*10,0)</f>
        <v>1465</v>
      </c>
      <c r="E178" s="218" t="str">
        <f t="shared" ref="E178" si="52">IF(OR(ISBLANK(A178),ISBLANK(B178),ISBLANK(C178),ISBLANK(D178)),"",CONCATENATE(A178,"_",B178,":",C178,"_D",D178))</f>
        <v>FS_F1S2:SLV_D1465</v>
      </c>
      <c r="F178" s="219" t="s">
        <v>598</v>
      </c>
      <c r="G178" s="224" t="s">
        <v>599</v>
      </c>
      <c r="H178" s="220"/>
      <c r="I178" s="221"/>
      <c r="J178" s="295" t="str">
        <f t="shared" si="35"/>
        <v>FS_F1S2:SLV_D1465</v>
      </c>
      <c r="K178" s="272">
        <v>2.5399999999999999E-2</v>
      </c>
      <c r="L178" s="272">
        <v>202.73065411722558</v>
      </c>
      <c r="M178" s="272">
        <v>484.24837907208621</v>
      </c>
      <c r="N178" s="272">
        <v>51.000000999999997</v>
      </c>
      <c r="O178" s="222"/>
      <c r="P178" s="222"/>
      <c r="Q178" s="222"/>
      <c r="R178" s="272">
        <v>146.48587499999996</v>
      </c>
      <c r="S178" s="272">
        <v>146.49857499999996</v>
      </c>
      <c r="T178" s="218"/>
      <c r="U178" s="222"/>
      <c r="AB178" s="224"/>
      <c r="AF178" s="222"/>
      <c r="AG178" s="222"/>
      <c r="AH178" s="222"/>
      <c r="AI178" s="222"/>
      <c r="AJ178" s="222"/>
      <c r="AK178" s="222"/>
      <c r="AL178" s="222"/>
    </row>
    <row r="179" spans="1:38" s="223" customFormat="1" x14ac:dyDescent="0.2">
      <c r="A179" s="218"/>
      <c r="B179" s="218"/>
      <c r="C179" s="218"/>
      <c r="D179" s="218"/>
      <c r="E179" s="218"/>
      <c r="F179" s="219"/>
      <c r="G179" s="224"/>
      <c r="H179" s="220"/>
      <c r="I179" s="221"/>
      <c r="J179" s="295" t="str">
        <f t="shared" si="35"/>
        <v/>
      </c>
      <c r="K179" s="272">
        <v>5.0002999999999999E-2</v>
      </c>
      <c r="L179" s="272">
        <v>202.71775944424027</v>
      </c>
      <c r="M179" s="272">
        <v>484.28380690505492</v>
      </c>
      <c r="N179" s="272">
        <v>51.000000999999997</v>
      </c>
      <c r="O179" s="222"/>
      <c r="P179" s="222"/>
      <c r="Q179" s="222"/>
      <c r="R179" s="272">
        <v>146.52357649999996</v>
      </c>
      <c r="S179" s="272">
        <v>146.54857799999996</v>
      </c>
      <c r="T179" s="218"/>
      <c r="U179" s="222"/>
      <c r="AB179" s="224"/>
      <c r="AF179" s="222"/>
      <c r="AG179" s="222"/>
      <c r="AH179" s="222"/>
      <c r="AI179" s="222"/>
      <c r="AJ179" s="222"/>
      <c r="AK179" s="222"/>
      <c r="AL179" s="222"/>
    </row>
    <row r="180" spans="1:38" s="223" customFormat="1" x14ac:dyDescent="0.2">
      <c r="A180" s="218" t="s">
        <v>559</v>
      </c>
      <c r="B180" s="218" t="s">
        <v>587</v>
      </c>
      <c r="C180" s="218" t="s">
        <v>551</v>
      </c>
      <c r="D180" s="218">
        <f t="shared" ref="D180:D181" si="53">ROUND((R180)*10,0)</f>
        <v>1466</v>
      </c>
      <c r="E180" s="218" t="str">
        <f t="shared" ref="E180:E181" si="54">IF(OR(ISBLANK(A180),ISBLANK(B180),ISBLANK(C180),ISBLANK(D180)),"",CONCATENATE(A180,"_",B180,":",C180,"_D",D180))</f>
        <v>FS_F1S2:VD_D1466</v>
      </c>
      <c r="F180" s="219" t="s">
        <v>600</v>
      </c>
      <c r="G180" s="224" t="s">
        <v>584</v>
      </c>
      <c r="H180" s="220"/>
      <c r="I180" s="221"/>
      <c r="J180" s="295" t="str">
        <f t="shared" si="35"/>
        <v>FS_F1S2:VD_D1466</v>
      </c>
      <c r="K180" s="272">
        <v>7.4999999999999997E-2</v>
      </c>
      <c r="L180" s="272">
        <v>202.69638267133757</v>
      </c>
      <c r="M180" s="272">
        <v>484.34253912266684</v>
      </c>
      <c r="N180" s="272">
        <v>51.000000999999997</v>
      </c>
      <c r="O180" s="222"/>
      <c r="P180" s="222"/>
      <c r="Q180" s="222"/>
      <c r="R180" s="272">
        <v>146.58607799999996</v>
      </c>
      <c r="S180" s="272">
        <v>146.62357799999995</v>
      </c>
      <c r="T180" s="218"/>
      <c r="U180" s="222"/>
      <c r="AB180" s="224"/>
      <c r="AF180" s="222"/>
      <c r="AG180" s="222"/>
      <c r="AH180" s="222"/>
      <c r="AI180" s="222"/>
      <c r="AJ180" s="222"/>
      <c r="AK180" s="222"/>
      <c r="AL180" s="222"/>
    </row>
    <row r="181" spans="1:38" s="223" customFormat="1" x14ac:dyDescent="0.2">
      <c r="A181" s="218" t="s">
        <v>559</v>
      </c>
      <c r="B181" s="218" t="s">
        <v>587</v>
      </c>
      <c r="C181" s="218" t="s">
        <v>602</v>
      </c>
      <c r="D181" s="218">
        <f t="shared" si="53"/>
        <v>1466</v>
      </c>
      <c r="E181" s="218" t="str">
        <f t="shared" si="54"/>
        <v>FS_F1S2:TID_D1466</v>
      </c>
      <c r="F181" s="219" t="s">
        <v>603</v>
      </c>
      <c r="G181" s="224" t="s">
        <v>749</v>
      </c>
      <c r="H181" s="220"/>
      <c r="I181" s="221"/>
      <c r="J181" s="295" t="str">
        <f t="shared" si="35"/>
        <v>FS_F1S2:TID_D1466</v>
      </c>
      <c r="K181" s="272">
        <v>0</v>
      </c>
      <c r="L181" s="272">
        <f>L180</f>
        <v>202.69638267133757</v>
      </c>
      <c r="M181" s="272">
        <f t="shared" ref="M181:N181" si="55">M180</f>
        <v>484.34253912266684</v>
      </c>
      <c r="N181" s="272">
        <f t="shared" si="55"/>
        <v>51.000000999999997</v>
      </c>
      <c r="O181" s="222"/>
      <c r="P181" s="222"/>
      <c r="Q181" s="222"/>
      <c r="R181" s="272">
        <f t="shared" ref="R181:S181" si="56">R180</f>
        <v>146.58607799999996</v>
      </c>
      <c r="S181" s="272">
        <f t="shared" si="56"/>
        <v>146.62357799999995</v>
      </c>
      <c r="T181" s="218" t="s">
        <v>987</v>
      </c>
      <c r="U181" s="222"/>
      <c r="AB181" s="224"/>
      <c r="AF181" s="222"/>
      <c r="AG181" s="222"/>
      <c r="AH181" s="222"/>
      <c r="AI181" s="222"/>
      <c r="AJ181" s="222"/>
      <c r="AK181" s="222"/>
      <c r="AL181" s="222"/>
    </row>
    <row r="182" spans="1:38" s="223" customFormat="1" x14ac:dyDescent="0.2">
      <c r="A182" s="218"/>
      <c r="B182" s="218"/>
      <c r="C182" s="218"/>
      <c r="D182" s="218"/>
      <c r="E182" s="218"/>
      <c r="F182" s="219"/>
      <c r="G182" s="224"/>
      <c r="H182" s="220"/>
      <c r="I182" s="221"/>
      <c r="J182" s="295" t="str">
        <f t="shared" si="35"/>
        <v/>
      </c>
      <c r="K182" s="272">
        <v>4.8047199999999991E-2</v>
      </c>
      <c r="L182" s="272">
        <v>202.67534035994734</v>
      </c>
      <c r="M182" s="272">
        <v>484.40035241456332</v>
      </c>
      <c r="N182" s="272">
        <v>51.000000999999997</v>
      </c>
      <c r="O182" s="222"/>
      <c r="P182" s="222"/>
      <c r="Q182" s="222"/>
      <c r="R182" s="272">
        <v>146.64760159999997</v>
      </c>
      <c r="S182" s="272">
        <v>146.67162519999997</v>
      </c>
      <c r="T182" s="218"/>
      <c r="U182" s="222"/>
      <c r="AB182" s="224"/>
      <c r="AF182" s="222"/>
      <c r="AG182" s="222"/>
      <c r="AH182" s="222"/>
      <c r="AI182" s="222"/>
      <c r="AJ182" s="222"/>
      <c r="AK182" s="222"/>
      <c r="AL182" s="222"/>
    </row>
    <row r="183" spans="1:38" s="223" customFormat="1" x14ac:dyDescent="0.2">
      <c r="A183" s="218" t="s">
        <v>559</v>
      </c>
      <c r="B183" s="218" t="s">
        <v>587</v>
      </c>
      <c r="C183" s="218" t="s">
        <v>605</v>
      </c>
      <c r="D183" s="218">
        <f t="shared" ref="D183" si="57">ROUND((R183)*10,0)</f>
        <v>1467</v>
      </c>
      <c r="E183" s="218" t="str">
        <f t="shared" ref="E183" si="58">IF(OR(ISBLANK(A183),ISBLANK(B183),ISBLANK(C183),ISBLANK(D183)),"",CONCATENATE(A183,"_",B183,":",C183,"_D",D183))</f>
        <v>FS_F1S2:ELD_D1467</v>
      </c>
      <c r="F183" s="219" t="s">
        <v>606</v>
      </c>
      <c r="G183" s="224" t="s">
        <v>607</v>
      </c>
      <c r="H183" s="220"/>
      <c r="I183" s="221"/>
      <c r="J183" s="295" t="str">
        <f t="shared" si="35"/>
        <v>FS_F1S2:ELD_D1467</v>
      </c>
      <c r="K183" s="272">
        <v>9.3980000000000001E-3</v>
      </c>
      <c r="L183" s="272">
        <v>202.66551665175834</v>
      </c>
      <c r="M183" s="272">
        <v>484.42734283869044</v>
      </c>
      <c r="N183" s="272">
        <v>51.000000999999997</v>
      </c>
      <c r="O183" s="222"/>
      <c r="P183" s="222"/>
      <c r="Q183" s="222"/>
      <c r="R183" s="272">
        <v>146.67632419999998</v>
      </c>
      <c r="S183" s="272">
        <v>146.68102319999997</v>
      </c>
      <c r="T183" s="218"/>
      <c r="U183" s="222"/>
      <c r="AB183" s="224"/>
      <c r="AF183" s="222"/>
      <c r="AG183" s="222"/>
      <c r="AH183" s="222"/>
      <c r="AI183" s="222"/>
      <c r="AJ183" s="222"/>
      <c r="AK183" s="222"/>
      <c r="AL183" s="222"/>
    </row>
    <row r="184" spans="1:38" s="223" customFormat="1" x14ac:dyDescent="0.2">
      <c r="A184" s="218"/>
      <c r="B184" s="218"/>
      <c r="C184" s="218"/>
      <c r="D184" s="218"/>
      <c r="E184" s="218"/>
      <c r="F184" s="219"/>
      <c r="G184" s="224"/>
      <c r="H184" s="220"/>
      <c r="I184" s="221"/>
      <c r="J184" s="295" t="str">
        <f t="shared" si="35"/>
        <v/>
      </c>
      <c r="K184" s="272">
        <v>3.2283399999999997E-2</v>
      </c>
      <c r="L184" s="272">
        <v>202.65838871225236</v>
      </c>
      <c r="M184" s="272">
        <v>484.44692669711918</v>
      </c>
      <c r="N184" s="272">
        <v>51.000000999999997</v>
      </c>
      <c r="O184" s="222"/>
      <c r="P184" s="222"/>
      <c r="Q184" s="222"/>
      <c r="R184" s="272">
        <v>146.69716489999999</v>
      </c>
      <c r="S184" s="272">
        <v>146.71330659999998</v>
      </c>
      <c r="T184" s="218"/>
      <c r="U184" s="222"/>
      <c r="AB184" s="224"/>
      <c r="AF184" s="222"/>
      <c r="AG184" s="222"/>
      <c r="AH184" s="222"/>
      <c r="AI184" s="222"/>
      <c r="AJ184" s="222"/>
      <c r="AK184" s="222"/>
      <c r="AL184" s="222"/>
    </row>
    <row r="185" spans="1:38" s="223" customFormat="1" x14ac:dyDescent="0.2">
      <c r="A185" s="218" t="s">
        <v>559</v>
      </c>
      <c r="B185" s="218" t="s">
        <v>587</v>
      </c>
      <c r="C185" s="218" t="s">
        <v>605</v>
      </c>
      <c r="D185" s="218">
        <f t="shared" ref="D185" si="59">ROUND((R185)*10,0)</f>
        <v>1468</v>
      </c>
      <c r="E185" s="218" t="str">
        <f t="shared" ref="E185:E186" si="60">IF(OR(ISBLANK(A185),ISBLANK(B185),ISBLANK(C185),ISBLANK(D185)),"",CONCATENATE(A185,"_",B185,":",C185,"_D",D185))</f>
        <v>FS_F1S2:ELD_D1468</v>
      </c>
      <c r="F185" s="219" t="s">
        <v>747</v>
      </c>
      <c r="G185" s="224" t="s">
        <v>607</v>
      </c>
      <c r="H185" s="220"/>
      <c r="I185" s="221"/>
      <c r="J185" s="295" t="str">
        <f t="shared" si="35"/>
        <v>FS_F1S2:ELD_D1468</v>
      </c>
      <c r="K185" s="272">
        <v>0.1</v>
      </c>
      <c r="L185" s="272">
        <v>202.63576691757066</v>
      </c>
      <c r="M185" s="272">
        <v>484.50907958493184</v>
      </c>
      <c r="N185" s="272">
        <v>51.000000999999997</v>
      </c>
      <c r="O185" s="222"/>
      <c r="P185" s="222"/>
      <c r="Q185" s="222"/>
      <c r="R185" s="272">
        <v>146.76330659999996</v>
      </c>
      <c r="S185" s="272">
        <v>146.81330659999998</v>
      </c>
      <c r="T185" s="218"/>
      <c r="U185" s="222"/>
      <c r="AB185" s="224"/>
      <c r="AF185" s="222"/>
      <c r="AG185" s="222"/>
      <c r="AH185" s="222"/>
      <c r="AI185" s="222"/>
      <c r="AJ185" s="222"/>
      <c r="AK185" s="222"/>
      <c r="AL185" s="222"/>
    </row>
    <row r="186" spans="1:38" s="223" customFormat="1" x14ac:dyDescent="0.2">
      <c r="A186" s="218" t="s">
        <v>559</v>
      </c>
      <c r="B186" s="218" t="s">
        <v>587</v>
      </c>
      <c r="C186" s="218" t="s">
        <v>605</v>
      </c>
      <c r="D186" s="351">
        <v>1469</v>
      </c>
      <c r="E186" s="218" t="str">
        <f t="shared" si="60"/>
        <v>FS_F1S2:ELD_D1469</v>
      </c>
      <c r="F186" s="219" t="s">
        <v>630</v>
      </c>
      <c r="G186" s="224" t="s">
        <v>748</v>
      </c>
      <c r="H186" s="220"/>
      <c r="I186" s="221"/>
      <c r="J186" s="295" t="str">
        <f t="shared" si="35"/>
        <v>FS_F1S2:ELD_D1469</v>
      </c>
      <c r="K186" s="272">
        <v>0</v>
      </c>
      <c r="L186" s="272">
        <f>L185</f>
        <v>202.63576691757066</v>
      </c>
      <c r="M186" s="272">
        <f t="shared" ref="M186:N186" si="61">M185</f>
        <v>484.50907958493184</v>
      </c>
      <c r="N186" s="272">
        <f t="shared" si="61"/>
        <v>51.000000999999997</v>
      </c>
      <c r="O186" s="222"/>
      <c r="P186" s="222"/>
      <c r="Q186" s="222"/>
      <c r="R186" s="272">
        <f t="shared" ref="R186:S186" si="62">R185</f>
        <v>146.76330659999996</v>
      </c>
      <c r="S186" s="272">
        <f t="shared" si="62"/>
        <v>146.81330659999998</v>
      </c>
      <c r="T186" s="218" t="s">
        <v>988</v>
      </c>
      <c r="U186" s="222"/>
      <c r="AB186" s="224"/>
      <c r="AF186" s="222"/>
      <c r="AG186" s="222"/>
      <c r="AH186" s="222"/>
      <c r="AI186" s="222"/>
      <c r="AJ186" s="222"/>
      <c r="AK186" s="222"/>
      <c r="AL186" s="222"/>
    </row>
    <row r="187" spans="1:38" s="223" customFormat="1" x14ac:dyDescent="0.2">
      <c r="A187" s="218"/>
      <c r="B187" s="218"/>
      <c r="C187" s="218"/>
      <c r="D187" s="218"/>
      <c r="E187" s="218"/>
      <c r="F187" s="219"/>
      <c r="G187" s="224"/>
      <c r="H187" s="220"/>
      <c r="I187" s="221"/>
      <c r="J187" s="295" t="str">
        <f t="shared" si="35"/>
        <v/>
      </c>
      <c r="K187" s="272">
        <v>0.10132039999998571</v>
      </c>
      <c r="L187" s="272">
        <v>202.60133908311261</v>
      </c>
      <c r="M187" s="272">
        <v>484.60366923400585</v>
      </c>
      <c r="N187" s="272">
        <v>51.000000999999997</v>
      </c>
      <c r="O187" s="222"/>
      <c r="P187" s="222"/>
      <c r="Q187" s="222"/>
      <c r="R187" s="272">
        <v>146.86396679999999</v>
      </c>
      <c r="S187" s="272">
        <v>146.91462699999997</v>
      </c>
      <c r="T187" s="218"/>
      <c r="U187" s="222"/>
      <c r="AB187" s="224"/>
      <c r="AF187" s="222"/>
      <c r="AG187" s="222"/>
      <c r="AH187" s="222"/>
      <c r="AI187" s="222"/>
      <c r="AJ187" s="222"/>
      <c r="AK187" s="222"/>
      <c r="AL187" s="222"/>
    </row>
    <row r="188" spans="1:38" s="223" customFormat="1" x14ac:dyDescent="0.2">
      <c r="A188" s="218"/>
      <c r="B188" s="218"/>
      <c r="C188" s="218"/>
      <c r="D188" s="218"/>
      <c r="E188" s="218" t="str">
        <f t="shared" ref="E188" si="63">IF(OR(ISBLANK(A188),ISBLANK(B188),ISBLANK(C188),ISBLANK(D188)),"",CONCATENATE(A188,"_",B188,":",C188,"_D",D188))</f>
        <v/>
      </c>
      <c r="F188" s="219"/>
      <c r="G188" s="224" t="s">
        <v>865</v>
      </c>
      <c r="H188" s="220"/>
      <c r="I188" s="221"/>
      <c r="J188" s="295" t="str">
        <f t="shared" si="35"/>
        <v/>
      </c>
      <c r="K188" s="272">
        <v>3.4671E-2</v>
      </c>
      <c r="L188" s="272">
        <v>202.57808317160578</v>
      </c>
      <c r="M188" s="272">
        <v>484.66756429284277</v>
      </c>
      <c r="N188" s="272">
        <v>51.000000999999997</v>
      </c>
      <c r="O188" s="222"/>
      <c r="P188" s="222"/>
      <c r="Q188" s="222"/>
      <c r="R188" s="272">
        <v>146.93196249999997</v>
      </c>
      <c r="S188" s="272">
        <v>146.94929799999997</v>
      </c>
      <c r="T188" s="218"/>
      <c r="U188" s="222"/>
      <c r="AB188" s="224"/>
      <c r="AF188" s="222"/>
      <c r="AG188" s="222"/>
      <c r="AH188" s="222"/>
      <c r="AI188" s="222"/>
      <c r="AJ188" s="222"/>
      <c r="AK188" s="222"/>
      <c r="AL188" s="222"/>
    </row>
    <row r="189" spans="1:38" s="166" customFormat="1" x14ac:dyDescent="0.2">
      <c r="A189" s="177"/>
      <c r="B189" s="177"/>
      <c r="C189" s="177"/>
      <c r="D189" s="177"/>
      <c r="E189" s="177"/>
      <c r="F189" s="172"/>
      <c r="G189" s="164"/>
      <c r="H189" s="175"/>
      <c r="I189" s="176"/>
      <c r="J189" s="292" t="str">
        <f t="shared" si="35"/>
        <v/>
      </c>
      <c r="K189" s="279">
        <v>0.28678260000001426</v>
      </c>
      <c r="L189" s="279">
        <v>202.52311133901085</v>
      </c>
      <c r="M189" s="279">
        <v>484.8185980838424</v>
      </c>
      <c r="N189" s="279">
        <v>51.000000999999997</v>
      </c>
      <c r="O189" s="165"/>
      <c r="P189" s="165"/>
      <c r="Q189" s="165"/>
      <c r="R189" s="279">
        <v>147.09268929999996</v>
      </c>
      <c r="S189" s="279">
        <v>147.23608059999998</v>
      </c>
      <c r="T189" s="177"/>
      <c r="U189" s="165"/>
      <c r="AB189" s="164"/>
      <c r="AF189" s="165"/>
      <c r="AG189" s="165"/>
      <c r="AH189" s="165"/>
      <c r="AI189" s="165"/>
      <c r="AJ189" s="165"/>
      <c r="AK189" s="165"/>
      <c r="AL189" s="165"/>
    </row>
    <row r="190" spans="1:38" s="240" customFormat="1" x14ac:dyDescent="0.2">
      <c r="A190" s="233"/>
      <c r="B190" s="233"/>
      <c r="C190" s="233"/>
      <c r="D190" s="233"/>
      <c r="E190" s="233" t="str">
        <f t="shared" si="38"/>
        <v/>
      </c>
      <c r="F190" s="234"/>
      <c r="G190" s="241"/>
      <c r="H190" s="236"/>
      <c r="I190" s="237"/>
      <c r="J190" s="291" t="str">
        <f t="shared" si="35"/>
        <v/>
      </c>
      <c r="K190" s="237">
        <v>0.19214000000000001</v>
      </c>
      <c r="L190" s="237">
        <v>202.44121088428727</v>
      </c>
      <c r="M190" s="237">
        <v>485.04361811764437</v>
      </c>
      <c r="N190" s="237">
        <v>51.000000999999997</v>
      </c>
      <c r="O190" s="238"/>
      <c r="P190" s="238"/>
      <c r="Q190" s="238"/>
      <c r="R190" s="237">
        <v>147.33215059999998</v>
      </c>
      <c r="S190" s="237">
        <v>147.42822059999997</v>
      </c>
      <c r="T190" s="233"/>
      <c r="U190" s="238"/>
      <c r="AB190" s="241"/>
      <c r="AF190" s="238"/>
      <c r="AG190" s="238"/>
      <c r="AH190" s="238"/>
      <c r="AI190" s="238"/>
      <c r="AJ190" s="238"/>
      <c r="AK190" s="238"/>
      <c r="AL190" s="238"/>
    </row>
    <row r="191" spans="1:38" s="240" customFormat="1" ht="38.25" x14ac:dyDescent="0.2">
      <c r="A191" s="233" t="s">
        <v>559</v>
      </c>
      <c r="B191" s="233" t="s">
        <v>608</v>
      </c>
      <c r="C191" s="233" t="s">
        <v>557</v>
      </c>
      <c r="D191" s="233">
        <f t="shared" ref="D191:D193" si="64">ROUND((R191)*10,0)</f>
        <v>1476</v>
      </c>
      <c r="E191" s="233" t="str">
        <f t="shared" si="38"/>
        <v>FS_F2S1:Q_D1476</v>
      </c>
      <c r="F191" s="234" t="s">
        <v>609</v>
      </c>
      <c r="G191" s="235" t="s">
        <v>1001</v>
      </c>
      <c r="H191" s="342">
        <v>200.024</v>
      </c>
      <c r="I191" s="237"/>
      <c r="J191" s="291" t="str">
        <f t="shared" si="35"/>
        <v>FS_F2S1:Q_D1476</v>
      </c>
      <c r="K191" s="237">
        <v>0.4</v>
      </c>
      <c r="L191" s="237">
        <v>202.33994903439543</v>
      </c>
      <c r="M191" s="237">
        <v>485.3218328945141</v>
      </c>
      <c r="N191" s="237">
        <v>51.000000999999997</v>
      </c>
      <c r="O191" s="238"/>
      <c r="P191" s="238"/>
      <c r="Q191" s="238"/>
      <c r="R191" s="237">
        <v>147.62822059999999</v>
      </c>
      <c r="S191" s="237">
        <v>147.82822059999998</v>
      </c>
      <c r="T191" s="233"/>
      <c r="U191" s="238"/>
      <c r="AB191" s="241"/>
      <c r="AF191" s="238"/>
      <c r="AG191" s="238"/>
      <c r="AH191" s="238"/>
      <c r="AI191" s="238"/>
      <c r="AJ191" s="238"/>
      <c r="AK191" s="238"/>
      <c r="AL191" s="238"/>
    </row>
    <row r="192" spans="1:38" s="240" customFormat="1" x14ac:dyDescent="0.2">
      <c r="A192" s="233" t="s">
        <v>559</v>
      </c>
      <c r="B192" s="233" t="s">
        <v>608</v>
      </c>
      <c r="C192" s="233" t="s">
        <v>558</v>
      </c>
      <c r="D192" s="233">
        <f t="shared" si="64"/>
        <v>1476</v>
      </c>
      <c r="E192" s="233" t="str">
        <f t="shared" si="38"/>
        <v>FS_F2S1:S_D1476</v>
      </c>
      <c r="F192" s="234"/>
      <c r="G192" s="241"/>
      <c r="H192" s="342">
        <v>200.024</v>
      </c>
      <c r="I192" s="237"/>
      <c r="J192" s="291" t="str">
        <f t="shared" si="35"/>
        <v>FS_F2S1:S_D1476</v>
      </c>
      <c r="K192" s="237">
        <v>0.4</v>
      </c>
      <c r="L192" s="237"/>
      <c r="M192" s="237"/>
      <c r="N192" s="237"/>
      <c r="O192" s="238"/>
      <c r="P192" s="238"/>
      <c r="Q192" s="238"/>
      <c r="R192" s="237">
        <v>147.62822059999999</v>
      </c>
      <c r="S192" s="237">
        <v>147.82822059999998</v>
      </c>
      <c r="T192" s="233"/>
      <c r="U192" s="238"/>
      <c r="AB192" s="241"/>
      <c r="AF192" s="238"/>
      <c r="AG192" s="238"/>
      <c r="AH192" s="238"/>
      <c r="AI192" s="238"/>
      <c r="AJ192" s="238"/>
      <c r="AK192" s="238"/>
      <c r="AL192" s="238"/>
    </row>
    <row r="193" spans="1:38" s="240" customFormat="1" x14ac:dyDescent="0.2">
      <c r="A193" s="233" t="s">
        <v>559</v>
      </c>
      <c r="B193" s="233" t="s">
        <v>608</v>
      </c>
      <c r="C193" s="233" t="s">
        <v>567</v>
      </c>
      <c r="D193" s="233">
        <f t="shared" si="64"/>
        <v>1476</v>
      </c>
      <c r="E193" s="233" t="str">
        <f t="shared" si="38"/>
        <v>FS_F2S1:OCT_D1476</v>
      </c>
      <c r="F193" s="234"/>
      <c r="G193" s="241"/>
      <c r="H193" s="342">
        <v>200.024</v>
      </c>
      <c r="I193" s="237"/>
      <c r="J193" s="291" t="str">
        <f t="shared" si="35"/>
        <v>FS_F2S1:OCT_D1476</v>
      </c>
      <c r="K193" s="237">
        <v>0.4</v>
      </c>
      <c r="L193" s="237"/>
      <c r="M193" s="237"/>
      <c r="N193" s="237"/>
      <c r="O193" s="238"/>
      <c r="P193" s="238"/>
      <c r="Q193" s="238"/>
      <c r="R193" s="237">
        <v>147.62822059999999</v>
      </c>
      <c r="S193" s="237">
        <v>147.82822059999998</v>
      </c>
      <c r="T193" s="233"/>
      <c r="U193" s="238"/>
      <c r="AB193" s="241"/>
      <c r="AF193" s="238"/>
      <c r="AG193" s="238"/>
      <c r="AH193" s="238"/>
      <c r="AI193" s="238"/>
      <c r="AJ193" s="238"/>
      <c r="AK193" s="238"/>
      <c r="AL193" s="238"/>
    </row>
    <row r="194" spans="1:38" s="240" customFormat="1" x14ac:dyDescent="0.2">
      <c r="A194" s="233"/>
      <c r="B194" s="233" t="s">
        <v>555</v>
      </c>
      <c r="C194" s="233" t="s">
        <v>555</v>
      </c>
      <c r="D194" s="233" t="s">
        <v>563</v>
      </c>
      <c r="E194" s="233" t="str">
        <f t="shared" si="38"/>
        <v/>
      </c>
      <c r="F194" s="234"/>
      <c r="G194" s="241"/>
      <c r="H194" s="342"/>
      <c r="I194" s="237"/>
      <c r="J194" s="291" t="str">
        <f t="shared" si="35"/>
        <v/>
      </c>
      <c r="K194" s="237">
        <v>0.20680000000000001</v>
      </c>
      <c r="L194" s="237">
        <v>202.2361801781885</v>
      </c>
      <c r="M194" s="237">
        <v>485.60693561786422</v>
      </c>
      <c r="N194" s="237">
        <v>51.000000999999997</v>
      </c>
      <c r="O194" s="238"/>
      <c r="P194" s="238"/>
      <c r="Q194" s="238"/>
      <c r="R194" s="237">
        <v>147.93162059999997</v>
      </c>
      <c r="S194" s="237">
        <v>148.03502059999997</v>
      </c>
      <c r="T194" s="233"/>
      <c r="U194" s="238"/>
      <c r="AB194" s="241"/>
      <c r="AF194" s="238"/>
      <c r="AG194" s="238"/>
      <c r="AH194" s="238"/>
      <c r="AI194" s="238"/>
      <c r="AJ194" s="238"/>
      <c r="AK194" s="238"/>
      <c r="AL194" s="238"/>
    </row>
    <row r="195" spans="1:38" s="240" customFormat="1" ht="25.5" x14ac:dyDescent="0.2">
      <c r="A195" s="233" t="s">
        <v>559</v>
      </c>
      <c r="B195" s="233" t="s">
        <v>608</v>
      </c>
      <c r="C195" s="233" t="s">
        <v>557</v>
      </c>
      <c r="D195" s="233">
        <f t="shared" ref="D195" si="65">ROUND((R195)*10,0)</f>
        <v>1484</v>
      </c>
      <c r="E195" s="233" t="str">
        <f t="shared" si="38"/>
        <v>FS_F2S1:Q_D1484</v>
      </c>
      <c r="F195" s="234" t="s">
        <v>610</v>
      </c>
      <c r="G195" s="235" t="s">
        <v>1003</v>
      </c>
      <c r="H195" s="342">
        <v>231.77600000000001</v>
      </c>
      <c r="I195" s="237"/>
      <c r="J195" s="291" t="str">
        <f t="shared" si="35"/>
        <v>FS_F2S1:Q_D1484</v>
      </c>
      <c r="K195" s="237">
        <v>0.7</v>
      </c>
      <c r="L195" s="237">
        <v>202.08110832781202</v>
      </c>
      <c r="M195" s="237">
        <v>486.0329922255338</v>
      </c>
      <c r="N195" s="237">
        <v>51.000000999999997</v>
      </c>
      <c r="O195" s="238"/>
      <c r="P195" s="238"/>
      <c r="Q195" s="238"/>
      <c r="R195" s="237">
        <v>148.38502059999996</v>
      </c>
      <c r="S195" s="237">
        <v>148.73502059999996</v>
      </c>
      <c r="T195" s="233"/>
      <c r="U195" s="238"/>
      <c r="AB195" s="241"/>
      <c r="AF195" s="238"/>
      <c r="AG195" s="238"/>
      <c r="AH195" s="238"/>
      <c r="AI195" s="238"/>
      <c r="AJ195" s="238"/>
      <c r="AK195" s="238"/>
      <c r="AL195" s="238"/>
    </row>
    <row r="196" spans="1:38" s="240" customFormat="1" x14ac:dyDescent="0.2">
      <c r="A196" s="233"/>
      <c r="B196" s="233" t="s">
        <v>555</v>
      </c>
      <c r="C196" s="233" t="s">
        <v>555</v>
      </c>
      <c r="D196" s="233" t="s">
        <v>563</v>
      </c>
      <c r="E196" s="233" t="str">
        <f t="shared" si="38"/>
        <v/>
      </c>
      <c r="F196" s="234"/>
      <c r="G196" s="241"/>
      <c r="H196" s="342"/>
      <c r="I196" s="237"/>
      <c r="J196" s="291" t="str">
        <f t="shared" si="35"/>
        <v/>
      </c>
      <c r="K196" s="237">
        <v>0.21829999999999999</v>
      </c>
      <c r="L196" s="237">
        <v>201.92406986265905</v>
      </c>
      <c r="M196" s="237">
        <v>486.46445206543564</v>
      </c>
      <c r="N196" s="237">
        <v>51.000000999999997</v>
      </c>
      <c r="O196" s="238"/>
      <c r="P196" s="238"/>
      <c r="Q196" s="238"/>
      <c r="R196" s="237">
        <v>148.84417059999996</v>
      </c>
      <c r="S196" s="237">
        <v>148.95332059999996</v>
      </c>
      <c r="T196" s="233"/>
      <c r="U196" s="238"/>
      <c r="AB196" s="241"/>
      <c r="AF196" s="238"/>
      <c r="AG196" s="238"/>
      <c r="AH196" s="238"/>
      <c r="AI196" s="238"/>
      <c r="AJ196" s="238"/>
      <c r="AK196" s="238"/>
      <c r="AL196" s="238"/>
    </row>
    <row r="197" spans="1:38" s="240" customFormat="1" ht="25.5" x14ac:dyDescent="0.2">
      <c r="A197" s="233" t="s">
        <v>559</v>
      </c>
      <c r="B197" s="233" t="s">
        <v>608</v>
      </c>
      <c r="C197" s="233" t="s">
        <v>557</v>
      </c>
      <c r="D197" s="233">
        <f t="shared" ref="D197" si="66">ROUND((R197)*10,0)</f>
        <v>1492</v>
      </c>
      <c r="E197" s="233" t="str">
        <f t="shared" si="38"/>
        <v>FS_F2S1:Q_D1492</v>
      </c>
      <c r="F197" s="234" t="s">
        <v>611</v>
      </c>
      <c r="G197" s="235" t="s">
        <v>1003</v>
      </c>
      <c r="H197" s="342">
        <v>339.72399999999999</v>
      </c>
      <c r="I197" s="237"/>
      <c r="J197" s="291" t="str">
        <f t="shared" si="35"/>
        <v>FS_F2S1:Q_D1492</v>
      </c>
      <c r="K197" s="237">
        <v>0.48599999999999999</v>
      </c>
      <c r="L197" s="237">
        <v>201.80362753334703</v>
      </c>
      <c r="M197" s="237">
        <v>486.79536480118958</v>
      </c>
      <c r="N197" s="237">
        <v>51.000000999999997</v>
      </c>
      <c r="O197" s="238"/>
      <c r="P197" s="238"/>
      <c r="Q197" s="238"/>
      <c r="R197" s="237">
        <v>149.19632059999995</v>
      </c>
      <c r="S197" s="237">
        <v>149.43932059999995</v>
      </c>
      <c r="T197" s="233"/>
      <c r="U197" s="238"/>
      <c r="AB197" s="241"/>
      <c r="AF197" s="238"/>
      <c r="AG197" s="238"/>
      <c r="AH197" s="238"/>
      <c r="AI197" s="238"/>
      <c r="AJ197" s="238"/>
      <c r="AK197" s="238"/>
      <c r="AL197" s="238"/>
    </row>
    <row r="198" spans="1:38" s="240" customFormat="1" x14ac:dyDescent="0.2">
      <c r="A198" s="233"/>
      <c r="B198" s="233" t="s">
        <v>555</v>
      </c>
      <c r="C198" s="233" t="s">
        <v>555</v>
      </c>
      <c r="D198" s="233" t="s">
        <v>563</v>
      </c>
      <c r="E198" s="233" t="str">
        <f t="shared" si="38"/>
        <v/>
      </c>
      <c r="F198" s="234"/>
      <c r="G198" s="241"/>
      <c r="H198" s="236"/>
      <c r="I198" s="237"/>
      <c r="J198" s="291" t="str">
        <f t="shared" si="35"/>
        <v/>
      </c>
      <c r="K198" s="237">
        <v>0.207012</v>
      </c>
      <c r="L198" s="237">
        <v>201.68511556469562</v>
      </c>
      <c r="M198" s="237">
        <v>487.12097391212285</v>
      </c>
      <c r="N198" s="237">
        <v>51.000000999999997</v>
      </c>
      <c r="O198" s="238"/>
      <c r="P198" s="238"/>
      <c r="Q198" s="238"/>
      <c r="R198" s="237">
        <v>149.54282659999993</v>
      </c>
      <c r="S198" s="237">
        <v>149.64633259999994</v>
      </c>
      <c r="T198" s="233"/>
      <c r="U198" s="238"/>
      <c r="AB198" s="241"/>
      <c r="AF198" s="238"/>
      <c r="AG198" s="238"/>
      <c r="AH198" s="238"/>
      <c r="AI198" s="238"/>
      <c r="AJ198" s="238"/>
      <c r="AK198" s="238"/>
      <c r="AL198" s="238"/>
    </row>
    <row r="199" spans="1:38" s="166" customFormat="1" x14ac:dyDescent="0.2">
      <c r="A199" s="177"/>
      <c r="B199" s="177"/>
      <c r="C199" s="177"/>
      <c r="D199" s="177" t="s">
        <v>563</v>
      </c>
      <c r="E199" s="177" t="str">
        <f t="shared" si="38"/>
        <v/>
      </c>
      <c r="F199" s="172"/>
      <c r="G199" s="164"/>
      <c r="H199" s="175"/>
      <c r="I199" s="176"/>
      <c r="J199" s="292" t="str">
        <f t="shared" si="35"/>
        <v/>
      </c>
      <c r="K199" s="176">
        <v>0</v>
      </c>
      <c r="L199" s="176">
        <v>201.64971444659886</v>
      </c>
      <c r="M199" s="176">
        <v>487.21823773045867</v>
      </c>
      <c r="N199" s="176">
        <v>51.000000999999997</v>
      </c>
      <c r="O199" s="165"/>
      <c r="P199" s="165"/>
      <c r="Q199" s="165"/>
      <c r="R199" s="176">
        <v>149.64633259999994</v>
      </c>
      <c r="S199" s="176">
        <v>149.64633259999994</v>
      </c>
      <c r="T199" s="177"/>
      <c r="U199" s="165"/>
      <c r="AB199" s="164"/>
      <c r="AF199" s="165"/>
      <c r="AG199" s="165"/>
      <c r="AH199" s="165"/>
      <c r="AI199" s="165"/>
      <c r="AJ199" s="165"/>
      <c r="AK199" s="165"/>
      <c r="AL199" s="165"/>
    </row>
    <row r="200" spans="1:38" s="166" customFormat="1" x14ac:dyDescent="0.2">
      <c r="A200" s="177"/>
      <c r="B200" s="177"/>
      <c r="C200" s="177"/>
      <c r="D200" s="177"/>
      <c r="E200" s="177" t="str">
        <f t="shared" si="38"/>
        <v/>
      </c>
      <c r="F200" s="172"/>
      <c r="G200" s="164" t="s">
        <v>733</v>
      </c>
      <c r="H200" s="175"/>
      <c r="I200" s="176"/>
      <c r="J200" s="292" t="str">
        <f t="shared" si="35"/>
        <v/>
      </c>
      <c r="K200" s="176">
        <v>0.1</v>
      </c>
      <c r="L200" s="176">
        <v>201.63261344854234</v>
      </c>
      <c r="M200" s="176">
        <v>487.26522235856515</v>
      </c>
      <c r="N200" s="176">
        <v>51.000000999999997</v>
      </c>
      <c r="O200" s="165"/>
      <c r="P200" s="165"/>
      <c r="Q200" s="165"/>
      <c r="R200" s="176">
        <v>149.69633259999992</v>
      </c>
      <c r="S200" s="176">
        <v>149.74633259999993</v>
      </c>
      <c r="T200" s="177"/>
      <c r="U200" s="165"/>
      <c r="AB200" s="164"/>
      <c r="AF200" s="165"/>
      <c r="AG200" s="165"/>
      <c r="AH200" s="165"/>
      <c r="AI200" s="165"/>
      <c r="AJ200" s="165"/>
      <c r="AK200" s="165"/>
      <c r="AL200" s="165"/>
    </row>
    <row r="201" spans="1:38" s="166" customFormat="1" x14ac:dyDescent="0.2">
      <c r="A201" s="177"/>
      <c r="B201" s="177" t="s">
        <v>555</v>
      </c>
      <c r="C201" s="177" t="s">
        <v>555</v>
      </c>
      <c r="D201" s="177" t="s">
        <v>563</v>
      </c>
      <c r="E201" s="177" t="str">
        <f t="shared" si="38"/>
        <v/>
      </c>
      <c r="F201" s="172"/>
      <c r="G201" s="164"/>
      <c r="H201" s="175"/>
      <c r="I201" s="176"/>
      <c r="J201" s="292" t="str">
        <f t="shared" si="35"/>
        <v/>
      </c>
      <c r="K201" s="176">
        <v>0.19334099999999996</v>
      </c>
      <c r="L201" s="176">
        <v>201.58244920983338</v>
      </c>
      <c r="M201" s="176">
        <v>487.403047536499</v>
      </c>
      <c r="N201" s="176">
        <v>51.000000999999997</v>
      </c>
      <c r="O201" s="165"/>
      <c r="P201" s="165"/>
      <c r="Q201" s="165"/>
      <c r="R201" s="176">
        <v>149.84300309999995</v>
      </c>
      <c r="S201" s="176">
        <v>149.93967359999994</v>
      </c>
      <c r="T201" s="177"/>
      <c r="U201" s="165"/>
      <c r="AB201" s="164"/>
      <c r="AF201" s="165"/>
      <c r="AG201" s="165"/>
      <c r="AH201" s="165"/>
      <c r="AI201" s="165"/>
      <c r="AJ201" s="165"/>
      <c r="AK201" s="165"/>
      <c r="AL201" s="165"/>
    </row>
    <row r="202" spans="1:38" s="230" customFormat="1" x14ac:dyDescent="0.2">
      <c r="A202" s="225"/>
      <c r="B202" s="225"/>
      <c r="C202" s="225"/>
      <c r="D202" s="225"/>
      <c r="E202" s="225" t="str">
        <f t="shared" si="38"/>
        <v/>
      </c>
      <c r="F202" s="226"/>
      <c r="G202" s="231"/>
      <c r="H202" s="227"/>
      <c r="I202" s="228"/>
      <c r="J202" s="293" t="str">
        <f t="shared" ref="J202:J265" si="67">IF(ISBLANK(E202),IF(ISBLANK(G202),"",G202),E202)</f>
        <v/>
      </c>
      <c r="K202" s="228">
        <v>0.17885999999999999</v>
      </c>
      <c r="L202" s="228">
        <v>201.51880018167054</v>
      </c>
      <c r="M202" s="228">
        <v>487.57792419475169</v>
      </c>
      <c r="N202" s="228">
        <v>51.000000999999997</v>
      </c>
      <c r="O202" s="229"/>
      <c r="P202" s="229"/>
      <c r="Q202" s="229"/>
      <c r="R202" s="228">
        <v>150.02910259999993</v>
      </c>
      <c r="S202" s="228">
        <v>150.11853259999992</v>
      </c>
      <c r="T202" s="225" t="s">
        <v>735</v>
      </c>
      <c r="U202" s="229"/>
      <c r="AB202" s="231"/>
      <c r="AF202" s="229"/>
      <c r="AG202" s="229"/>
      <c r="AH202" s="229"/>
      <c r="AI202" s="229"/>
      <c r="AJ202" s="229"/>
      <c r="AK202" s="229"/>
      <c r="AL202" s="229"/>
    </row>
    <row r="203" spans="1:38" s="230" customFormat="1" x14ac:dyDescent="0.2">
      <c r="A203" s="225"/>
      <c r="B203" s="225"/>
      <c r="C203" s="225"/>
      <c r="D203" s="225"/>
      <c r="F203" s="226"/>
      <c r="G203" s="231" t="str">
        <f>CONCATENATE("Entrance Point of dipole at D",ROUND(R204*10,0))</f>
        <v>Entrance Point of dipole at D1513</v>
      </c>
      <c r="H203" s="227"/>
      <c r="I203" s="228"/>
      <c r="J203" s="293" t="str">
        <f t="shared" si="67"/>
        <v>Entrance Point of dipole at D1513</v>
      </c>
      <c r="K203" s="228">
        <v>0</v>
      </c>
      <c r="L203" s="228">
        <v>201.48821322586693</v>
      </c>
      <c r="M203" s="228">
        <v>487.66196087147483</v>
      </c>
      <c r="N203" s="228">
        <v>51.000000999999997</v>
      </c>
      <c r="O203" s="229"/>
      <c r="P203" s="229"/>
      <c r="Q203" s="229"/>
      <c r="R203" s="228">
        <v>150.11853259999992</v>
      </c>
      <c r="S203" s="228">
        <v>150.11853259999992</v>
      </c>
      <c r="T203" s="225"/>
      <c r="U203" s="229"/>
      <c r="AB203" s="231"/>
      <c r="AF203" s="229"/>
      <c r="AG203" s="229"/>
      <c r="AH203" s="229"/>
      <c r="AI203" s="229"/>
      <c r="AJ203" s="229"/>
      <c r="AK203" s="229"/>
      <c r="AL203" s="229"/>
    </row>
    <row r="204" spans="1:38" s="230" customFormat="1" x14ac:dyDescent="0.2">
      <c r="A204" s="225" t="s">
        <v>559</v>
      </c>
      <c r="B204" s="225" t="s">
        <v>608</v>
      </c>
      <c r="C204" s="225" t="s">
        <v>550</v>
      </c>
      <c r="D204" s="225">
        <f t="shared" ref="D204" si="68">ROUND((R204)*10,0)</f>
        <v>1513</v>
      </c>
      <c r="E204" s="225" t="str">
        <f t="shared" si="38"/>
        <v>FS_F2S1:DH_D1513</v>
      </c>
      <c r="F204" s="226" t="s">
        <v>612</v>
      </c>
      <c r="G204" s="231" t="s">
        <v>758</v>
      </c>
      <c r="H204" s="227"/>
      <c r="I204" s="228"/>
      <c r="J204" s="293" t="str">
        <f t="shared" si="67"/>
        <v>FS_F2S1:DH_D1513</v>
      </c>
      <c r="K204" s="228">
        <v>2.3961809999999999</v>
      </c>
      <c r="L204" s="228">
        <v>201.068815</v>
      </c>
      <c r="M204" s="228">
        <v>488.81424399999997</v>
      </c>
      <c r="N204" s="228">
        <v>51.000000999999997</v>
      </c>
      <c r="O204" s="229"/>
      <c r="P204" s="229"/>
      <c r="Q204" s="229"/>
      <c r="R204" s="228">
        <v>151.31662399999999</v>
      </c>
      <c r="S204" s="228">
        <v>152.514714</v>
      </c>
      <c r="T204" s="225" t="s">
        <v>613</v>
      </c>
      <c r="U204" s="229"/>
      <c r="AB204" s="231"/>
      <c r="AF204" s="229"/>
      <c r="AG204" s="229"/>
      <c r="AH204" s="229"/>
      <c r="AI204" s="229"/>
      <c r="AJ204" s="229"/>
      <c r="AK204" s="229"/>
      <c r="AL204" s="229"/>
    </row>
    <row r="205" spans="1:38" s="230" customFormat="1" x14ac:dyDescent="0.2">
      <c r="A205" s="225"/>
      <c r="B205" s="225"/>
      <c r="C205" s="225"/>
      <c r="D205" s="225"/>
      <c r="F205" s="226"/>
      <c r="G205" s="231" t="str">
        <f>CONCATENATE("Exit Point of dipole at D",ROUND(R204*10,0))</f>
        <v>Exit Point of dipole at D1513</v>
      </c>
      <c r="H205" s="227"/>
      <c r="I205" s="228"/>
      <c r="J205" s="293" t="str">
        <f t="shared" si="67"/>
        <v>Exit Point of dipole at D1513</v>
      </c>
      <c r="K205" s="228">
        <v>0</v>
      </c>
      <c r="L205" s="228">
        <f>L206-0.5*$K206*(L206-L204)/SQRT(($L206-$L204)^2+($M206-$M204)^2+($N206-$N204)^2)</f>
        <v>201.2817479656272</v>
      </c>
      <c r="M205" s="228">
        <f>M206-0.5*$K206*(M206-M204)/SQRT(($L206-$L204)^2+($M206-$M204)^2+($N206-$N204)^2)</f>
        <v>490.02184902135883</v>
      </c>
      <c r="N205" s="228">
        <f>N206-0.5*$K206*(N206-N204)/SQRT(($L206-$L204)^2+($M206-$M204)^2+($N206-$N204)^2)</f>
        <v>51.000000999999997</v>
      </c>
      <c r="O205" s="229"/>
      <c r="P205" s="229"/>
      <c r="Q205" s="229"/>
      <c r="R205" s="228">
        <f>S205</f>
        <v>152.514714</v>
      </c>
      <c r="S205" s="228">
        <f>S204</f>
        <v>152.514714</v>
      </c>
      <c r="T205" s="225"/>
      <c r="U205" s="229"/>
      <c r="AB205" s="231"/>
      <c r="AF205" s="229"/>
      <c r="AG205" s="229"/>
      <c r="AH205" s="229"/>
      <c r="AI205" s="229"/>
      <c r="AJ205" s="229"/>
      <c r="AK205" s="229"/>
      <c r="AL205" s="229"/>
    </row>
    <row r="206" spans="1:38" s="230" customFormat="1" x14ac:dyDescent="0.2">
      <c r="A206" s="225"/>
      <c r="B206" s="225"/>
      <c r="C206" s="225"/>
      <c r="D206" s="225"/>
      <c r="E206" s="225" t="str">
        <f t="shared" si="38"/>
        <v/>
      </c>
      <c r="F206" s="226"/>
      <c r="G206" s="231"/>
      <c r="H206" s="227"/>
      <c r="I206" s="228"/>
      <c r="J206" s="293" t="str">
        <f t="shared" si="67"/>
        <v/>
      </c>
      <c r="K206" s="228">
        <v>0.18207000000000001</v>
      </c>
      <c r="L206" s="228">
        <v>201.29755599999999</v>
      </c>
      <c r="M206" s="228">
        <v>490.11150099999998</v>
      </c>
      <c r="N206" s="228">
        <v>51.000000999999997</v>
      </c>
      <c r="O206" s="229"/>
      <c r="P206" s="229"/>
      <c r="Q206" s="229"/>
      <c r="R206" s="228">
        <v>152.605749</v>
      </c>
      <c r="S206" s="228">
        <v>152.69678400000001</v>
      </c>
      <c r="T206" s="225" t="s">
        <v>735</v>
      </c>
      <c r="U206" s="229"/>
      <c r="AB206" s="231"/>
      <c r="AF206" s="229"/>
      <c r="AG206" s="229"/>
      <c r="AH206" s="229"/>
      <c r="AI206" s="229"/>
      <c r="AJ206" s="229"/>
      <c r="AK206" s="229"/>
      <c r="AL206" s="229"/>
    </row>
    <row r="207" spans="1:38" s="166" customFormat="1" x14ac:dyDescent="0.2">
      <c r="A207" s="177"/>
      <c r="B207" s="177"/>
      <c r="C207" s="177"/>
      <c r="D207" s="177"/>
      <c r="E207" s="177" t="str">
        <f t="shared" si="38"/>
        <v/>
      </c>
      <c r="F207" s="172"/>
      <c r="G207" s="164"/>
      <c r="H207" s="175"/>
      <c r="I207" s="176"/>
      <c r="J207" s="292" t="str">
        <f t="shared" si="67"/>
        <v/>
      </c>
      <c r="K207" s="176">
        <v>7.7653E-2</v>
      </c>
      <c r="L207" s="176">
        <v>201.32010700000001</v>
      </c>
      <c r="M207" s="176">
        <v>490.23939000000001</v>
      </c>
      <c r="N207" s="176">
        <v>51.000000999999997</v>
      </c>
      <c r="O207" s="165"/>
      <c r="P207" s="165"/>
      <c r="Q207" s="165"/>
      <c r="R207" s="176">
        <v>152.73561100000001</v>
      </c>
      <c r="S207" s="176">
        <v>152.77443700000001</v>
      </c>
      <c r="T207" s="177"/>
      <c r="U207" s="165"/>
      <c r="AB207" s="164"/>
      <c r="AF207" s="165"/>
      <c r="AG207" s="165"/>
      <c r="AH207" s="165"/>
      <c r="AI207" s="165"/>
      <c r="AJ207" s="165"/>
      <c r="AK207" s="165"/>
      <c r="AL207" s="165"/>
    </row>
    <row r="208" spans="1:38" s="166" customFormat="1" x14ac:dyDescent="0.2">
      <c r="A208" s="177" t="s">
        <v>559</v>
      </c>
      <c r="B208" s="177" t="s">
        <v>608</v>
      </c>
      <c r="C208" s="177" t="s">
        <v>548</v>
      </c>
      <c r="D208" s="177">
        <f t="shared" ref="D208" si="69">ROUND((R208)*10,0)</f>
        <v>1528</v>
      </c>
      <c r="E208" s="177" t="str">
        <f t="shared" si="38"/>
        <v>FS_F2S1:GV_D1528</v>
      </c>
      <c r="F208" s="172"/>
      <c r="G208" s="164"/>
      <c r="H208" s="175"/>
      <c r="I208" s="176"/>
      <c r="J208" s="292" t="str">
        <f t="shared" si="67"/>
        <v>FS_F2S1:GV_D1528</v>
      </c>
      <c r="K208" s="176">
        <v>9.9750000000000005E-2</v>
      </c>
      <c r="L208" s="176">
        <v>201.33551</v>
      </c>
      <c r="M208" s="176">
        <v>490.32674300000002</v>
      </c>
      <c r="N208" s="176">
        <v>51.000000999999997</v>
      </c>
      <c r="O208" s="165"/>
      <c r="P208" s="165"/>
      <c r="Q208" s="165"/>
      <c r="R208" s="176">
        <v>152.82431199999999</v>
      </c>
      <c r="S208" s="176">
        <v>152.87418700000001</v>
      </c>
      <c r="T208" s="177"/>
      <c r="U208" s="165"/>
      <c r="AB208" s="164"/>
      <c r="AF208" s="165"/>
      <c r="AG208" s="165"/>
      <c r="AH208" s="165"/>
      <c r="AI208" s="165"/>
      <c r="AJ208" s="165"/>
      <c r="AK208" s="165"/>
      <c r="AL208" s="165"/>
    </row>
    <row r="209" spans="1:38" s="166" customFormat="1" x14ac:dyDescent="0.2">
      <c r="A209" s="177"/>
      <c r="B209" s="177" t="s">
        <v>555</v>
      </c>
      <c r="C209" s="177" t="s">
        <v>555</v>
      </c>
      <c r="D209" s="177" t="s">
        <v>563</v>
      </c>
      <c r="E209" s="177" t="str">
        <f t="shared" si="38"/>
        <v/>
      </c>
      <c r="F209" s="172"/>
      <c r="G209" s="164"/>
      <c r="H209" s="175"/>
      <c r="I209" s="176"/>
      <c r="J209" s="292" t="str">
        <f t="shared" si="67"/>
        <v/>
      </c>
      <c r="K209" s="176">
        <v>0.54052699999999998</v>
      </c>
      <c r="L209" s="176">
        <v>201.39110099999999</v>
      </c>
      <c r="M209" s="176">
        <v>490.64201800000001</v>
      </c>
      <c r="N209" s="176">
        <v>51.000000999999997</v>
      </c>
      <c r="O209" s="165"/>
      <c r="P209" s="165"/>
      <c r="Q209" s="165"/>
      <c r="R209" s="176">
        <v>153.144451</v>
      </c>
      <c r="S209" s="176">
        <v>153.414714</v>
      </c>
      <c r="T209" s="176"/>
      <c r="U209" s="165"/>
      <c r="AB209" s="164"/>
      <c r="AF209" s="165"/>
      <c r="AG209" s="165"/>
      <c r="AH209" s="165"/>
      <c r="AI209" s="165"/>
      <c r="AJ209" s="165"/>
      <c r="AK209" s="165"/>
      <c r="AL209" s="165"/>
    </row>
    <row r="210" spans="1:38" s="241" customFormat="1" x14ac:dyDescent="0.2">
      <c r="A210" s="234"/>
      <c r="B210" s="234"/>
      <c r="C210" s="234"/>
      <c r="D210" s="234"/>
      <c r="E210" s="234" t="str">
        <f t="shared" si="38"/>
        <v/>
      </c>
      <c r="F210" s="234"/>
      <c r="H210" s="249"/>
      <c r="I210" s="250"/>
      <c r="J210" s="291" t="str">
        <f t="shared" si="67"/>
        <v/>
      </c>
      <c r="K210" s="237">
        <v>0.17625199999999999</v>
      </c>
      <c r="L210" s="237">
        <v>201.45333500000001</v>
      </c>
      <c r="M210" s="237">
        <v>490.99496299999998</v>
      </c>
      <c r="N210" s="237">
        <v>51.000000999999997</v>
      </c>
      <c r="O210" s="238"/>
      <c r="P210" s="238"/>
      <c r="Q210" s="238"/>
      <c r="R210" s="237">
        <v>153.50283999999999</v>
      </c>
      <c r="S210" s="237">
        <v>153.59096600000001</v>
      </c>
      <c r="T210" s="233"/>
      <c r="U210" s="251"/>
      <c r="AF210" s="251"/>
      <c r="AG210" s="251"/>
      <c r="AH210" s="251"/>
      <c r="AI210" s="251"/>
      <c r="AJ210" s="251"/>
      <c r="AK210" s="251"/>
      <c r="AL210" s="251"/>
    </row>
    <row r="211" spans="1:38" s="240" customFormat="1" ht="38.25" x14ac:dyDescent="0.2">
      <c r="A211" s="233" t="s">
        <v>559</v>
      </c>
      <c r="B211" s="233" t="s">
        <v>608</v>
      </c>
      <c r="C211" s="233" t="s">
        <v>557</v>
      </c>
      <c r="D211" s="233">
        <f t="shared" ref="D211:D213" si="70">ROUND((R211)*10,0)</f>
        <v>1538</v>
      </c>
      <c r="E211" s="233" t="str">
        <f t="shared" si="38"/>
        <v>FS_F2S1:Q_D1538</v>
      </c>
      <c r="F211" s="234" t="s">
        <v>609</v>
      </c>
      <c r="G211" s="235" t="s">
        <v>1001</v>
      </c>
      <c r="H211" s="342">
        <v>200.024</v>
      </c>
      <c r="I211" s="237"/>
      <c r="J211" s="291" t="str">
        <f t="shared" si="67"/>
        <v>FS_F2S1:Q_D1538</v>
      </c>
      <c r="K211" s="237">
        <v>0.4</v>
      </c>
      <c r="L211" s="237">
        <v>201.503367</v>
      </c>
      <c r="M211" s="237">
        <v>491.27871199999998</v>
      </c>
      <c r="N211" s="237">
        <v>51.000000999999997</v>
      </c>
      <c r="O211" s="238"/>
      <c r="P211" s="238"/>
      <c r="Q211" s="238"/>
      <c r="R211" s="237">
        <v>153.790966</v>
      </c>
      <c r="S211" s="237">
        <v>153.99096599999999</v>
      </c>
      <c r="T211" s="233"/>
      <c r="U211" s="238"/>
      <c r="AB211" s="241"/>
      <c r="AF211" s="238"/>
      <c r="AG211" s="238"/>
      <c r="AH211" s="238"/>
      <c r="AI211" s="238"/>
      <c r="AJ211" s="238"/>
      <c r="AK211" s="238"/>
      <c r="AL211" s="238"/>
    </row>
    <row r="212" spans="1:38" s="240" customFormat="1" x14ac:dyDescent="0.2">
      <c r="A212" s="233" t="s">
        <v>559</v>
      </c>
      <c r="B212" s="233" t="s">
        <v>608</v>
      </c>
      <c r="C212" s="233" t="s">
        <v>558</v>
      </c>
      <c r="D212" s="233">
        <f t="shared" si="70"/>
        <v>1538</v>
      </c>
      <c r="E212" s="233" t="str">
        <f t="shared" si="38"/>
        <v>FS_F2S1:S_D1538</v>
      </c>
      <c r="F212" s="234"/>
      <c r="G212" s="241"/>
      <c r="H212" s="342">
        <v>200.024</v>
      </c>
      <c r="I212" s="237"/>
      <c r="J212" s="291" t="str">
        <f t="shared" si="67"/>
        <v>FS_F2S1:S_D1538</v>
      </c>
      <c r="K212" s="237">
        <v>0.4</v>
      </c>
      <c r="L212" s="237"/>
      <c r="M212" s="237"/>
      <c r="N212" s="237"/>
      <c r="O212" s="238"/>
      <c r="P212" s="238"/>
      <c r="Q212" s="238"/>
      <c r="R212" s="237">
        <v>153.790966</v>
      </c>
      <c r="S212" s="237">
        <v>153.99096599999999</v>
      </c>
      <c r="T212" s="233"/>
      <c r="U212" s="238"/>
      <c r="AB212" s="241"/>
      <c r="AF212" s="238"/>
      <c r="AG212" s="238"/>
      <c r="AH212" s="238"/>
      <c r="AI212" s="238"/>
      <c r="AJ212" s="238"/>
      <c r="AK212" s="238"/>
      <c r="AL212" s="238"/>
    </row>
    <row r="213" spans="1:38" s="240" customFormat="1" x14ac:dyDescent="0.2">
      <c r="A213" s="233" t="s">
        <v>559</v>
      </c>
      <c r="B213" s="233" t="s">
        <v>608</v>
      </c>
      <c r="C213" s="233" t="s">
        <v>567</v>
      </c>
      <c r="D213" s="233">
        <f t="shared" si="70"/>
        <v>1538</v>
      </c>
      <c r="E213" s="233" t="str">
        <f t="shared" si="38"/>
        <v>FS_F2S1:OCT_D1538</v>
      </c>
      <c r="F213" s="234"/>
      <c r="G213" s="241"/>
      <c r="H213" s="342">
        <v>200.024</v>
      </c>
      <c r="I213" s="237"/>
      <c r="J213" s="291" t="str">
        <f t="shared" si="67"/>
        <v>FS_F2S1:OCT_D1538</v>
      </c>
      <c r="K213" s="237">
        <v>0.4</v>
      </c>
      <c r="L213" s="237"/>
      <c r="M213" s="237"/>
      <c r="N213" s="237"/>
      <c r="O213" s="238"/>
      <c r="P213" s="238"/>
      <c r="Q213" s="238"/>
      <c r="R213" s="237">
        <v>153.790966</v>
      </c>
      <c r="S213" s="237">
        <v>153.99096599999999</v>
      </c>
      <c r="T213" s="233"/>
      <c r="U213" s="238"/>
      <c r="AB213" s="241"/>
      <c r="AF213" s="238"/>
      <c r="AG213" s="238"/>
      <c r="AH213" s="238"/>
      <c r="AI213" s="238"/>
      <c r="AJ213" s="238"/>
      <c r="AK213" s="238"/>
      <c r="AL213" s="238"/>
    </row>
    <row r="214" spans="1:38" s="240" customFormat="1" x14ac:dyDescent="0.2">
      <c r="A214" s="233"/>
      <c r="B214" s="233" t="s">
        <v>555</v>
      </c>
      <c r="C214" s="233" t="s">
        <v>555</v>
      </c>
      <c r="D214" s="233" t="s">
        <v>563</v>
      </c>
      <c r="E214" s="233" t="str">
        <f t="shared" si="38"/>
        <v/>
      </c>
      <c r="F214" s="234"/>
      <c r="G214" s="241"/>
      <c r="H214" s="342"/>
      <c r="I214" s="237"/>
      <c r="J214" s="291" t="str">
        <f t="shared" si="67"/>
        <v/>
      </c>
      <c r="K214" s="237">
        <v>0.1618</v>
      </c>
      <c r="L214" s="237">
        <v>201.552145</v>
      </c>
      <c r="M214" s="237">
        <v>491.55534399999999</v>
      </c>
      <c r="N214" s="237">
        <v>51.000000999999997</v>
      </c>
      <c r="O214" s="238"/>
      <c r="P214" s="238"/>
      <c r="Q214" s="238"/>
      <c r="R214" s="237">
        <v>154.071866</v>
      </c>
      <c r="S214" s="237">
        <v>154.15276600000001</v>
      </c>
      <c r="T214" s="233"/>
      <c r="U214" s="238"/>
      <c r="AB214" s="241"/>
      <c r="AF214" s="238"/>
      <c r="AG214" s="238"/>
      <c r="AH214" s="238"/>
      <c r="AI214" s="238"/>
      <c r="AJ214" s="238"/>
      <c r="AK214" s="238"/>
      <c r="AL214" s="238"/>
    </row>
    <row r="215" spans="1:38" s="240" customFormat="1" ht="38.25" x14ac:dyDescent="0.2">
      <c r="A215" s="233" t="s">
        <v>559</v>
      </c>
      <c r="B215" s="233" t="s">
        <v>608</v>
      </c>
      <c r="C215" s="233" t="s">
        <v>557</v>
      </c>
      <c r="D215" s="233">
        <f t="shared" ref="D215:D217" si="71">ROUND((R215)*10,0)</f>
        <v>1545</v>
      </c>
      <c r="E215" s="233" t="str">
        <f t="shared" si="38"/>
        <v>FS_F2S1:Q_D1545</v>
      </c>
      <c r="F215" s="234" t="s">
        <v>614</v>
      </c>
      <c r="G215" s="235" t="s">
        <v>1001</v>
      </c>
      <c r="H215" s="342">
        <v>200.024</v>
      </c>
      <c r="I215" s="237"/>
      <c r="J215" s="291" t="str">
        <f t="shared" si="67"/>
        <v>FS_F2S1:Q_D1545</v>
      </c>
      <c r="K215" s="237">
        <v>0.79</v>
      </c>
      <c r="L215" s="237">
        <v>201.634784</v>
      </c>
      <c r="M215" s="237">
        <v>492.02401400000002</v>
      </c>
      <c r="N215" s="237">
        <v>51.000000999999997</v>
      </c>
      <c r="O215" s="238"/>
      <c r="P215" s="238"/>
      <c r="Q215" s="238"/>
      <c r="R215" s="237">
        <v>154.547766</v>
      </c>
      <c r="S215" s="237">
        <v>154.94276600000001</v>
      </c>
      <c r="T215" s="233"/>
      <c r="U215" s="238"/>
      <c r="AB215" s="241"/>
      <c r="AF215" s="238"/>
      <c r="AG215" s="238"/>
      <c r="AH215" s="238"/>
      <c r="AI215" s="238"/>
      <c r="AJ215" s="238"/>
      <c r="AK215" s="238"/>
      <c r="AL215" s="238"/>
    </row>
    <row r="216" spans="1:38" s="240" customFormat="1" x14ac:dyDescent="0.2">
      <c r="A216" s="233" t="s">
        <v>559</v>
      </c>
      <c r="B216" s="233" t="s">
        <v>608</v>
      </c>
      <c r="C216" s="233" t="s">
        <v>558</v>
      </c>
      <c r="D216" s="233">
        <f t="shared" si="71"/>
        <v>1545</v>
      </c>
      <c r="E216" s="233" t="str">
        <f t="shared" si="38"/>
        <v>FS_F2S1:S_D1545</v>
      </c>
      <c r="F216" s="234"/>
      <c r="G216" s="241"/>
      <c r="H216" s="342">
        <v>200.024</v>
      </c>
      <c r="I216" s="237"/>
      <c r="J216" s="291" t="str">
        <f t="shared" si="67"/>
        <v>FS_F2S1:S_D1545</v>
      </c>
      <c r="K216" s="237">
        <v>0.79</v>
      </c>
      <c r="L216" s="237"/>
      <c r="M216" s="237"/>
      <c r="N216" s="237"/>
      <c r="O216" s="238"/>
      <c r="P216" s="238"/>
      <c r="Q216" s="238"/>
      <c r="R216" s="237">
        <v>154.547766</v>
      </c>
      <c r="S216" s="237">
        <v>154.94276600000001</v>
      </c>
      <c r="T216" s="233"/>
      <c r="U216" s="238"/>
      <c r="AB216" s="241"/>
      <c r="AF216" s="238"/>
      <c r="AG216" s="238"/>
      <c r="AH216" s="238"/>
      <c r="AI216" s="238"/>
      <c r="AJ216" s="238"/>
      <c r="AK216" s="238"/>
      <c r="AL216" s="238"/>
    </row>
    <row r="217" spans="1:38" s="240" customFormat="1" x14ac:dyDescent="0.2">
      <c r="A217" s="233" t="s">
        <v>559</v>
      </c>
      <c r="B217" s="233" t="s">
        <v>608</v>
      </c>
      <c r="C217" s="233" t="s">
        <v>567</v>
      </c>
      <c r="D217" s="233">
        <f t="shared" si="71"/>
        <v>1545</v>
      </c>
      <c r="E217" s="233" t="str">
        <f t="shared" si="38"/>
        <v>FS_F2S1:OCT_D1545</v>
      </c>
      <c r="F217" s="234"/>
      <c r="G217" s="241"/>
      <c r="H217" s="342">
        <v>200.024</v>
      </c>
      <c r="I217" s="237"/>
      <c r="J217" s="291" t="str">
        <f t="shared" si="67"/>
        <v>FS_F2S1:OCT_D1545</v>
      </c>
      <c r="K217" s="237">
        <v>0.79</v>
      </c>
      <c r="L217" s="237"/>
      <c r="M217" s="237"/>
      <c r="N217" s="237"/>
      <c r="O217" s="238"/>
      <c r="P217" s="238"/>
      <c r="Q217" s="238"/>
      <c r="R217" s="237">
        <v>154.547766</v>
      </c>
      <c r="S217" s="237">
        <v>154.94276600000001</v>
      </c>
      <c r="T217" s="233"/>
      <c r="U217" s="238"/>
      <c r="AB217" s="241"/>
      <c r="AF217" s="238"/>
      <c r="AG217" s="238"/>
      <c r="AH217" s="238"/>
      <c r="AI217" s="238"/>
      <c r="AJ217" s="238"/>
      <c r="AK217" s="238"/>
      <c r="AL217" s="238"/>
    </row>
    <row r="218" spans="1:38" s="240" customFormat="1" x14ac:dyDescent="0.2">
      <c r="A218" s="233"/>
      <c r="B218" s="233" t="s">
        <v>555</v>
      </c>
      <c r="C218" s="233" t="s">
        <v>555</v>
      </c>
      <c r="D218" s="233" t="s">
        <v>563</v>
      </c>
      <c r="E218" s="233" t="str">
        <f t="shared" si="38"/>
        <v/>
      </c>
      <c r="F218" s="234"/>
      <c r="G218" s="241"/>
      <c r="H218" s="342"/>
      <c r="I218" s="237"/>
      <c r="J218" s="291" t="str">
        <f t="shared" si="67"/>
        <v/>
      </c>
      <c r="K218" s="237">
        <v>0.1618</v>
      </c>
      <c r="L218" s="237">
        <v>201.717423</v>
      </c>
      <c r="M218" s="237">
        <v>492.492684</v>
      </c>
      <c r="N218" s="237">
        <v>51.000000999999997</v>
      </c>
      <c r="O218" s="238"/>
      <c r="P218" s="238"/>
      <c r="Q218" s="238"/>
      <c r="R218" s="237">
        <v>155.02366599999999</v>
      </c>
      <c r="S218" s="237">
        <v>155.10456600000001</v>
      </c>
      <c r="T218" s="233"/>
      <c r="U218" s="238"/>
      <c r="AB218" s="241"/>
      <c r="AF218" s="238"/>
      <c r="AG218" s="238"/>
      <c r="AH218" s="238"/>
      <c r="AI218" s="238"/>
      <c r="AJ218" s="238"/>
      <c r="AK218" s="238"/>
      <c r="AL218" s="238"/>
    </row>
    <row r="219" spans="1:38" s="240" customFormat="1" ht="38.25" x14ac:dyDescent="0.2">
      <c r="A219" s="233" t="s">
        <v>559</v>
      </c>
      <c r="B219" s="233" t="s">
        <v>608</v>
      </c>
      <c r="C219" s="233" t="s">
        <v>557</v>
      </c>
      <c r="D219" s="233">
        <f t="shared" ref="D219:D221" si="72">ROUND((R219)*10,0)</f>
        <v>1553</v>
      </c>
      <c r="E219" s="233" t="str">
        <f t="shared" si="38"/>
        <v>FS_F2S1:Q_D1553</v>
      </c>
      <c r="F219" s="234" t="s">
        <v>609</v>
      </c>
      <c r="G219" s="235" t="s">
        <v>1001</v>
      </c>
      <c r="H219" s="342">
        <v>200.024</v>
      </c>
      <c r="I219" s="237"/>
      <c r="J219" s="291" t="str">
        <f t="shared" si="67"/>
        <v>FS_F2S1:Q_D1553</v>
      </c>
      <c r="K219" s="237">
        <v>0.4</v>
      </c>
      <c r="L219" s="237">
        <v>201.766201</v>
      </c>
      <c r="M219" s="237">
        <v>492.769317</v>
      </c>
      <c r="N219" s="237">
        <v>51.000000999999997</v>
      </c>
      <c r="O219" s="238"/>
      <c r="P219" s="238"/>
      <c r="Q219" s="238"/>
      <c r="R219" s="237">
        <v>155.30456599999999</v>
      </c>
      <c r="S219" s="237">
        <v>155.50456600000001</v>
      </c>
      <c r="T219" s="233"/>
      <c r="U219" s="238"/>
      <c r="AB219" s="241"/>
      <c r="AF219" s="238"/>
      <c r="AG219" s="238"/>
      <c r="AH219" s="238"/>
      <c r="AI219" s="238"/>
      <c r="AJ219" s="238"/>
      <c r="AK219" s="238"/>
      <c r="AL219" s="238"/>
    </row>
    <row r="220" spans="1:38" s="240" customFormat="1" x14ac:dyDescent="0.2">
      <c r="A220" s="233" t="s">
        <v>559</v>
      </c>
      <c r="B220" s="233" t="s">
        <v>608</v>
      </c>
      <c r="C220" s="233" t="s">
        <v>558</v>
      </c>
      <c r="D220" s="233">
        <f t="shared" si="72"/>
        <v>1553</v>
      </c>
      <c r="E220" s="233" t="str">
        <f t="shared" si="38"/>
        <v>FS_F2S1:S_D1553</v>
      </c>
      <c r="F220" s="234"/>
      <c r="G220" s="241"/>
      <c r="H220" s="342">
        <v>200.024</v>
      </c>
      <c r="I220" s="237"/>
      <c r="J220" s="291" t="str">
        <f t="shared" si="67"/>
        <v>FS_F2S1:S_D1553</v>
      </c>
      <c r="K220" s="237">
        <v>0.4</v>
      </c>
      <c r="L220" s="237"/>
      <c r="M220" s="237"/>
      <c r="N220" s="237"/>
      <c r="O220" s="238"/>
      <c r="P220" s="238"/>
      <c r="Q220" s="238"/>
      <c r="R220" s="237">
        <v>155.30456599999999</v>
      </c>
      <c r="S220" s="237">
        <v>155.50456600000001</v>
      </c>
      <c r="T220" s="233"/>
      <c r="U220" s="238"/>
      <c r="AB220" s="241"/>
      <c r="AF220" s="238"/>
      <c r="AG220" s="238"/>
      <c r="AH220" s="238"/>
      <c r="AI220" s="238"/>
      <c r="AJ220" s="238"/>
      <c r="AK220" s="238"/>
      <c r="AL220" s="238"/>
    </row>
    <row r="221" spans="1:38" s="240" customFormat="1" x14ac:dyDescent="0.2">
      <c r="A221" s="233" t="s">
        <v>559</v>
      </c>
      <c r="B221" s="233" t="s">
        <v>608</v>
      </c>
      <c r="C221" s="233" t="s">
        <v>567</v>
      </c>
      <c r="D221" s="233">
        <f t="shared" si="72"/>
        <v>1553</v>
      </c>
      <c r="E221" s="233" t="str">
        <f t="shared" si="38"/>
        <v>FS_F2S1:OCT_D1553</v>
      </c>
      <c r="F221" s="234"/>
      <c r="G221" s="241"/>
      <c r="H221" s="342">
        <v>200.024</v>
      </c>
      <c r="I221" s="237"/>
      <c r="J221" s="291" t="str">
        <f t="shared" si="67"/>
        <v>FS_F2S1:OCT_D1553</v>
      </c>
      <c r="K221" s="237">
        <v>0.4</v>
      </c>
      <c r="L221" s="237"/>
      <c r="M221" s="237"/>
      <c r="N221" s="237"/>
      <c r="O221" s="238"/>
      <c r="P221" s="238"/>
      <c r="Q221" s="238"/>
      <c r="R221" s="237">
        <v>155.30456599999999</v>
      </c>
      <c r="S221" s="237">
        <v>155.50456600000001</v>
      </c>
      <c r="T221" s="233"/>
      <c r="U221" s="238"/>
      <c r="AB221" s="241"/>
      <c r="AF221" s="238"/>
      <c r="AG221" s="238"/>
      <c r="AH221" s="238"/>
      <c r="AI221" s="238"/>
      <c r="AJ221" s="238"/>
      <c r="AK221" s="238"/>
      <c r="AL221" s="238"/>
    </row>
    <row r="222" spans="1:38" s="240" customFormat="1" x14ac:dyDescent="0.2">
      <c r="A222" s="233"/>
      <c r="B222" s="233" t="s">
        <v>555</v>
      </c>
      <c r="C222" s="233" t="s">
        <v>555</v>
      </c>
      <c r="D222" s="233" t="s">
        <v>563</v>
      </c>
      <c r="E222" s="233" t="str">
        <f t="shared" ref="E222:E287" si="73">IF(OR(ISBLANK(A222),ISBLANK(B222),ISBLANK(C222),ISBLANK(D222)),"",CONCATENATE(A222,"_",B222,":",C222,"_D",D222))</f>
        <v/>
      </c>
      <c r="F222" s="234"/>
      <c r="G222" s="241"/>
      <c r="H222" s="236"/>
      <c r="I222" s="237"/>
      <c r="J222" s="291" t="str">
        <f t="shared" si="67"/>
        <v/>
      </c>
      <c r="K222" s="237">
        <v>0.176262</v>
      </c>
      <c r="L222" s="237">
        <v>201.81623500000001</v>
      </c>
      <c r="M222" s="237">
        <v>493.05306999999999</v>
      </c>
      <c r="N222" s="237">
        <v>51.000000999999997</v>
      </c>
      <c r="O222" s="238"/>
      <c r="P222" s="238"/>
      <c r="Q222" s="238"/>
      <c r="R222" s="237">
        <v>155.59269699999999</v>
      </c>
      <c r="S222" s="237">
        <v>155.68082799999999</v>
      </c>
      <c r="T222" s="233"/>
      <c r="U222" s="238"/>
      <c r="AB222" s="241"/>
      <c r="AF222" s="238"/>
      <c r="AG222" s="238"/>
      <c r="AH222" s="238"/>
      <c r="AI222" s="238"/>
      <c r="AJ222" s="238"/>
      <c r="AK222" s="238"/>
      <c r="AL222" s="238"/>
    </row>
    <row r="223" spans="1:38" s="166" customFormat="1" x14ac:dyDescent="0.2">
      <c r="A223" s="177"/>
      <c r="B223" s="177" t="s">
        <v>555</v>
      </c>
      <c r="C223" s="177" t="s">
        <v>555</v>
      </c>
      <c r="D223" s="177" t="s">
        <v>563</v>
      </c>
      <c r="E223" s="177" t="str">
        <f t="shared" si="73"/>
        <v/>
      </c>
      <c r="F223" s="172"/>
      <c r="G223" s="164"/>
      <c r="H223" s="175"/>
      <c r="I223" s="176"/>
      <c r="J223" s="292" t="str">
        <f t="shared" si="67"/>
        <v/>
      </c>
      <c r="K223" s="176">
        <v>0.35200500000000001</v>
      </c>
      <c r="L223" s="176">
        <v>201.862101</v>
      </c>
      <c r="M223" s="176">
        <v>493.31319100000002</v>
      </c>
      <c r="N223" s="176">
        <v>51.000000999999997</v>
      </c>
      <c r="O223" s="165"/>
      <c r="P223" s="165"/>
      <c r="Q223" s="165"/>
      <c r="R223" s="176">
        <v>155.856831</v>
      </c>
      <c r="S223" s="176">
        <v>156.03283300000001</v>
      </c>
      <c r="T223" s="177"/>
      <c r="U223" s="165"/>
      <c r="AB223" s="164"/>
      <c r="AF223" s="165"/>
      <c r="AG223" s="165"/>
      <c r="AH223" s="165"/>
      <c r="AI223" s="165"/>
      <c r="AJ223" s="165"/>
      <c r="AK223" s="165"/>
      <c r="AL223" s="165"/>
    </row>
    <row r="224" spans="1:38" s="223" customFormat="1" x14ac:dyDescent="0.2">
      <c r="A224" s="218"/>
      <c r="B224" s="218"/>
      <c r="C224" s="218"/>
      <c r="D224" s="218" t="s">
        <v>563</v>
      </c>
      <c r="E224" s="218" t="str">
        <f t="shared" si="73"/>
        <v/>
      </c>
      <c r="F224" s="219"/>
      <c r="G224" s="224"/>
      <c r="H224" s="220"/>
      <c r="I224" s="221"/>
      <c r="J224" s="295" t="str">
        <f t="shared" si="67"/>
        <v/>
      </c>
      <c r="K224" s="221">
        <v>0.19764999999999999</v>
      </c>
      <c r="L224" s="221">
        <v>201.90982399999999</v>
      </c>
      <c r="M224" s="221">
        <v>493.583843</v>
      </c>
      <c r="N224" s="221">
        <v>51.000000999999997</v>
      </c>
      <c r="O224" s="222"/>
      <c r="P224" s="222"/>
      <c r="Q224" s="222"/>
      <c r="R224" s="221">
        <v>156.13165799999999</v>
      </c>
      <c r="S224" s="221">
        <v>156.23048299999999</v>
      </c>
      <c r="T224" s="218"/>
      <c r="U224" s="222"/>
      <c r="AB224" s="224"/>
      <c r="AF224" s="222"/>
      <c r="AG224" s="222"/>
      <c r="AH224" s="222"/>
      <c r="AI224" s="222"/>
      <c r="AJ224" s="222"/>
      <c r="AK224" s="222"/>
      <c r="AL224" s="222"/>
    </row>
    <row r="225" spans="1:38" s="223" customFormat="1" x14ac:dyDescent="0.2">
      <c r="A225" s="218" t="s">
        <v>559</v>
      </c>
      <c r="B225" s="218" t="s">
        <v>608</v>
      </c>
      <c r="C225" s="218" t="s">
        <v>551</v>
      </c>
      <c r="D225" s="218">
        <f t="shared" ref="D225" si="74">ROUND((R225)*10,0)</f>
        <v>1563</v>
      </c>
      <c r="E225" s="218" t="str">
        <f t="shared" si="73"/>
        <v>FS_F2S1:VD_D1563</v>
      </c>
      <c r="F225" s="219" t="s">
        <v>616</v>
      </c>
      <c r="G225" s="224" t="s">
        <v>584</v>
      </c>
      <c r="H225" s="220"/>
      <c r="I225" s="360"/>
      <c r="J225" s="295" t="str">
        <f t="shared" si="67"/>
        <v>FS_F2S1:VD_D1563</v>
      </c>
      <c r="K225" s="221">
        <v>0.1</v>
      </c>
      <c r="L225" s="221">
        <v>201.935667</v>
      </c>
      <c r="M225" s="221">
        <v>493.73040700000001</v>
      </c>
      <c r="N225" s="221">
        <v>51.000000999999997</v>
      </c>
      <c r="O225" s="361"/>
      <c r="P225" s="361"/>
      <c r="Q225" s="361"/>
      <c r="R225" s="221">
        <f>S225-K225/2</f>
        <v>156.28048299999998</v>
      </c>
      <c r="S225" s="221">
        <f>S224+K225</f>
        <v>156.33048299999999</v>
      </c>
      <c r="T225" s="218" t="s">
        <v>615</v>
      </c>
      <c r="U225" s="222"/>
      <c r="AB225" s="224"/>
      <c r="AF225" s="222"/>
      <c r="AG225" s="222"/>
      <c r="AH225" s="222"/>
      <c r="AI225" s="222"/>
      <c r="AJ225" s="222"/>
      <c r="AK225" s="222"/>
      <c r="AL225" s="222"/>
    </row>
    <row r="226" spans="1:38" s="223" customFormat="1" x14ac:dyDescent="0.2">
      <c r="A226" s="218"/>
      <c r="B226" s="218"/>
      <c r="C226" s="218"/>
      <c r="D226" s="218" t="s">
        <v>563</v>
      </c>
      <c r="E226" s="218" t="str">
        <f t="shared" si="73"/>
        <v/>
      </c>
      <c r="F226" s="219"/>
      <c r="G226" s="224"/>
      <c r="H226" s="220"/>
      <c r="I226" s="360"/>
      <c r="J226" s="295" t="str">
        <f t="shared" si="67"/>
        <v/>
      </c>
      <c r="K226" s="221">
        <v>0.19764999999999999</v>
      </c>
      <c r="L226" s="221">
        <v>201.961511</v>
      </c>
      <c r="M226" s="221">
        <v>493.87697100000003</v>
      </c>
      <c r="N226" s="221">
        <v>51.000000999999997</v>
      </c>
      <c r="O226" s="361"/>
      <c r="P226" s="361"/>
      <c r="Q226" s="361"/>
      <c r="R226" s="221">
        <v>156.42930799999999</v>
      </c>
      <c r="S226" s="221">
        <v>156.528133</v>
      </c>
      <c r="T226" s="218"/>
      <c r="U226" s="222"/>
      <c r="AB226" s="224"/>
      <c r="AF226" s="222"/>
      <c r="AG226" s="222"/>
      <c r="AH226" s="222"/>
      <c r="AI226" s="222"/>
      <c r="AJ226" s="222"/>
      <c r="AK226" s="222"/>
      <c r="AL226" s="222"/>
    </row>
    <row r="227" spans="1:38" s="166" customFormat="1" x14ac:dyDescent="0.2">
      <c r="A227" s="177"/>
      <c r="B227" s="177" t="s">
        <v>555</v>
      </c>
      <c r="C227" s="177" t="s">
        <v>555</v>
      </c>
      <c r="D227" s="177" t="s">
        <v>563</v>
      </c>
      <c r="E227" s="177" t="str">
        <f t="shared" si="73"/>
        <v/>
      </c>
      <c r="F227" s="172"/>
      <c r="G227" s="164"/>
      <c r="H227" s="175"/>
      <c r="I227" s="176"/>
      <c r="J227" s="292" t="str">
        <f t="shared" si="67"/>
        <v/>
      </c>
      <c r="K227" s="176">
        <v>0.35200500000000001</v>
      </c>
      <c r="L227" s="176">
        <v>202.00923399999999</v>
      </c>
      <c r="M227" s="176">
        <v>494.14762400000001</v>
      </c>
      <c r="N227" s="176">
        <v>51.000000999999997</v>
      </c>
      <c r="O227" s="165"/>
      <c r="P227" s="165"/>
      <c r="Q227" s="165"/>
      <c r="R227" s="176">
        <v>156.70413600000001</v>
      </c>
      <c r="S227" s="176">
        <v>156.88013799999999</v>
      </c>
      <c r="T227" s="177"/>
      <c r="U227" s="165"/>
      <c r="V227" s="165"/>
      <c r="AB227" s="164"/>
      <c r="AF227" s="165"/>
      <c r="AG227" s="165"/>
      <c r="AH227" s="165"/>
      <c r="AI227" s="165"/>
      <c r="AJ227" s="165"/>
      <c r="AK227" s="165"/>
      <c r="AL227" s="165"/>
    </row>
    <row r="228" spans="1:38" s="240" customFormat="1" x14ac:dyDescent="0.2">
      <c r="A228" s="233"/>
      <c r="B228" s="233" t="s">
        <v>555</v>
      </c>
      <c r="C228" s="233" t="s">
        <v>555</v>
      </c>
      <c r="D228" s="233" t="s">
        <v>563</v>
      </c>
      <c r="E228" s="233" t="str">
        <f t="shared" si="73"/>
        <v/>
      </c>
      <c r="F228" s="234"/>
      <c r="G228" s="241"/>
      <c r="H228" s="236"/>
      <c r="I228" s="237"/>
      <c r="J228" s="291" t="str">
        <f t="shared" si="67"/>
        <v/>
      </c>
      <c r="K228" s="237">
        <v>0.17625199999999999</v>
      </c>
      <c r="L228" s="237">
        <v>202.05509900000001</v>
      </c>
      <c r="M228" s="237">
        <v>494.40773999999999</v>
      </c>
      <c r="N228" s="237">
        <v>51.000000999999997</v>
      </c>
      <c r="O228" s="238"/>
      <c r="P228" s="238"/>
      <c r="Q228" s="238"/>
      <c r="R228" s="237">
        <v>156.968264</v>
      </c>
      <c r="S228" s="237">
        <v>157.05638999999999</v>
      </c>
      <c r="T228" s="233"/>
      <c r="U228" s="238"/>
      <c r="V228" s="238"/>
      <c r="AB228" s="241"/>
      <c r="AF228" s="238"/>
      <c r="AG228" s="238"/>
      <c r="AH228" s="238"/>
      <c r="AI228" s="238"/>
      <c r="AJ228" s="238"/>
      <c r="AK228" s="238"/>
      <c r="AL228" s="238"/>
    </row>
    <row r="229" spans="1:38" s="240" customFormat="1" ht="38.25" x14ac:dyDescent="0.2">
      <c r="A229" s="233" t="s">
        <v>559</v>
      </c>
      <c r="B229" s="233" t="s">
        <v>617</v>
      </c>
      <c r="C229" s="233" t="s">
        <v>557</v>
      </c>
      <c r="D229" s="233">
        <f t="shared" ref="D229:D231" si="75">ROUND((R229)*10,0)</f>
        <v>1573</v>
      </c>
      <c r="E229" s="233" t="str">
        <f t="shared" si="73"/>
        <v>FS_F2S2:Q_D1573</v>
      </c>
      <c r="F229" s="234" t="s">
        <v>609</v>
      </c>
      <c r="G229" s="235" t="s">
        <v>1001</v>
      </c>
      <c r="H229" s="342">
        <v>200.024</v>
      </c>
      <c r="I229" s="237"/>
      <c r="J229" s="291" t="str">
        <f t="shared" si="67"/>
        <v>FS_F2S2:Q_D1573</v>
      </c>
      <c r="K229" s="237">
        <v>0.4</v>
      </c>
      <c r="L229" s="237">
        <v>202.105132</v>
      </c>
      <c r="M229" s="237">
        <v>494.69148799999999</v>
      </c>
      <c r="N229" s="237">
        <v>51.000000999999997</v>
      </c>
      <c r="O229" s="238"/>
      <c r="P229" s="238"/>
      <c r="Q229" s="238"/>
      <c r="R229" s="237">
        <v>157.25639000000001</v>
      </c>
      <c r="S229" s="237">
        <v>157.45639</v>
      </c>
      <c r="T229" s="233"/>
      <c r="U229" s="238"/>
      <c r="V229" s="238"/>
      <c r="AB229" s="241"/>
      <c r="AF229" s="238"/>
      <c r="AG229" s="238"/>
      <c r="AH229" s="238"/>
      <c r="AI229" s="238"/>
      <c r="AJ229" s="238"/>
      <c r="AK229" s="238"/>
      <c r="AL229" s="238"/>
    </row>
    <row r="230" spans="1:38" s="240" customFormat="1" x14ac:dyDescent="0.2">
      <c r="A230" s="233" t="s">
        <v>559</v>
      </c>
      <c r="B230" s="233" t="s">
        <v>617</v>
      </c>
      <c r="C230" s="233" t="s">
        <v>558</v>
      </c>
      <c r="D230" s="233">
        <f t="shared" si="75"/>
        <v>1573</v>
      </c>
      <c r="E230" s="233" t="str">
        <f t="shared" si="73"/>
        <v>FS_F2S2:S_D1573</v>
      </c>
      <c r="F230" s="234"/>
      <c r="G230" s="241"/>
      <c r="H230" s="342">
        <v>200.024</v>
      </c>
      <c r="I230" s="237"/>
      <c r="J230" s="291" t="str">
        <f t="shared" si="67"/>
        <v>FS_F2S2:S_D1573</v>
      </c>
      <c r="K230" s="237">
        <v>0.4</v>
      </c>
      <c r="L230" s="237"/>
      <c r="M230" s="237"/>
      <c r="N230" s="237"/>
      <c r="O230" s="238"/>
      <c r="P230" s="238"/>
      <c r="Q230" s="238"/>
      <c r="R230" s="237">
        <v>157.25639000000001</v>
      </c>
      <c r="S230" s="237">
        <v>157.45639</v>
      </c>
      <c r="T230" s="233"/>
      <c r="U230" s="238"/>
      <c r="V230" s="238"/>
      <c r="AB230" s="241"/>
      <c r="AF230" s="238"/>
      <c r="AG230" s="238"/>
      <c r="AH230" s="238"/>
      <c r="AI230" s="238"/>
      <c r="AJ230" s="238"/>
      <c r="AK230" s="238"/>
      <c r="AL230" s="238"/>
    </row>
    <row r="231" spans="1:38" s="240" customFormat="1" x14ac:dyDescent="0.2">
      <c r="A231" s="233" t="s">
        <v>559</v>
      </c>
      <c r="B231" s="233" t="s">
        <v>617</v>
      </c>
      <c r="C231" s="233" t="s">
        <v>567</v>
      </c>
      <c r="D231" s="233">
        <f t="shared" si="75"/>
        <v>1573</v>
      </c>
      <c r="E231" s="233" t="str">
        <f t="shared" si="73"/>
        <v>FS_F2S2:OCT_D1573</v>
      </c>
      <c r="F231" s="234"/>
      <c r="G231" s="241"/>
      <c r="H231" s="342">
        <v>200.024</v>
      </c>
      <c r="I231" s="237"/>
      <c r="J231" s="291" t="str">
        <f t="shared" si="67"/>
        <v>FS_F2S2:OCT_D1573</v>
      </c>
      <c r="K231" s="237">
        <v>0.4</v>
      </c>
      <c r="L231" s="237"/>
      <c r="M231" s="237"/>
      <c r="N231" s="237"/>
      <c r="O231" s="238"/>
      <c r="P231" s="238"/>
      <c r="Q231" s="238"/>
      <c r="R231" s="237">
        <v>157.25639000000001</v>
      </c>
      <c r="S231" s="237">
        <v>157.45639</v>
      </c>
      <c r="T231" s="233"/>
      <c r="U231" s="238"/>
      <c r="V231" s="238"/>
      <c r="AB231" s="241"/>
      <c r="AF231" s="238"/>
      <c r="AG231" s="238"/>
      <c r="AH231" s="238"/>
      <c r="AI231" s="238"/>
      <c r="AJ231" s="238"/>
      <c r="AK231" s="238"/>
      <c r="AL231" s="238"/>
    </row>
    <row r="232" spans="1:38" s="240" customFormat="1" x14ac:dyDescent="0.2">
      <c r="A232" s="233"/>
      <c r="B232" s="233" t="s">
        <v>555</v>
      </c>
      <c r="C232" s="233" t="s">
        <v>555</v>
      </c>
      <c r="D232" s="233" t="s">
        <v>563</v>
      </c>
      <c r="E232" s="233" t="str">
        <f t="shared" si="73"/>
        <v/>
      </c>
      <c r="F232" s="234"/>
      <c r="G232" s="241"/>
      <c r="H232" s="342"/>
      <c r="I232" s="237"/>
      <c r="J232" s="291" t="str">
        <f t="shared" si="67"/>
        <v/>
      </c>
      <c r="K232" s="237">
        <v>0.1618</v>
      </c>
      <c r="L232" s="237">
        <v>202.15391</v>
      </c>
      <c r="M232" s="237">
        <v>494.968121</v>
      </c>
      <c r="N232" s="237">
        <v>51.000000999999997</v>
      </c>
      <c r="O232" s="238"/>
      <c r="P232" s="238"/>
      <c r="Q232" s="238"/>
      <c r="R232" s="237">
        <v>157.53729000000001</v>
      </c>
      <c r="S232" s="237">
        <v>157.61819</v>
      </c>
      <c r="T232" s="233"/>
      <c r="U232" s="238"/>
      <c r="V232" s="238"/>
      <c r="AB232" s="241"/>
      <c r="AF232" s="238"/>
      <c r="AG232" s="238"/>
      <c r="AH232" s="238"/>
      <c r="AI232" s="238"/>
      <c r="AJ232" s="238"/>
      <c r="AK232" s="238"/>
      <c r="AL232" s="238"/>
    </row>
    <row r="233" spans="1:38" s="240" customFormat="1" ht="38.25" x14ac:dyDescent="0.2">
      <c r="A233" s="233" t="s">
        <v>559</v>
      </c>
      <c r="B233" s="233" t="s">
        <v>617</v>
      </c>
      <c r="C233" s="233" t="s">
        <v>557</v>
      </c>
      <c r="D233" s="233">
        <f t="shared" ref="D233:D235" si="76">ROUND((R233)*10,0)</f>
        <v>1580</v>
      </c>
      <c r="E233" s="233" t="str">
        <f t="shared" si="73"/>
        <v>FS_F2S2:Q_D1580</v>
      </c>
      <c r="F233" s="234" t="s">
        <v>614</v>
      </c>
      <c r="G233" s="235" t="s">
        <v>1001</v>
      </c>
      <c r="H233" s="342">
        <v>200.024</v>
      </c>
      <c r="I233" s="237"/>
      <c r="J233" s="291" t="str">
        <f t="shared" si="67"/>
        <v>FS_F2S2:Q_D1580</v>
      </c>
      <c r="K233" s="237">
        <v>0.79</v>
      </c>
      <c r="L233" s="237">
        <v>202.236549</v>
      </c>
      <c r="M233" s="237">
        <v>495.43679100000003</v>
      </c>
      <c r="N233" s="237">
        <v>51.000000999999997</v>
      </c>
      <c r="O233" s="238"/>
      <c r="P233" s="238"/>
      <c r="Q233" s="238"/>
      <c r="R233" s="237">
        <v>158.01319000000001</v>
      </c>
      <c r="S233" s="237">
        <v>158.40818999999999</v>
      </c>
      <c r="T233" s="233"/>
      <c r="U233" s="238"/>
      <c r="V233" s="238"/>
      <c r="AB233" s="241"/>
      <c r="AF233" s="238"/>
      <c r="AG233" s="238"/>
      <c r="AH233" s="238"/>
      <c r="AI233" s="238"/>
      <c r="AJ233" s="238"/>
      <c r="AK233" s="238"/>
      <c r="AL233" s="238"/>
    </row>
    <row r="234" spans="1:38" s="240" customFormat="1" x14ac:dyDescent="0.2">
      <c r="A234" s="233" t="s">
        <v>559</v>
      </c>
      <c r="B234" s="233" t="s">
        <v>617</v>
      </c>
      <c r="C234" s="233" t="s">
        <v>558</v>
      </c>
      <c r="D234" s="233">
        <f t="shared" si="76"/>
        <v>1580</v>
      </c>
      <c r="E234" s="233" t="str">
        <f t="shared" si="73"/>
        <v>FS_F2S2:S_D1580</v>
      </c>
      <c r="F234" s="234"/>
      <c r="G234" s="241"/>
      <c r="H234" s="342">
        <v>200.024</v>
      </c>
      <c r="I234" s="237"/>
      <c r="J234" s="291" t="str">
        <f t="shared" si="67"/>
        <v>FS_F2S2:S_D1580</v>
      </c>
      <c r="K234" s="237">
        <v>0.79</v>
      </c>
      <c r="L234" s="237"/>
      <c r="M234" s="237"/>
      <c r="N234" s="237"/>
      <c r="O234" s="238"/>
      <c r="P234" s="238"/>
      <c r="Q234" s="238"/>
      <c r="R234" s="237">
        <v>158.01319000000001</v>
      </c>
      <c r="S234" s="237">
        <v>158.40818999999999</v>
      </c>
      <c r="T234" s="233"/>
      <c r="U234" s="238"/>
      <c r="V234" s="238"/>
      <c r="AB234" s="241"/>
      <c r="AF234" s="238"/>
      <c r="AG234" s="238"/>
      <c r="AH234" s="238"/>
      <c r="AI234" s="238"/>
      <c r="AJ234" s="238"/>
      <c r="AK234" s="238"/>
      <c r="AL234" s="238"/>
    </row>
    <row r="235" spans="1:38" s="240" customFormat="1" x14ac:dyDescent="0.2">
      <c r="A235" s="233" t="s">
        <v>559</v>
      </c>
      <c r="B235" s="233" t="s">
        <v>617</v>
      </c>
      <c r="C235" s="233" t="s">
        <v>567</v>
      </c>
      <c r="D235" s="233">
        <f t="shared" si="76"/>
        <v>1580</v>
      </c>
      <c r="E235" s="233" t="str">
        <f t="shared" si="73"/>
        <v>FS_F2S2:OCT_D1580</v>
      </c>
      <c r="F235" s="234"/>
      <c r="G235" s="241"/>
      <c r="H235" s="342">
        <v>200.024</v>
      </c>
      <c r="I235" s="237"/>
      <c r="J235" s="291" t="str">
        <f t="shared" si="67"/>
        <v>FS_F2S2:OCT_D1580</v>
      </c>
      <c r="K235" s="237">
        <v>0.79</v>
      </c>
      <c r="L235" s="237"/>
      <c r="M235" s="237"/>
      <c r="N235" s="237"/>
      <c r="O235" s="238"/>
      <c r="P235" s="238"/>
      <c r="Q235" s="238"/>
      <c r="R235" s="237">
        <v>158.01319000000001</v>
      </c>
      <c r="S235" s="237">
        <v>158.40818999999999</v>
      </c>
      <c r="T235" s="233"/>
      <c r="U235" s="238"/>
      <c r="V235" s="238"/>
      <c r="AB235" s="241"/>
      <c r="AF235" s="238"/>
      <c r="AG235" s="238"/>
      <c r="AH235" s="238"/>
      <c r="AI235" s="238"/>
      <c r="AJ235" s="238"/>
      <c r="AK235" s="238"/>
      <c r="AL235" s="238"/>
    </row>
    <row r="236" spans="1:38" s="240" customFormat="1" x14ac:dyDescent="0.2">
      <c r="A236" s="233"/>
      <c r="B236" s="233" t="s">
        <v>555</v>
      </c>
      <c r="C236" s="233" t="s">
        <v>555</v>
      </c>
      <c r="D236" s="233" t="s">
        <v>563</v>
      </c>
      <c r="E236" s="233" t="str">
        <f t="shared" si="73"/>
        <v/>
      </c>
      <c r="F236" s="234"/>
      <c r="G236" s="241"/>
      <c r="H236" s="342"/>
      <c r="I236" s="237"/>
      <c r="J236" s="291" t="str">
        <f t="shared" si="67"/>
        <v/>
      </c>
      <c r="K236" s="237">
        <v>0.1618</v>
      </c>
      <c r="L236" s="237">
        <v>202.319188</v>
      </c>
      <c r="M236" s="237">
        <v>495.905461</v>
      </c>
      <c r="N236" s="237">
        <v>51.000000999999997</v>
      </c>
      <c r="O236" s="238"/>
      <c r="P236" s="238"/>
      <c r="Q236" s="238"/>
      <c r="R236" s="237">
        <v>158.48909</v>
      </c>
      <c r="S236" s="237">
        <v>158.56998999999999</v>
      </c>
      <c r="T236" s="233"/>
      <c r="U236" s="238"/>
      <c r="V236" s="238"/>
      <c r="AB236" s="241"/>
      <c r="AF236" s="238"/>
      <c r="AG236" s="238"/>
      <c r="AH236" s="238"/>
      <c r="AI236" s="238"/>
      <c r="AJ236" s="238"/>
      <c r="AK236" s="238"/>
      <c r="AL236" s="238"/>
    </row>
    <row r="237" spans="1:38" s="240" customFormat="1" ht="38.25" x14ac:dyDescent="0.2">
      <c r="A237" s="233" t="s">
        <v>559</v>
      </c>
      <c r="B237" s="233" t="s">
        <v>617</v>
      </c>
      <c r="C237" s="233" t="s">
        <v>557</v>
      </c>
      <c r="D237" s="233">
        <f t="shared" ref="D237:D239" si="77">ROUND((R237)*10,0)</f>
        <v>1588</v>
      </c>
      <c r="E237" s="233" t="str">
        <f t="shared" si="73"/>
        <v>FS_F2S2:Q_D1588</v>
      </c>
      <c r="F237" s="234" t="s">
        <v>609</v>
      </c>
      <c r="G237" s="235" t="s">
        <v>1001</v>
      </c>
      <c r="H237" s="342">
        <v>200.024</v>
      </c>
      <c r="I237" s="237"/>
      <c r="J237" s="291" t="str">
        <f t="shared" si="67"/>
        <v>FS_F2S2:Q_D1588</v>
      </c>
      <c r="K237" s="237">
        <v>0.4</v>
      </c>
      <c r="L237" s="237">
        <v>202.367966</v>
      </c>
      <c r="M237" s="237">
        <v>496.18209300000001</v>
      </c>
      <c r="N237" s="237">
        <v>51.000000999999997</v>
      </c>
      <c r="O237" s="238"/>
      <c r="P237" s="238"/>
      <c r="Q237" s="238"/>
      <c r="R237" s="237">
        <v>158.76999000000001</v>
      </c>
      <c r="S237" s="237">
        <v>158.96999</v>
      </c>
      <c r="T237" s="233"/>
      <c r="U237" s="238"/>
      <c r="V237" s="238"/>
      <c r="AB237" s="241"/>
      <c r="AF237" s="238"/>
      <c r="AG237" s="238"/>
      <c r="AH237" s="238"/>
      <c r="AI237" s="238"/>
      <c r="AJ237" s="238"/>
      <c r="AK237" s="238"/>
      <c r="AL237" s="238"/>
    </row>
    <row r="238" spans="1:38" s="240" customFormat="1" x14ac:dyDescent="0.2">
      <c r="A238" s="233" t="s">
        <v>559</v>
      </c>
      <c r="B238" s="233" t="s">
        <v>617</v>
      </c>
      <c r="C238" s="233" t="s">
        <v>558</v>
      </c>
      <c r="D238" s="233">
        <f t="shared" si="77"/>
        <v>1588</v>
      </c>
      <c r="E238" s="233" t="str">
        <f t="shared" si="73"/>
        <v>FS_F2S2:S_D1588</v>
      </c>
      <c r="F238" s="234"/>
      <c r="G238" s="241"/>
      <c r="H238" s="342">
        <v>200.024</v>
      </c>
      <c r="I238" s="237"/>
      <c r="J238" s="291" t="str">
        <f t="shared" si="67"/>
        <v>FS_F2S2:S_D1588</v>
      </c>
      <c r="K238" s="237">
        <v>0.4</v>
      </c>
      <c r="L238" s="237"/>
      <c r="M238" s="237"/>
      <c r="N238" s="237"/>
      <c r="O238" s="238"/>
      <c r="P238" s="238"/>
      <c r="Q238" s="238"/>
      <c r="R238" s="237">
        <v>158.76999000000001</v>
      </c>
      <c r="S238" s="237">
        <v>158.96999</v>
      </c>
      <c r="T238" s="233"/>
      <c r="U238" s="238"/>
      <c r="V238" s="238"/>
      <c r="AB238" s="241"/>
      <c r="AF238" s="238"/>
      <c r="AG238" s="238"/>
      <c r="AH238" s="238"/>
      <c r="AI238" s="238"/>
      <c r="AJ238" s="238"/>
      <c r="AK238" s="238"/>
      <c r="AL238" s="238"/>
    </row>
    <row r="239" spans="1:38" s="240" customFormat="1" x14ac:dyDescent="0.2">
      <c r="A239" s="233" t="s">
        <v>559</v>
      </c>
      <c r="B239" s="233" t="s">
        <v>617</v>
      </c>
      <c r="C239" s="233" t="s">
        <v>567</v>
      </c>
      <c r="D239" s="233">
        <f t="shared" si="77"/>
        <v>1588</v>
      </c>
      <c r="E239" s="233" t="str">
        <f t="shared" si="73"/>
        <v>FS_F2S2:OCT_D1588</v>
      </c>
      <c r="F239" s="234"/>
      <c r="G239" s="241"/>
      <c r="H239" s="342">
        <v>200.024</v>
      </c>
      <c r="I239" s="237"/>
      <c r="J239" s="291" t="str">
        <f t="shared" si="67"/>
        <v>FS_F2S2:OCT_D1588</v>
      </c>
      <c r="K239" s="237">
        <v>0.4</v>
      </c>
      <c r="L239" s="237"/>
      <c r="M239" s="237"/>
      <c r="N239" s="237"/>
      <c r="O239" s="238"/>
      <c r="P239" s="238"/>
      <c r="Q239" s="238"/>
      <c r="R239" s="237">
        <v>158.76999000000001</v>
      </c>
      <c r="S239" s="237">
        <v>158.96999</v>
      </c>
      <c r="T239" s="233"/>
      <c r="U239" s="238"/>
      <c r="AB239" s="241"/>
      <c r="AF239" s="238"/>
      <c r="AG239" s="238"/>
      <c r="AH239" s="238"/>
      <c r="AI239" s="238"/>
      <c r="AJ239" s="238"/>
      <c r="AK239" s="238"/>
      <c r="AL239" s="238"/>
    </row>
    <row r="240" spans="1:38" s="240" customFormat="1" x14ac:dyDescent="0.2">
      <c r="A240" s="233"/>
      <c r="B240" s="233" t="s">
        <v>555</v>
      </c>
      <c r="C240" s="233" t="s">
        <v>555</v>
      </c>
      <c r="D240" s="233" t="s">
        <v>563</v>
      </c>
      <c r="E240" s="233" t="str">
        <f t="shared" si="73"/>
        <v/>
      </c>
      <c r="F240" s="234"/>
      <c r="G240" s="241"/>
      <c r="H240" s="236"/>
      <c r="I240" s="237"/>
      <c r="J240" s="291" t="str">
        <f t="shared" si="67"/>
        <v/>
      </c>
      <c r="K240" s="237">
        <v>0.176262</v>
      </c>
      <c r="L240" s="237">
        <v>202.41799900000001</v>
      </c>
      <c r="M240" s="237">
        <v>496.465847</v>
      </c>
      <c r="N240" s="237">
        <v>51.000000999999997</v>
      </c>
      <c r="O240" s="238"/>
      <c r="P240" s="238"/>
      <c r="Q240" s="238"/>
      <c r="R240" s="237">
        <v>159.058121</v>
      </c>
      <c r="S240" s="237">
        <v>159.146252</v>
      </c>
      <c r="T240" s="233"/>
      <c r="U240" s="238"/>
      <c r="AB240" s="241"/>
      <c r="AF240" s="238"/>
      <c r="AG240" s="238"/>
      <c r="AH240" s="238"/>
      <c r="AI240" s="238"/>
      <c r="AJ240" s="238"/>
      <c r="AK240" s="238"/>
      <c r="AL240" s="238"/>
    </row>
    <row r="241" spans="1:38" s="166" customFormat="1" x14ac:dyDescent="0.2">
      <c r="A241" s="177"/>
      <c r="B241" s="177"/>
      <c r="C241" s="177"/>
      <c r="D241" s="177" t="s">
        <v>563</v>
      </c>
      <c r="E241" s="177" t="str">
        <f t="shared" si="73"/>
        <v/>
      </c>
      <c r="F241" s="172"/>
      <c r="G241" s="164"/>
      <c r="H241" s="175"/>
      <c r="I241" s="176"/>
      <c r="J241" s="292" t="str">
        <f t="shared" si="67"/>
        <v/>
      </c>
      <c r="K241" s="176">
        <v>0.12647</v>
      </c>
      <c r="L241" s="176">
        <v>202.44428400000001</v>
      </c>
      <c r="M241" s="176">
        <v>496.614913</v>
      </c>
      <c r="N241" s="176">
        <v>51.000000999999997</v>
      </c>
      <c r="O241" s="165"/>
      <c r="P241" s="165"/>
      <c r="Q241" s="165"/>
      <c r="R241" s="176">
        <v>159.209487</v>
      </c>
      <c r="S241" s="176">
        <v>159.27272199999999</v>
      </c>
      <c r="T241" s="177"/>
      <c r="U241" s="165"/>
      <c r="AB241" s="164"/>
      <c r="AF241" s="165"/>
      <c r="AG241" s="165"/>
      <c r="AH241" s="165"/>
      <c r="AI241" s="165"/>
      <c r="AJ241" s="165"/>
      <c r="AK241" s="165"/>
      <c r="AL241" s="165"/>
    </row>
    <row r="242" spans="1:38" s="166" customFormat="1" x14ac:dyDescent="0.2">
      <c r="A242" s="177" t="s">
        <v>559</v>
      </c>
      <c r="B242" s="177" t="s">
        <v>617</v>
      </c>
      <c r="C242" s="177" t="s">
        <v>548</v>
      </c>
      <c r="D242" s="177">
        <f t="shared" ref="D242" si="78">ROUND((R242)*10,0)</f>
        <v>1593</v>
      </c>
      <c r="E242" s="177" t="str">
        <f t="shared" si="73"/>
        <v>FS_F2S2:GV_D1593</v>
      </c>
      <c r="F242" s="172"/>
      <c r="G242" s="164"/>
      <c r="H242" s="175"/>
      <c r="I242" s="176"/>
      <c r="J242" s="292" t="str">
        <f t="shared" si="67"/>
        <v>FS_F2S2:GV_D1593</v>
      </c>
      <c r="K242" s="176">
        <v>9.9750000000000005E-2</v>
      </c>
      <c r="L242" s="176">
        <v>202.46392499999999</v>
      </c>
      <c r="M242" s="176">
        <v>496.72630500000002</v>
      </c>
      <c r="N242" s="176">
        <v>51.000000999999997</v>
      </c>
      <c r="O242" s="165"/>
      <c r="P242" s="165"/>
      <c r="Q242" s="165"/>
      <c r="R242" s="176">
        <v>159.322597</v>
      </c>
      <c r="S242" s="176">
        <v>159.37247199999999</v>
      </c>
      <c r="T242" s="177"/>
      <c r="U242" s="165"/>
      <c r="AB242" s="164"/>
      <c r="AF242" s="165"/>
      <c r="AG242" s="165"/>
      <c r="AH242" s="165"/>
      <c r="AI242" s="165"/>
      <c r="AJ242" s="165"/>
      <c r="AK242" s="165"/>
      <c r="AL242" s="165"/>
    </row>
    <row r="243" spans="1:38" s="166" customFormat="1" x14ac:dyDescent="0.2">
      <c r="A243" s="177"/>
      <c r="B243" s="177" t="s">
        <v>555</v>
      </c>
      <c r="C243" s="177" t="s">
        <v>555</v>
      </c>
      <c r="D243" s="177" t="s">
        <v>563</v>
      </c>
      <c r="E243" s="177" t="str">
        <f t="shared" si="73"/>
        <v/>
      </c>
      <c r="F243" s="172"/>
      <c r="G243" s="164"/>
      <c r="H243" s="175"/>
      <c r="I243" s="176"/>
      <c r="J243" s="292" t="str">
        <f t="shared" si="67"/>
        <v/>
      </c>
      <c r="K243" s="176">
        <v>9.1135999999999995E-2</v>
      </c>
      <c r="L243" s="176">
        <v>202.48049800000001</v>
      </c>
      <c r="M243" s="176">
        <v>496.82029799999998</v>
      </c>
      <c r="N243" s="176">
        <v>51.000000999999997</v>
      </c>
      <c r="O243" s="165"/>
      <c r="P243" s="165"/>
      <c r="Q243" s="165"/>
      <c r="R243" s="176">
        <v>159.41803999999999</v>
      </c>
      <c r="S243" s="176">
        <v>159.46360799999999</v>
      </c>
      <c r="T243" s="177"/>
      <c r="U243" s="165"/>
      <c r="AB243" s="164"/>
      <c r="AF243" s="165"/>
      <c r="AG243" s="165"/>
      <c r="AH243" s="165"/>
      <c r="AI243" s="165"/>
      <c r="AJ243" s="165"/>
      <c r="AK243" s="165"/>
      <c r="AL243" s="165"/>
    </row>
    <row r="244" spans="1:38" s="230" customFormat="1" x14ac:dyDescent="0.2">
      <c r="A244" s="225"/>
      <c r="B244" s="225"/>
      <c r="C244" s="225"/>
      <c r="D244" s="225"/>
      <c r="E244" s="225" t="str">
        <f t="shared" si="73"/>
        <v/>
      </c>
      <c r="F244" s="226"/>
      <c r="G244" s="231"/>
      <c r="H244" s="227"/>
      <c r="I244" s="228"/>
      <c r="J244" s="293" t="str">
        <f t="shared" si="67"/>
        <v/>
      </c>
      <c r="K244" s="228">
        <v>0.17885999999999999</v>
      </c>
      <c r="L244" s="228">
        <v>202.503941</v>
      </c>
      <c r="M244" s="228">
        <v>496.95324499999998</v>
      </c>
      <c r="N244" s="228">
        <v>51.000000999999997</v>
      </c>
      <c r="O244" s="229"/>
      <c r="P244" s="229"/>
      <c r="Q244" s="229"/>
      <c r="R244" s="228">
        <v>159.55303799999999</v>
      </c>
      <c r="S244" s="228">
        <v>159.64246800000001</v>
      </c>
      <c r="T244" s="225" t="s">
        <v>735</v>
      </c>
      <c r="U244" s="229"/>
      <c r="AB244" s="231"/>
      <c r="AF244" s="229"/>
      <c r="AG244" s="229"/>
      <c r="AH244" s="229"/>
      <c r="AI244" s="229"/>
      <c r="AJ244" s="229"/>
      <c r="AK244" s="229"/>
      <c r="AL244" s="229"/>
    </row>
    <row r="245" spans="1:38" s="230" customFormat="1" x14ac:dyDescent="0.2">
      <c r="A245" s="225"/>
      <c r="B245" s="225"/>
      <c r="C245" s="225"/>
      <c r="D245" s="225"/>
      <c r="F245" s="226"/>
      <c r="G245" s="231" t="str">
        <f>CONCATENATE("Entrance Point of dipole at D",ROUND(R246*10,0))</f>
        <v>Entrance Point of dipole at D1608</v>
      </c>
      <c r="H245" s="227"/>
      <c r="I245" s="228"/>
      <c r="J245" s="293" t="str">
        <f t="shared" si="67"/>
        <v>Entrance Point of dipole at D1608</v>
      </c>
      <c r="K245" s="228">
        <v>0</v>
      </c>
      <c r="L245" s="228">
        <f>L244+0.5*$K244*(L246-L244)/SQRT(($L246-$L244)^2+($M246-$M244)^2+($N246-$N244)^2)</f>
        <v>202.51947031453167</v>
      </c>
      <c r="M245" s="228">
        <f>M244+0.5*$K244*(M246-M244)/SQRT(($L246-$L244)^2+($M246-$M244)^2+($N246-$N244)^2)</f>
        <v>497.04131636475705</v>
      </c>
      <c r="N245" s="228">
        <f>N244+0.5*$K244*(N246-N244)/SQRT(($L246-$L244)^2+($M246-$M244)^2+($N246-$N244)^2)</f>
        <v>51.000000999999997</v>
      </c>
      <c r="O245" s="229"/>
      <c r="P245" s="229"/>
      <c r="Q245" s="229"/>
      <c r="R245" s="228">
        <f>S245</f>
        <v>159.64246800000001</v>
      </c>
      <c r="S245" s="228">
        <f>S244</f>
        <v>159.64246800000001</v>
      </c>
      <c r="T245" s="225"/>
      <c r="U245" s="229"/>
      <c r="AB245" s="231"/>
      <c r="AF245" s="229"/>
      <c r="AG245" s="229"/>
      <c r="AH245" s="229"/>
      <c r="AI245" s="229"/>
      <c r="AJ245" s="229"/>
      <c r="AK245" s="229"/>
      <c r="AL245" s="229"/>
    </row>
    <row r="246" spans="1:38" s="230" customFormat="1" x14ac:dyDescent="0.2">
      <c r="A246" s="225" t="s">
        <v>559</v>
      </c>
      <c r="B246" s="225" t="s">
        <v>617</v>
      </c>
      <c r="C246" s="225" t="s">
        <v>550</v>
      </c>
      <c r="D246" s="225">
        <f t="shared" ref="D246" si="79">ROUND((R246)*10,0)</f>
        <v>1608</v>
      </c>
      <c r="E246" s="225" t="str">
        <f t="shared" si="73"/>
        <v>FS_F2S2:DH_D1608</v>
      </c>
      <c r="F246" s="226" t="s">
        <v>612</v>
      </c>
      <c r="G246" s="231" t="s">
        <v>714</v>
      </c>
      <c r="H246" s="227"/>
      <c r="I246" s="228"/>
      <c r="J246" s="293" t="str">
        <f t="shared" si="67"/>
        <v>FS_F2S2:DH_D1608</v>
      </c>
      <c r="K246" s="228">
        <v>2.3961809999999999</v>
      </c>
      <c r="L246" s="228">
        <v>202.73240300000001</v>
      </c>
      <c r="M246" s="228">
        <v>498.248921</v>
      </c>
      <c r="N246" s="228">
        <v>51.000000999999997</v>
      </c>
      <c r="O246" s="229"/>
      <c r="P246" s="229"/>
      <c r="Q246" s="229"/>
      <c r="R246" s="228">
        <v>160.84055900000001</v>
      </c>
      <c r="S246" s="228">
        <v>162.03864999999999</v>
      </c>
      <c r="T246" s="225" t="s">
        <v>613</v>
      </c>
      <c r="U246" s="229"/>
      <c r="AB246" s="231"/>
      <c r="AF246" s="229"/>
      <c r="AG246" s="229"/>
      <c r="AH246" s="229"/>
      <c r="AI246" s="229"/>
      <c r="AJ246" s="229"/>
      <c r="AK246" s="229"/>
      <c r="AL246" s="229"/>
    </row>
    <row r="247" spans="1:38" s="230" customFormat="1" x14ac:dyDescent="0.2">
      <c r="A247" s="225"/>
      <c r="B247" s="225"/>
      <c r="C247" s="225"/>
      <c r="D247" s="225"/>
      <c r="F247" s="226"/>
      <c r="G247" s="231" t="str">
        <f>CONCATENATE("Exit Point of dipole at D",ROUND(R246*10,0))</f>
        <v>Exit Point of dipole at D1608</v>
      </c>
      <c r="H247" s="227"/>
      <c r="I247" s="228"/>
      <c r="J247" s="293" t="str">
        <f t="shared" si="67"/>
        <v>Exit Point of dipole at D1608</v>
      </c>
      <c r="K247" s="228">
        <v>0</v>
      </c>
      <c r="L247" s="228">
        <f>L248-0.5*$K248*(L248-L246)/SQRT(($L248-$L246)^2+($M248-$M246)^2+($N248-$N246)^2)</f>
        <v>203.52061181087223</v>
      </c>
      <c r="M247" s="228">
        <f>M248-0.5*$K248*(M248-M246)/SQRT(($L248-$L246)^2+($M248-$M246)^2+($N248-$N246)^2)</f>
        <v>499.18827116013068</v>
      </c>
      <c r="N247" s="228">
        <f>N248-0.5*$K248*(N248-N246)/SQRT(($L248-$L246)^2+($M248-$M246)^2+($N248-$N246)^2)</f>
        <v>51.000000999999997</v>
      </c>
      <c r="O247" s="229"/>
      <c r="P247" s="229"/>
      <c r="Q247" s="229"/>
      <c r="R247" s="228">
        <f>S247</f>
        <v>162.03864999999999</v>
      </c>
      <c r="S247" s="228">
        <f>S246</f>
        <v>162.03864999999999</v>
      </c>
      <c r="T247" s="225"/>
      <c r="U247" s="229"/>
      <c r="AB247" s="231"/>
      <c r="AF247" s="229"/>
      <c r="AG247" s="229"/>
      <c r="AH247" s="229"/>
      <c r="AI247" s="229"/>
      <c r="AJ247" s="229"/>
      <c r="AK247" s="229"/>
      <c r="AL247" s="229"/>
    </row>
    <row r="248" spans="1:38" s="230" customFormat="1" x14ac:dyDescent="0.2">
      <c r="A248" s="225"/>
      <c r="B248" s="225"/>
      <c r="C248" s="225"/>
      <c r="D248" s="225"/>
      <c r="E248" s="225" t="str">
        <f t="shared" si="73"/>
        <v/>
      </c>
      <c r="F248" s="226"/>
      <c r="G248" s="231"/>
      <c r="H248" s="227"/>
      <c r="I248" s="228"/>
      <c r="J248" s="293" t="str">
        <f t="shared" si="67"/>
        <v/>
      </c>
      <c r="K248" s="228">
        <v>0.18207000000000001</v>
      </c>
      <c r="L248" s="228">
        <v>203.579128</v>
      </c>
      <c r="M248" s="228">
        <v>499.25800800000002</v>
      </c>
      <c r="N248" s="228">
        <v>51.000000999999997</v>
      </c>
      <c r="O248" s="229"/>
      <c r="P248" s="229"/>
      <c r="Q248" s="229"/>
      <c r="R248" s="228">
        <v>162.12968499999999</v>
      </c>
      <c r="S248" s="228">
        <v>162.22072</v>
      </c>
      <c r="T248" s="225" t="s">
        <v>735</v>
      </c>
      <c r="U248" s="229"/>
      <c r="AB248" s="231"/>
      <c r="AF248" s="229"/>
      <c r="AG248" s="229"/>
      <c r="AH248" s="229"/>
      <c r="AI248" s="229"/>
      <c r="AJ248" s="229"/>
      <c r="AK248" s="229"/>
      <c r="AL248" s="229"/>
    </row>
    <row r="249" spans="1:38" s="166" customFormat="1" x14ac:dyDescent="0.2">
      <c r="A249" s="177"/>
      <c r="B249" s="177" t="s">
        <v>555</v>
      </c>
      <c r="C249" s="177" t="s">
        <v>555</v>
      </c>
      <c r="D249" s="177" t="s">
        <v>563</v>
      </c>
      <c r="E249" s="177" t="str">
        <f t="shared" si="73"/>
        <v/>
      </c>
      <c r="F249" s="172"/>
      <c r="G249" s="164"/>
      <c r="H249" s="175"/>
      <c r="I249" s="176"/>
      <c r="J249" s="292" t="str">
        <f t="shared" si="67"/>
        <v/>
      </c>
      <c r="K249" s="176">
        <v>0.17616000000000001</v>
      </c>
      <c r="L249" s="176">
        <v>203.69426100000001</v>
      </c>
      <c r="M249" s="176">
        <v>499.395218</v>
      </c>
      <c r="N249" s="176">
        <v>51.000000999999997</v>
      </c>
      <c r="O249" s="165"/>
      <c r="P249" s="165"/>
      <c r="Q249" s="165"/>
      <c r="R249" s="176">
        <v>162.30879999999999</v>
      </c>
      <c r="S249" s="176">
        <v>162.39688000000001</v>
      </c>
      <c r="T249" s="177"/>
      <c r="U249" s="165"/>
      <c r="AB249" s="164"/>
      <c r="AF249" s="165"/>
      <c r="AG249" s="165"/>
      <c r="AH249" s="165"/>
      <c r="AI249" s="165"/>
      <c r="AJ249" s="165"/>
      <c r="AK249" s="165"/>
      <c r="AL249" s="165"/>
    </row>
    <row r="250" spans="1:38" s="240" customFormat="1" x14ac:dyDescent="0.2">
      <c r="A250" s="233"/>
      <c r="B250" s="233"/>
      <c r="C250" s="233"/>
      <c r="D250" s="233"/>
      <c r="E250" s="233" t="str">
        <f t="shared" si="73"/>
        <v/>
      </c>
      <c r="F250" s="233"/>
      <c r="H250" s="236"/>
      <c r="I250" s="237"/>
      <c r="J250" s="291" t="str">
        <f t="shared" si="67"/>
        <v/>
      </c>
      <c r="K250" s="237">
        <v>0.177284</v>
      </c>
      <c r="L250" s="237">
        <v>203.80785499999999</v>
      </c>
      <c r="M250" s="237">
        <v>499.53059500000001</v>
      </c>
      <c r="N250" s="237">
        <v>51.000000999999997</v>
      </c>
      <c r="O250" s="238"/>
      <c r="P250" s="238"/>
      <c r="Q250" s="238"/>
      <c r="R250" s="237">
        <v>162.485522</v>
      </c>
      <c r="S250" s="237">
        <v>162.574164</v>
      </c>
      <c r="T250" s="233"/>
      <c r="U250" s="238"/>
      <c r="AF250" s="238"/>
      <c r="AG250" s="238"/>
      <c r="AH250" s="238"/>
      <c r="AI250" s="238"/>
      <c r="AJ250" s="238"/>
      <c r="AK250" s="238"/>
      <c r="AL250" s="238"/>
    </row>
    <row r="251" spans="1:38" s="240" customFormat="1" ht="25.5" x14ac:dyDescent="0.2">
      <c r="A251" s="233" t="s">
        <v>559</v>
      </c>
      <c r="B251" s="233" t="s">
        <v>617</v>
      </c>
      <c r="C251" s="233" t="s">
        <v>557</v>
      </c>
      <c r="D251" s="233">
        <f t="shared" ref="D251" si="80">ROUND((R251)*10,0)</f>
        <v>1629</v>
      </c>
      <c r="E251" s="233" t="str">
        <f t="shared" si="73"/>
        <v>FS_F2S2:Q_D1629</v>
      </c>
      <c r="F251" s="234" t="s">
        <v>618</v>
      </c>
      <c r="G251" s="235" t="s">
        <v>1003</v>
      </c>
      <c r="H251" s="342">
        <v>200.024</v>
      </c>
      <c r="I251" s="237"/>
      <c r="J251" s="291" t="str">
        <f t="shared" si="67"/>
        <v>FS_F2S2:Q_D1629</v>
      </c>
      <c r="K251" s="237">
        <v>0.72299999999999998</v>
      </c>
      <c r="L251" s="237">
        <v>204.09720100000001</v>
      </c>
      <c r="M251" s="237">
        <v>499.87542400000001</v>
      </c>
      <c r="N251" s="237">
        <v>51.000000999999997</v>
      </c>
      <c r="O251" s="238"/>
      <c r="P251" s="238"/>
      <c r="Q251" s="238"/>
      <c r="R251" s="237">
        <v>162.935664</v>
      </c>
      <c r="S251" s="237">
        <v>163.29716400000001</v>
      </c>
      <c r="T251" s="233"/>
      <c r="U251" s="238"/>
      <c r="AB251" s="241"/>
      <c r="AF251" s="238"/>
      <c r="AG251" s="238"/>
      <c r="AH251" s="238"/>
      <c r="AI251" s="238"/>
      <c r="AJ251" s="238"/>
      <c r="AK251" s="238"/>
      <c r="AL251" s="238"/>
    </row>
    <row r="252" spans="1:38" s="240" customFormat="1" x14ac:dyDescent="0.2">
      <c r="A252" s="233"/>
      <c r="B252" s="233" t="s">
        <v>555</v>
      </c>
      <c r="C252" s="233" t="s">
        <v>555</v>
      </c>
      <c r="D252" s="233" t="s">
        <v>563</v>
      </c>
      <c r="E252" s="233" t="str">
        <f t="shared" si="73"/>
        <v/>
      </c>
      <c r="F252" s="234"/>
      <c r="G252" s="241"/>
      <c r="H252" s="342"/>
      <c r="I252" s="237"/>
      <c r="J252" s="291" t="str">
        <f t="shared" si="67"/>
        <v/>
      </c>
      <c r="K252" s="237">
        <v>0.200599</v>
      </c>
      <c r="L252" s="237">
        <v>204.39403999999999</v>
      </c>
      <c r="M252" s="237">
        <v>500.22918299999998</v>
      </c>
      <c r="N252" s="237">
        <v>51.000000999999997</v>
      </c>
      <c r="O252" s="238"/>
      <c r="P252" s="238"/>
      <c r="Q252" s="238"/>
      <c r="R252" s="237">
        <v>163.39746299999999</v>
      </c>
      <c r="S252" s="237">
        <v>163.49776299999999</v>
      </c>
      <c r="T252" s="233"/>
      <c r="U252" s="238"/>
      <c r="AB252" s="241"/>
      <c r="AF252" s="238"/>
      <c r="AG252" s="238"/>
      <c r="AH252" s="238"/>
      <c r="AI252" s="238"/>
      <c r="AJ252" s="238"/>
      <c r="AK252" s="238"/>
      <c r="AL252" s="238"/>
    </row>
    <row r="253" spans="1:38" s="240" customFormat="1" ht="25.5" x14ac:dyDescent="0.2">
      <c r="A253" s="233" t="s">
        <v>559</v>
      </c>
      <c r="B253" s="233" t="s">
        <v>617</v>
      </c>
      <c r="C253" s="233" t="s">
        <v>557</v>
      </c>
      <c r="D253" s="233">
        <f t="shared" ref="D253" si="81">ROUND((R253)*10,0)</f>
        <v>1639</v>
      </c>
      <c r="E253" s="233" t="str">
        <f t="shared" si="73"/>
        <v>FS_F2S2:Q_D1639</v>
      </c>
      <c r="F253" s="234" t="s">
        <v>618</v>
      </c>
      <c r="G253" s="235" t="s">
        <v>1003</v>
      </c>
      <c r="H253" s="342">
        <v>200.024</v>
      </c>
      <c r="I253" s="237"/>
      <c r="J253" s="291" t="str">
        <f t="shared" si="67"/>
        <v>FS_F2S2:Q_D1639</v>
      </c>
      <c r="K253" s="237">
        <v>0.72299999999999998</v>
      </c>
      <c r="L253" s="237">
        <v>204.690879</v>
      </c>
      <c r="M253" s="237">
        <v>500.582942</v>
      </c>
      <c r="N253" s="237">
        <v>51.000000999999997</v>
      </c>
      <c r="O253" s="238"/>
      <c r="P253" s="238"/>
      <c r="Q253" s="238"/>
      <c r="R253" s="237">
        <v>163.859263</v>
      </c>
      <c r="S253" s="237">
        <v>164.22076300000001</v>
      </c>
      <c r="T253" s="233"/>
      <c r="U253" s="238"/>
      <c r="AB253" s="241"/>
      <c r="AF253" s="238"/>
      <c r="AG253" s="238"/>
      <c r="AH253" s="238"/>
      <c r="AI253" s="238"/>
      <c r="AJ253" s="238"/>
      <c r="AK253" s="238"/>
      <c r="AL253" s="238"/>
    </row>
    <row r="254" spans="1:38" s="240" customFormat="1" x14ac:dyDescent="0.2">
      <c r="A254" s="233"/>
      <c r="B254" s="233" t="s">
        <v>555</v>
      </c>
      <c r="C254" s="233" t="s">
        <v>555</v>
      </c>
      <c r="D254" s="233" t="s">
        <v>563</v>
      </c>
      <c r="E254" s="233" t="str">
        <f t="shared" si="73"/>
        <v/>
      </c>
      <c r="F254" s="234"/>
      <c r="G254" s="241"/>
      <c r="H254" s="342"/>
      <c r="I254" s="237"/>
      <c r="J254" s="291" t="str">
        <f t="shared" si="67"/>
        <v/>
      </c>
      <c r="K254" s="237">
        <v>0.1996</v>
      </c>
      <c r="L254" s="237">
        <v>204.98739699999999</v>
      </c>
      <c r="M254" s="237">
        <v>500.93631800000003</v>
      </c>
      <c r="N254" s="237">
        <v>51.000000999999997</v>
      </c>
      <c r="O254" s="238"/>
      <c r="P254" s="238"/>
      <c r="Q254" s="238"/>
      <c r="R254" s="237">
        <v>164.32056299999999</v>
      </c>
      <c r="S254" s="237">
        <v>164.42036300000001</v>
      </c>
      <c r="T254" s="233"/>
      <c r="U254" s="238"/>
      <c r="AB254" s="241"/>
      <c r="AF254" s="238"/>
      <c r="AG254" s="238"/>
      <c r="AH254" s="238"/>
      <c r="AI254" s="238"/>
      <c r="AJ254" s="238"/>
      <c r="AK254" s="238"/>
      <c r="AL254" s="238"/>
    </row>
    <row r="255" spans="1:38" s="240" customFormat="1" ht="38.25" x14ac:dyDescent="0.2">
      <c r="A255" s="233" t="s">
        <v>559</v>
      </c>
      <c r="B255" s="233" t="s">
        <v>617</v>
      </c>
      <c r="C255" s="233" t="s">
        <v>557</v>
      </c>
      <c r="D255" s="233">
        <f t="shared" ref="D255:D257" si="82">ROUND((R255)*10,0)</f>
        <v>1646</v>
      </c>
      <c r="E255" s="233" t="str">
        <f t="shared" si="73"/>
        <v>FS_F2S2:Q_D1646</v>
      </c>
      <c r="F255" s="234" t="s">
        <v>609</v>
      </c>
      <c r="G255" s="235" t="s">
        <v>1001</v>
      </c>
      <c r="H255" s="342">
        <v>200.024</v>
      </c>
      <c r="I255" s="237"/>
      <c r="J255" s="291" t="str">
        <f t="shared" si="67"/>
        <v>FS_F2S2:Q_D1646</v>
      </c>
      <c r="K255" s="237">
        <v>0.4</v>
      </c>
      <c r="L255" s="237">
        <v>205.180105</v>
      </c>
      <c r="M255" s="237">
        <v>501.165978</v>
      </c>
      <c r="N255" s="237">
        <v>51.000000999999997</v>
      </c>
      <c r="O255" s="238"/>
      <c r="P255" s="238"/>
      <c r="Q255" s="238"/>
      <c r="R255" s="237">
        <v>164.620363</v>
      </c>
      <c r="S255" s="237">
        <v>164.82036299999999</v>
      </c>
      <c r="T255" s="233"/>
      <c r="U255" s="238"/>
      <c r="AB255" s="241"/>
      <c r="AF255" s="238"/>
      <c r="AG255" s="238"/>
      <c r="AH255" s="238"/>
      <c r="AI255" s="238"/>
      <c r="AJ255" s="238"/>
      <c r="AK255" s="238"/>
      <c r="AL255" s="238"/>
    </row>
    <row r="256" spans="1:38" s="240" customFormat="1" x14ac:dyDescent="0.2">
      <c r="A256" s="233" t="s">
        <v>559</v>
      </c>
      <c r="B256" s="233" t="s">
        <v>617</v>
      </c>
      <c r="C256" s="233" t="s">
        <v>558</v>
      </c>
      <c r="D256" s="233">
        <f t="shared" si="82"/>
        <v>1646</v>
      </c>
      <c r="E256" s="233" t="str">
        <f t="shared" si="73"/>
        <v>FS_F2S2:S_D1646</v>
      </c>
      <c r="F256" s="234"/>
      <c r="G256" s="241"/>
      <c r="H256" s="342">
        <v>200.024</v>
      </c>
      <c r="I256" s="237"/>
      <c r="J256" s="291" t="str">
        <f t="shared" si="67"/>
        <v>FS_F2S2:S_D1646</v>
      </c>
      <c r="K256" s="237">
        <v>0.4</v>
      </c>
      <c r="L256" s="237"/>
      <c r="M256" s="237"/>
      <c r="N256" s="237"/>
      <c r="O256" s="238"/>
      <c r="P256" s="238"/>
      <c r="Q256" s="238"/>
      <c r="R256" s="237">
        <v>164.620363</v>
      </c>
      <c r="S256" s="237">
        <v>164.82036299999999</v>
      </c>
      <c r="T256" s="233"/>
      <c r="U256" s="238"/>
      <c r="AB256" s="241"/>
      <c r="AF256" s="238"/>
      <c r="AG256" s="238"/>
      <c r="AH256" s="238"/>
      <c r="AI256" s="238"/>
      <c r="AJ256" s="238"/>
      <c r="AK256" s="238"/>
      <c r="AL256" s="238"/>
    </row>
    <row r="257" spans="1:38" s="240" customFormat="1" x14ac:dyDescent="0.2">
      <c r="A257" s="233" t="s">
        <v>559</v>
      </c>
      <c r="B257" s="233" t="s">
        <v>617</v>
      </c>
      <c r="C257" s="233" t="s">
        <v>567</v>
      </c>
      <c r="D257" s="233">
        <f t="shared" si="82"/>
        <v>1646</v>
      </c>
      <c r="E257" s="233" t="str">
        <f t="shared" si="73"/>
        <v>FS_F2S2:OCT_D1646</v>
      </c>
      <c r="F257" s="234"/>
      <c r="G257" s="241"/>
      <c r="H257" s="342">
        <v>200.024</v>
      </c>
      <c r="I257" s="237"/>
      <c r="J257" s="291" t="str">
        <f t="shared" si="67"/>
        <v>FS_F2S2:OCT_D1646</v>
      </c>
      <c r="K257" s="237">
        <v>0.4</v>
      </c>
      <c r="L257" s="237"/>
      <c r="M257" s="237"/>
      <c r="N257" s="237"/>
      <c r="O257" s="238"/>
      <c r="P257" s="238"/>
      <c r="Q257" s="238"/>
      <c r="R257" s="237">
        <v>164.620363</v>
      </c>
      <c r="S257" s="237">
        <v>164.82036299999999</v>
      </c>
      <c r="T257" s="233"/>
      <c r="U257" s="238"/>
      <c r="AB257" s="241"/>
      <c r="AF257" s="238"/>
      <c r="AG257" s="238"/>
      <c r="AH257" s="238"/>
      <c r="AI257" s="238"/>
      <c r="AJ257" s="238"/>
      <c r="AK257" s="238"/>
      <c r="AL257" s="238"/>
    </row>
    <row r="258" spans="1:38" s="240" customFormat="1" x14ac:dyDescent="0.2">
      <c r="A258" s="233"/>
      <c r="B258" s="233" t="s">
        <v>555</v>
      </c>
      <c r="C258" s="233" t="s">
        <v>555</v>
      </c>
      <c r="D258" s="233" t="s">
        <v>563</v>
      </c>
      <c r="E258" s="233" t="str">
        <f t="shared" si="73"/>
        <v/>
      </c>
      <c r="F258" s="234"/>
      <c r="G258" s="241"/>
      <c r="H258" s="236"/>
      <c r="I258" s="237"/>
      <c r="J258" s="291" t="str">
        <f t="shared" si="67"/>
        <v/>
      </c>
      <c r="K258" s="237">
        <v>0.17624999999999999</v>
      </c>
      <c r="L258" s="237">
        <v>205.365308</v>
      </c>
      <c r="M258" s="237">
        <v>501.38669499999997</v>
      </c>
      <c r="N258" s="237">
        <v>51.000000999999997</v>
      </c>
      <c r="O258" s="238"/>
      <c r="P258" s="238"/>
      <c r="Q258" s="238"/>
      <c r="R258" s="237">
        <v>164.90848800000001</v>
      </c>
      <c r="S258" s="237">
        <v>164.996613</v>
      </c>
      <c r="T258" s="233"/>
      <c r="U258" s="238"/>
      <c r="AB258" s="241"/>
      <c r="AF258" s="238"/>
      <c r="AG258" s="238"/>
      <c r="AH258" s="238"/>
      <c r="AI258" s="238"/>
      <c r="AJ258" s="238"/>
      <c r="AK258" s="238"/>
      <c r="AL258" s="238"/>
    </row>
    <row r="259" spans="1:38" s="166" customFormat="1" x14ac:dyDescent="0.2">
      <c r="A259" s="177"/>
      <c r="B259" s="177"/>
      <c r="C259" s="177"/>
      <c r="D259" s="177"/>
      <c r="E259" s="177" t="str">
        <f t="shared" si="73"/>
        <v/>
      </c>
      <c r="F259" s="172"/>
      <c r="G259" s="164"/>
      <c r="H259" s="175"/>
      <c r="I259" s="176"/>
      <c r="J259" s="292" t="str">
        <f t="shared" si="67"/>
        <v/>
      </c>
      <c r="K259" s="176">
        <v>0</v>
      </c>
      <c r="L259" s="176">
        <f>L258+0.5*$K258*(L$255-L$250)/($R$255-$R$250)</f>
        <v>205.42195368520561</v>
      </c>
      <c r="M259" s="176">
        <f t="shared" ref="M259:N259" si="83">M258+0.5*$K258*(M$255-M$250)/($R$255-$R$250)</f>
        <v>501.45420266304137</v>
      </c>
      <c r="N259" s="176">
        <f t="shared" si="83"/>
        <v>51.000000999999997</v>
      </c>
      <c r="O259" s="165"/>
      <c r="P259" s="165"/>
      <c r="Q259" s="165"/>
      <c r="R259" s="176">
        <f>S259-K259/2</f>
        <v>164.996613</v>
      </c>
      <c r="S259" s="176">
        <f>S258+K259</f>
        <v>164.996613</v>
      </c>
      <c r="T259" s="177"/>
      <c r="U259" s="165"/>
      <c r="AB259" s="164"/>
      <c r="AF259" s="165"/>
      <c r="AG259" s="165"/>
      <c r="AH259" s="165"/>
      <c r="AI259" s="165"/>
      <c r="AJ259" s="165"/>
      <c r="AK259" s="165"/>
      <c r="AL259" s="165"/>
    </row>
    <row r="260" spans="1:38" s="223" customFormat="1" x14ac:dyDescent="0.2">
      <c r="A260" s="218"/>
      <c r="B260" s="218"/>
      <c r="C260" s="218"/>
      <c r="D260" s="218" t="s">
        <v>563</v>
      </c>
      <c r="E260" s="218" t="str">
        <f t="shared" si="73"/>
        <v/>
      </c>
      <c r="F260" s="219"/>
      <c r="G260" s="224"/>
      <c r="H260" s="220"/>
      <c r="I260" s="221"/>
      <c r="J260" s="295" t="str">
        <f t="shared" si="67"/>
        <v/>
      </c>
      <c r="K260" s="221">
        <v>0.69883399999999996</v>
      </c>
      <c r="L260" s="221">
        <v>205.64655400000001</v>
      </c>
      <c r="M260" s="221">
        <v>501.72187200000002</v>
      </c>
      <c r="N260" s="221">
        <v>51.000000999999997</v>
      </c>
      <c r="O260" s="222"/>
      <c r="P260" s="222"/>
      <c r="Q260" s="222"/>
      <c r="R260" s="221">
        <v>165.34603000000001</v>
      </c>
      <c r="S260" s="221">
        <v>165.695447</v>
      </c>
      <c r="T260" s="218"/>
      <c r="U260" s="222"/>
      <c r="AB260" s="224"/>
      <c r="AF260" s="222"/>
      <c r="AG260" s="222"/>
      <c r="AH260" s="222"/>
      <c r="AI260" s="222"/>
      <c r="AJ260" s="222"/>
      <c r="AK260" s="222"/>
      <c r="AL260" s="222"/>
    </row>
    <row r="261" spans="1:38" s="223" customFormat="1" x14ac:dyDescent="0.2">
      <c r="A261" s="218" t="s">
        <v>559</v>
      </c>
      <c r="B261" s="218" t="s">
        <v>617</v>
      </c>
      <c r="C261" s="218" t="s">
        <v>556</v>
      </c>
      <c r="D261" s="218">
        <f t="shared" ref="D261" si="84">ROUND((R261)*10,0)</f>
        <v>1657</v>
      </c>
      <c r="E261" s="218" t="str">
        <f t="shared" si="73"/>
        <v>FS_F2S2:SLH_D1657</v>
      </c>
      <c r="F261" s="219" t="s">
        <v>647</v>
      </c>
      <c r="G261" s="224" t="s">
        <v>650</v>
      </c>
      <c r="H261" s="220"/>
      <c r="I261" s="221"/>
      <c r="J261" s="295" t="str">
        <f t="shared" si="67"/>
        <v>FS_F2S2:SLH_D1657</v>
      </c>
      <c r="K261" s="221">
        <v>2.5399999999999999E-2</v>
      </c>
      <c r="L261" s="221">
        <v>205.87931900000001</v>
      </c>
      <c r="M261" s="221">
        <v>501.99926900000003</v>
      </c>
      <c r="N261" s="221">
        <v>51.000000999999997</v>
      </c>
      <c r="O261" s="222"/>
      <c r="P261" s="222"/>
      <c r="Q261" s="222"/>
      <c r="R261" s="221">
        <v>165.708147</v>
      </c>
      <c r="S261" s="221">
        <v>165.72084699999999</v>
      </c>
      <c r="T261" s="218"/>
      <c r="U261" s="222"/>
      <c r="AB261" s="224"/>
      <c r="AF261" s="222"/>
      <c r="AG261" s="222"/>
      <c r="AH261" s="222"/>
      <c r="AI261" s="222"/>
      <c r="AJ261" s="222"/>
      <c r="AK261" s="222"/>
      <c r="AL261" s="222"/>
    </row>
    <row r="262" spans="1:38" s="223" customFormat="1" x14ac:dyDescent="0.2">
      <c r="A262" s="218"/>
      <c r="B262" s="218"/>
      <c r="C262" s="218"/>
      <c r="D262" s="218" t="s">
        <v>563</v>
      </c>
      <c r="E262" s="218" t="str">
        <f t="shared" si="73"/>
        <v/>
      </c>
      <c r="F262" s="219"/>
      <c r="G262" s="224"/>
      <c r="H262" s="220"/>
      <c r="I262" s="221"/>
      <c r="J262" s="295" t="str">
        <f t="shared" si="67"/>
        <v/>
      </c>
      <c r="K262" s="221">
        <v>1.2699999999999999E-2</v>
      </c>
      <c r="L262" s="221">
        <v>205.89156399999999</v>
      </c>
      <c r="M262" s="221">
        <v>502.01386200000002</v>
      </c>
      <c r="N262" s="221">
        <v>51.000000999999997</v>
      </c>
      <c r="O262" s="222"/>
      <c r="P262" s="222"/>
      <c r="Q262" s="222"/>
      <c r="R262" s="221">
        <v>165.72719699999999</v>
      </c>
      <c r="S262" s="221">
        <v>165.73354699999999</v>
      </c>
      <c r="T262" s="218"/>
      <c r="U262" s="222"/>
      <c r="AB262" s="224"/>
      <c r="AF262" s="222"/>
      <c r="AG262" s="222"/>
      <c r="AH262" s="222"/>
      <c r="AI262" s="222"/>
      <c r="AJ262" s="222"/>
      <c r="AK262" s="222"/>
      <c r="AL262" s="222"/>
    </row>
    <row r="263" spans="1:38" s="223" customFormat="1" x14ac:dyDescent="0.2">
      <c r="A263" s="218" t="s">
        <v>559</v>
      </c>
      <c r="B263" s="218" t="s">
        <v>617</v>
      </c>
      <c r="C263" s="218" t="s">
        <v>554</v>
      </c>
      <c r="D263" s="218">
        <f t="shared" ref="D263" si="85">ROUND((R263)*10,0)</f>
        <v>1658</v>
      </c>
      <c r="E263" s="218" t="str">
        <f t="shared" si="73"/>
        <v>FS_F2S2:PM_D1658</v>
      </c>
      <c r="F263" s="219" t="s">
        <v>736</v>
      </c>
      <c r="G263" s="224" t="s">
        <v>649</v>
      </c>
      <c r="H263" s="220"/>
      <c r="I263" s="221"/>
      <c r="J263" s="295" t="str">
        <f t="shared" si="67"/>
        <v>FS_F2S2:PM_D1658</v>
      </c>
      <c r="K263" s="221">
        <v>5.0799999999999998E-2</v>
      </c>
      <c r="L263" s="221">
        <v>205.91197199999999</v>
      </c>
      <c r="M263" s="221">
        <v>502.038184</v>
      </c>
      <c r="N263" s="221">
        <v>51.000000999999997</v>
      </c>
      <c r="O263" s="222"/>
      <c r="P263" s="222"/>
      <c r="Q263" s="222"/>
      <c r="R263" s="221">
        <v>165.75894700000001</v>
      </c>
      <c r="S263" s="221">
        <v>165.784347</v>
      </c>
      <c r="T263" s="218"/>
      <c r="U263" s="222"/>
      <c r="AB263" s="224"/>
      <c r="AF263" s="222"/>
      <c r="AG263" s="222"/>
      <c r="AH263" s="222"/>
      <c r="AI263" s="222"/>
      <c r="AJ263" s="222"/>
      <c r="AK263" s="222"/>
      <c r="AL263" s="222"/>
    </row>
    <row r="264" spans="1:38" s="223" customFormat="1" x14ac:dyDescent="0.2">
      <c r="A264" s="218"/>
      <c r="B264" s="218"/>
      <c r="C264" s="218"/>
      <c r="D264" s="218" t="s">
        <v>563</v>
      </c>
      <c r="E264" s="218" t="str">
        <f t="shared" si="73"/>
        <v/>
      </c>
      <c r="F264" s="219"/>
      <c r="G264" s="224"/>
      <c r="H264" s="220"/>
      <c r="I264" s="221"/>
      <c r="J264" s="295" t="str">
        <f t="shared" si="67"/>
        <v/>
      </c>
      <c r="K264" s="221">
        <v>0.17805399999999999</v>
      </c>
      <c r="L264" s="221">
        <v>205.985525</v>
      </c>
      <c r="M264" s="221">
        <v>502.12584099999998</v>
      </c>
      <c r="N264" s="221">
        <v>51.000000999999997</v>
      </c>
      <c r="O264" s="222"/>
      <c r="P264" s="222"/>
      <c r="Q264" s="222"/>
      <c r="R264" s="221">
        <v>165.87337400000001</v>
      </c>
      <c r="S264" s="221">
        <v>165.962401</v>
      </c>
      <c r="T264" s="218"/>
      <c r="U264" s="222"/>
      <c r="AB264" s="224"/>
      <c r="AF264" s="222"/>
      <c r="AG264" s="222"/>
      <c r="AH264" s="222"/>
      <c r="AI264" s="222"/>
      <c r="AJ264" s="222"/>
      <c r="AK264" s="222"/>
      <c r="AL264" s="222"/>
    </row>
    <row r="265" spans="1:38" s="223" customFormat="1" x14ac:dyDescent="0.2">
      <c r="A265" s="218"/>
      <c r="B265" s="218"/>
      <c r="C265" s="218"/>
      <c r="D265" s="218" t="s">
        <v>563</v>
      </c>
      <c r="E265" s="218" t="str">
        <f t="shared" si="73"/>
        <v/>
      </c>
      <c r="F265" s="219"/>
      <c r="G265" s="224" t="s">
        <v>652</v>
      </c>
      <c r="H265" s="220"/>
      <c r="I265" s="221"/>
      <c r="J265" s="295" t="str">
        <f t="shared" si="67"/>
        <v/>
      </c>
      <c r="K265" s="221">
        <v>6.3245999999999997E-2</v>
      </c>
      <c r="L265" s="221">
        <v>206.06307699999999</v>
      </c>
      <c r="M265" s="221">
        <v>502.21826399999998</v>
      </c>
      <c r="N265" s="221">
        <v>51.000000999999997</v>
      </c>
      <c r="O265" s="222"/>
      <c r="P265" s="222"/>
      <c r="Q265" s="222"/>
      <c r="R265" s="221">
        <v>165.994024</v>
      </c>
      <c r="S265" s="221">
        <v>166.02564699999999</v>
      </c>
      <c r="T265" s="218"/>
      <c r="U265" s="222"/>
      <c r="AB265" s="224"/>
      <c r="AF265" s="222"/>
      <c r="AG265" s="222"/>
      <c r="AH265" s="222"/>
      <c r="AI265" s="222"/>
      <c r="AJ265" s="222"/>
      <c r="AK265" s="222"/>
      <c r="AL265" s="222"/>
    </row>
    <row r="266" spans="1:38" s="223" customFormat="1" x14ac:dyDescent="0.2">
      <c r="A266" s="218" t="s">
        <v>559</v>
      </c>
      <c r="B266" s="218" t="s">
        <v>617</v>
      </c>
      <c r="C266" s="218" t="s">
        <v>551</v>
      </c>
      <c r="D266" s="218">
        <f t="shared" ref="D266" si="86">ROUND((R266)*10,0)</f>
        <v>1660</v>
      </c>
      <c r="E266" s="218" t="str">
        <f t="shared" si="73"/>
        <v>FS_F2S2:VD_D1660</v>
      </c>
      <c r="F266" s="219" t="s">
        <v>647</v>
      </c>
      <c r="G266" s="224" t="s">
        <v>651</v>
      </c>
      <c r="H266" s="220"/>
      <c r="I266" s="221"/>
      <c r="J266" s="295" t="str">
        <f t="shared" ref="J266:J329" si="87">IF(ISBLANK(E266),IF(ISBLANK(G266),"",G266),E266)</f>
        <v>FS_F2S2:VD_D1660</v>
      </c>
      <c r="K266" s="221">
        <v>0</v>
      </c>
      <c r="L266" s="221">
        <v>206.083404</v>
      </c>
      <c r="M266" s="221">
        <v>502.24248799999998</v>
      </c>
      <c r="N266" s="221">
        <v>51.000000999999997</v>
      </c>
      <c r="O266" s="222"/>
      <c r="P266" s="222"/>
      <c r="Q266" s="222"/>
      <c r="R266" s="221">
        <v>166.02564699999999</v>
      </c>
      <c r="S266" s="221">
        <v>166.02564699999999</v>
      </c>
      <c r="T266" s="218"/>
      <c r="U266" s="222"/>
      <c r="AB266" s="224"/>
      <c r="AF266" s="222"/>
      <c r="AG266" s="222"/>
      <c r="AH266" s="222"/>
      <c r="AI266" s="222"/>
      <c r="AJ266" s="222"/>
      <c r="AK266" s="222"/>
      <c r="AL266" s="222"/>
    </row>
    <row r="267" spans="1:38" s="223" customFormat="1" x14ac:dyDescent="0.2">
      <c r="A267" s="218"/>
      <c r="B267" s="218"/>
      <c r="C267" s="218"/>
      <c r="D267" s="218" t="s">
        <v>563</v>
      </c>
      <c r="E267" s="218" t="str">
        <f t="shared" si="73"/>
        <v/>
      </c>
      <c r="F267" s="219"/>
      <c r="G267" s="224" t="s">
        <v>653</v>
      </c>
      <c r="H267" s="220"/>
      <c r="I267" s="221"/>
      <c r="J267" s="295" t="str">
        <f t="shared" si="87"/>
        <v/>
      </c>
      <c r="K267" s="221">
        <v>6.5278000000000003E-2</v>
      </c>
      <c r="L267" s="221">
        <v>206.10438400000001</v>
      </c>
      <c r="M267" s="221">
        <v>502.26749100000001</v>
      </c>
      <c r="N267" s="221">
        <v>51.000000999999997</v>
      </c>
      <c r="O267" s="222"/>
      <c r="P267" s="222"/>
      <c r="Q267" s="222"/>
      <c r="R267" s="221">
        <v>166.05828600000001</v>
      </c>
      <c r="S267" s="221">
        <v>166.090925</v>
      </c>
      <c r="T267" s="218"/>
      <c r="U267" s="222"/>
      <c r="AB267" s="224"/>
      <c r="AF267" s="222"/>
      <c r="AG267" s="222"/>
      <c r="AH267" s="222"/>
      <c r="AI267" s="222"/>
      <c r="AJ267" s="222"/>
      <c r="AK267" s="222"/>
      <c r="AL267" s="222"/>
    </row>
    <row r="268" spans="1:38" s="223" customFormat="1" x14ac:dyDescent="0.2">
      <c r="A268" s="218"/>
      <c r="B268" s="218"/>
      <c r="C268" s="218"/>
      <c r="D268" s="218" t="s">
        <v>563</v>
      </c>
      <c r="E268" s="218" t="str">
        <f t="shared" si="73"/>
        <v/>
      </c>
      <c r="F268" s="219"/>
      <c r="G268" s="224"/>
      <c r="H268" s="220"/>
      <c r="I268" s="221"/>
      <c r="J268" s="295" t="str">
        <f t="shared" si="87"/>
        <v/>
      </c>
      <c r="K268" s="221">
        <v>4.8006E-2</v>
      </c>
      <c r="L268" s="221">
        <v>206.140793</v>
      </c>
      <c r="M268" s="221">
        <v>502.31088199999999</v>
      </c>
      <c r="N268" s="221">
        <v>51.000000999999997</v>
      </c>
      <c r="O268" s="222"/>
      <c r="P268" s="222"/>
      <c r="Q268" s="222"/>
      <c r="R268" s="221">
        <v>166.11492799999999</v>
      </c>
      <c r="S268" s="221">
        <v>166.13893100000001</v>
      </c>
      <c r="T268" s="218"/>
      <c r="U268" s="222"/>
      <c r="AB268" s="224"/>
      <c r="AF268" s="222"/>
      <c r="AG268" s="222"/>
      <c r="AH268" s="222"/>
      <c r="AI268" s="222"/>
      <c r="AJ268" s="222"/>
      <c r="AK268" s="222"/>
      <c r="AL268" s="222"/>
    </row>
    <row r="269" spans="1:38" s="223" customFormat="1" x14ac:dyDescent="0.2">
      <c r="A269" s="218" t="s">
        <v>559</v>
      </c>
      <c r="B269" s="218" t="s">
        <v>617</v>
      </c>
      <c r="C269" s="218" t="s">
        <v>556</v>
      </c>
      <c r="D269" s="218">
        <f t="shared" ref="D269" si="88">ROUND((R269)*10,0)</f>
        <v>1662</v>
      </c>
      <c r="E269" s="218" t="str">
        <f t="shared" si="73"/>
        <v>FS_F2S2:SLH_D1662</v>
      </c>
      <c r="F269" s="219" t="s">
        <v>647</v>
      </c>
      <c r="G269" s="224" t="s">
        <v>650</v>
      </c>
      <c r="H269" s="220"/>
      <c r="I269" s="221"/>
      <c r="J269" s="295" t="str">
        <f t="shared" si="87"/>
        <v>FS_F2S2:SLH_D1662</v>
      </c>
      <c r="K269" s="221">
        <v>2.5399999999999999E-2</v>
      </c>
      <c r="L269" s="221">
        <v>206.16438500000001</v>
      </c>
      <c r="M269" s="221">
        <v>502.338998</v>
      </c>
      <c r="N269" s="221">
        <v>51.000000999999997</v>
      </c>
      <c r="O269" s="222"/>
      <c r="P269" s="222"/>
      <c r="Q269" s="222"/>
      <c r="R269" s="221">
        <v>166.15163100000001</v>
      </c>
      <c r="S269" s="221">
        <v>166.164331</v>
      </c>
      <c r="T269" s="218"/>
      <c r="U269" s="222"/>
      <c r="AB269" s="224"/>
      <c r="AF269" s="222"/>
      <c r="AG269" s="222"/>
      <c r="AH269" s="222"/>
      <c r="AI269" s="222"/>
      <c r="AJ269" s="222"/>
      <c r="AK269" s="222"/>
      <c r="AL269" s="222"/>
    </row>
    <row r="270" spans="1:38" s="223" customFormat="1" x14ac:dyDescent="0.2">
      <c r="A270" s="218"/>
      <c r="B270" s="218"/>
      <c r="C270" s="218"/>
      <c r="D270" s="218" t="s">
        <v>563</v>
      </c>
      <c r="E270" s="218" t="str">
        <f t="shared" si="73"/>
        <v/>
      </c>
      <c r="F270" s="219"/>
      <c r="G270" s="224"/>
      <c r="H270" s="220"/>
      <c r="I270" s="221"/>
      <c r="J270" s="295" t="str">
        <f t="shared" si="87"/>
        <v/>
      </c>
      <c r="K270" s="221">
        <v>0.102616</v>
      </c>
      <c r="L270" s="221">
        <v>206.20552799999999</v>
      </c>
      <c r="M270" s="221">
        <v>502.38803100000001</v>
      </c>
      <c r="N270" s="221">
        <v>51.000000999999997</v>
      </c>
      <c r="O270" s="222"/>
      <c r="P270" s="222"/>
      <c r="Q270" s="222"/>
      <c r="R270" s="221">
        <v>166.21563900000001</v>
      </c>
      <c r="S270" s="221">
        <v>166.26694699999999</v>
      </c>
      <c r="T270" s="218"/>
      <c r="U270" s="222"/>
      <c r="AB270" s="224"/>
      <c r="AF270" s="222"/>
      <c r="AG270" s="222"/>
      <c r="AH270" s="222"/>
      <c r="AI270" s="222"/>
      <c r="AJ270" s="222"/>
      <c r="AK270" s="222"/>
      <c r="AL270" s="222"/>
    </row>
    <row r="271" spans="1:38" s="223" customFormat="1" x14ac:dyDescent="0.2">
      <c r="A271" s="218" t="s">
        <v>559</v>
      </c>
      <c r="B271" s="218" t="s">
        <v>617</v>
      </c>
      <c r="C271" s="218" t="s">
        <v>554</v>
      </c>
      <c r="D271" s="218">
        <f t="shared" ref="D271" si="89">ROUND((R271)*10,0)</f>
        <v>1663</v>
      </c>
      <c r="E271" s="218" t="str">
        <f t="shared" si="73"/>
        <v>FS_F2S2:PM_D1663</v>
      </c>
      <c r="F271" s="219" t="s">
        <v>736</v>
      </c>
      <c r="G271" s="224" t="s">
        <v>649</v>
      </c>
      <c r="H271" s="220"/>
      <c r="I271" s="221"/>
      <c r="J271" s="295" t="str">
        <f t="shared" si="87"/>
        <v>FS_F2S2:PM_D1663</v>
      </c>
      <c r="K271" s="221">
        <v>5.0799999999999998E-2</v>
      </c>
      <c r="L271" s="221">
        <v>206.25483500000001</v>
      </c>
      <c r="M271" s="221">
        <v>502.44679200000002</v>
      </c>
      <c r="N271" s="221">
        <v>51.000000999999997</v>
      </c>
      <c r="O271" s="222"/>
      <c r="P271" s="222"/>
      <c r="Q271" s="222"/>
      <c r="R271" s="221">
        <v>166.29234700000001</v>
      </c>
      <c r="S271" s="221">
        <v>166.317747</v>
      </c>
      <c r="T271" s="218"/>
      <c r="U271" s="222"/>
      <c r="AB271" s="224"/>
      <c r="AF271" s="222"/>
      <c r="AG271" s="222"/>
      <c r="AH271" s="222"/>
      <c r="AI271" s="222"/>
      <c r="AJ271" s="222"/>
      <c r="AK271" s="222"/>
      <c r="AL271" s="222"/>
    </row>
    <row r="272" spans="1:38" s="223" customFormat="1" x14ac:dyDescent="0.2">
      <c r="A272" s="218"/>
      <c r="B272" s="218"/>
      <c r="C272" s="218"/>
      <c r="D272" s="218" t="s">
        <v>563</v>
      </c>
      <c r="E272" s="218" t="str">
        <f t="shared" si="73"/>
        <v/>
      </c>
      <c r="F272" s="219"/>
      <c r="G272" s="224"/>
      <c r="H272" s="220"/>
      <c r="I272" s="221"/>
      <c r="J272" s="295" t="str">
        <f t="shared" si="87"/>
        <v/>
      </c>
      <c r="K272" s="221">
        <v>3.175E-2</v>
      </c>
      <c r="L272" s="221">
        <v>206.28136599999999</v>
      </c>
      <c r="M272" s="221">
        <v>502.47841099999999</v>
      </c>
      <c r="N272" s="221">
        <v>51.000000999999997</v>
      </c>
      <c r="O272" s="222"/>
      <c r="P272" s="222"/>
      <c r="Q272" s="222"/>
      <c r="R272" s="221">
        <v>166.33362199999999</v>
      </c>
      <c r="S272" s="221">
        <v>166.34949700000001</v>
      </c>
      <c r="T272" s="218"/>
      <c r="U272" s="222"/>
      <c r="AB272" s="224"/>
      <c r="AF272" s="222"/>
      <c r="AG272" s="222"/>
      <c r="AH272" s="222"/>
      <c r="AI272" s="222"/>
      <c r="AJ272" s="222"/>
      <c r="AK272" s="222"/>
      <c r="AL272" s="222"/>
    </row>
    <row r="273" spans="1:38" s="223" customFormat="1" x14ac:dyDescent="0.2">
      <c r="A273" s="218" t="s">
        <v>559</v>
      </c>
      <c r="B273" s="218" t="s">
        <v>617</v>
      </c>
      <c r="C273" s="218" t="s">
        <v>602</v>
      </c>
      <c r="D273" s="218">
        <f t="shared" ref="D273" si="90">ROUND((R273)*10,0)</f>
        <v>1664</v>
      </c>
      <c r="E273" s="218" t="str">
        <f t="shared" si="73"/>
        <v>FS_F2S2:TID_D1664</v>
      </c>
      <c r="F273" s="219" t="s">
        <v>647</v>
      </c>
      <c r="G273" s="224" t="s">
        <v>648</v>
      </c>
      <c r="H273" s="220"/>
      <c r="I273" s="221"/>
      <c r="J273" s="295" t="str">
        <f t="shared" si="87"/>
        <v>FS_F2S2:TID_D1664</v>
      </c>
      <c r="K273" s="221">
        <v>3.1749999999999999E-3</v>
      </c>
      <c r="L273" s="221">
        <v>206.29259099999999</v>
      </c>
      <c r="M273" s="221">
        <v>502.49178799999999</v>
      </c>
      <c r="N273" s="221">
        <v>51.000000999999997</v>
      </c>
      <c r="O273" s="222"/>
      <c r="P273" s="222"/>
      <c r="Q273" s="222"/>
      <c r="R273" s="221">
        <v>166.35108399999999</v>
      </c>
      <c r="S273" s="221">
        <v>166.35267200000001</v>
      </c>
      <c r="T273" s="218"/>
      <c r="U273" s="222"/>
      <c r="AB273" s="224"/>
      <c r="AF273" s="222"/>
      <c r="AG273" s="222"/>
      <c r="AH273" s="222"/>
      <c r="AI273" s="222"/>
      <c r="AJ273" s="222"/>
      <c r="AK273" s="222"/>
      <c r="AL273" s="222"/>
    </row>
    <row r="274" spans="1:38" s="223" customFormat="1" x14ac:dyDescent="0.2">
      <c r="A274" s="218"/>
      <c r="B274" s="218"/>
      <c r="C274" s="218"/>
      <c r="D274" s="218" t="s">
        <v>563</v>
      </c>
      <c r="E274" s="218" t="str">
        <f t="shared" si="73"/>
        <v/>
      </c>
      <c r="F274" s="219"/>
      <c r="G274" s="224"/>
      <c r="H274" s="220"/>
      <c r="I274" s="221"/>
      <c r="J274" s="295" t="str">
        <f t="shared" si="87"/>
        <v/>
      </c>
      <c r="K274" s="221">
        <v>0.19281200000000001</v>
      </c>
      <c r="L274" s="221">
        <v>206.35558</v>
      </c>
      <c r="M274" s="221">
        <v>502.56685499999998</v>
      </c>
      <c r="N274" s="221">
        <v>51.000000999999997</v>
      </c>
      <c r="O274" s="222"/>
      <c r="P274" s="222"/>
      <c r="Q274" s="222"/>
      <c r="R274" s="221">
        <v>166.44907799999999</v>
      </c>
      <c r="S274" s="221">
        <v>166.54548399999999</v>
      </c>
      <c r="T274" s="218"/>
      <c r="U274" s="222"/>
      <c r="AB274" s="224"/>
      <c r="AF274" s="222"/>
      <c r="AG274" s="222"/>
      <c r="AH274" s="222"/>
      <c r="AI274" s="222"/>
      <c r="AJ274" s="222"/>
      <c r="AK274" s="222"/>
      <c r="AL274" s="222"/>
    </row>
    <row r="275" spans="1:38" s="166" customFormat="1" x14ac:dyDescent="0.2">
      <c r="A275" s="177"/>
      <c r="B275" s="177"/>
      <c r="C275" s="177"/>
      <c r="D275" s="177"/>
      <c r="E275" s="177" t="str">
        <f t="shared" si="73"/>
        <v/>
      </c>
      <c r="F275" s="172"/>
      <c r="G275" s="164"/>
      <c r="H275" s="175"/>
      <c r="I275" s="176"/>
      <c r="J275" s="292" t="str">
        <f t="shared" si="87"/>
        <v/>
      </c>
      <c r="K275" s="176">
        <v>0.1</v>
      </c>
      <c r="L275" s="176">
        <v>206.44968800000001</v>
      </c>
      <c r="M275" s="176">
        <v>502.67900900000001</v>
      </c>
      <c r="N275" s="176">
        <v>51.000000999999997</v>
      </c>
      <c r="O275" s="165"/>
      <c r="P275" s="165"/>
      <c r="Q275" s="165"/>
      <c r="R275" s="176">
        <v>166.595484</v>
      </c>
      <c r="S275" s="176">
        <v>166.64548400000001</v>
      </c>
      <c r="T275" s="177"/>
      <c r="U275" s="165"/>
      <c r="AB275" s="164"/>
      <c r="AF275" s="165"/>
      <c r="AG275" s="165"/>
      <c r="AH275" s="165"/>
      <c r="AI275" s="165"/>
      <c r="AJ275" s="165"/>
      <c r="AK275" s="165"/>
      <c r="AL275" s="165"/>
    </row>
    <row r="276" spans="1:38" s="166" customFormat="1" x14ac:dyDescent="0.2">
      <c r="A276" s="177" t="s">
        <v>559</v>
      </c>
      <c r="B276" s="177" t="s">
        <v>621</v>
      </c>
      <c r="C276" s="177" t="s">
        <v>548</v>
      </c>
      <c r="D276" s="177">
        <f t="shared" ref="D276" si="91">ROUND((R276)*10,0)</f>
        <v>1667</v>
      </c>
      <c r="E276" s="177" t="str">
        <f t="shared" si="73"/>
        <v>FS_F3S1:GV_D1667</v>
      </c>
      <c r="F276" s="172"/>
      <c r="G276" s="164"/>
      <c r="H276" s="175"/>
      <c r="I276" s="176"/>
      <c r="J276" s="292" t="str">
        <f t="shared" si="87"/>
        <v>FS_F3S1:GV_D1667</v>
      </c>
      <c r="K276" s="176">
        <v>9.9750000000000005E-2</v>
      </c>
      <c r="L276" s="176">
        <v>206.51388600000001</v>
      </c>
      <c r="M276" s="176">
        <v>502.755518</v>
      </c>
      <c r="N276" s="176">
        <v>51.000000999999997</v>
      </c>
      <c r="O276" s="165"/>
      <c r="P276" s="165"/>
      <c r="Q276" s="165"/>
      <c r="R276" s="176">
        <v>166.695359</v>
      </c>
      <c r="S276" s="176">
        <v>166.74523400000001</v>
      </c>
      <c r="T276" s="177"/>
      <c r="U276" s="165"/>
      <c r="AB276" s="164"/>
      <c r="AF276" s="165"/>
      <c r="AG276" s="165"/>
      <c r="AH276" s="165"/>
      <c r="AI276" s="165"/>
      <c r="AJ276" s="165"/>
      <c r="AK276" s="165"/>
      <c r="AL276" s="165"/>
    </row>
    <row r="277" spans="1:38" s="166" customFormat="1" x14ac:dyDescent="0.2">
      <c r="A277" s="177"/>
      <c r="B277" s="177"/>
      <c r="C277" s="177"/>
      <c r="D277" s="177"/>
      <c r="E277" s="177" t="str">
        <f t="shared" si="73"/>
        <v/>
      </c>
      <c r="F277" s="172"/>
      <c r="G277" s="164"/>
      <c r="H277" s="175"/>
      <c r="I277" s="176"/>
      <c r="J277" s="292" t="str">
        <f t="shared" si="87"/>
        <v/>
      </c>
      <c r="K277" s="176">
        <v>0.30944700000000003</v>
      </c>
      <c r="L277" s="176">
        <v>206.6454</v>
      </c>
      <c r="M277" s="176">
        <v>502.91224899999997</v>
      </c>
      <c r="N277" s="176">
        <v>51.000000999999997</v>
      </c>
      <c r="O277" s="165"/>
      <c r="P277" s="165"/>
      <c r="Q277" s="165"/>
      <c r="R277" s="176">
        <v>166.899957</v>
      </c>
      <c r="S277" s="176">
        <v>167.05468099999999</v>
      </c>
      <c r="T277" s="177"/>
      <c r="U277" s="165"/>
      <c r="AB277" s="164"/>
      <c r="AF277" s="165"/>
      <c r="AG277" s="165"/>
      <c r="AH277" s="165"/>
      <c r="AI277" s="165"/>
      <c r="AJ277" s="165"/>
      <c r="AK277" s="165"/>
      <c r="AL277" s="165"/>
    </row>
    <row r="278" spans="1:38" s="240" customFormat="1" x14ac:dyDescent="0.2">
      <c r="A278" s="233"/>
      <c r="B278" s="233" t="s">
        <v>555</v>
      </c>
      <c r="C278" s="233" t="s">
        <v>555</v>
      </c>
      <c r="D278" s="233" t="s">
        <v>563</v>
      </c>
      <c r="E278" s="233" t="str">
        <f t="shared" si="73"/>
        <v/>
      </c>
      <c r="F278" s="234"/>
      <c r="G278" s="241"/>
      <c r="H278" s="236"/>
      <c r="I278" s="237"/>
      <c r="J278" s="291" t="str">
        <f t="shared" si="87"/>
        <v/>
      </c>
      <c r="K278" s="237">
        <v>0.17624999999999999</v>
      </c>
      <c r="L278" s="237">
        <v>206.8015</v>
      </c>
      <c r="M278" s="237">
        <v>503.09828199999998</v>
      </c>
      <c r="N278" s="237">
        <v>51.000000999999997</v>
      </c>
      <c r="O278" s="238"/>
      <c r="P278" s="238"/>
      <c r="Q278" s="238"/>
      <c r="R278" s="237">
        <v>167.14280600000001</v>
      </c>
      <c r="S278" s="237">
        <v>167.230931</v>
      </c>
      <c r="T278" s="233"/>
      <c r="U278" s="238"/>
      <c r="AB278" s="241"/>
      <c r="AF278" s="238"/>
      <c r="AG278" s="238"/>
      <c r="AH278" s="238"/>
      <c r="AI278" s="238"/>
      <c r="AJ278" s="238"/>
      <c r="AK278" s="238"/>
      <c r="AL278" s="238"/>
    </row>
    <row r="279" spans="1:38" s="240" customFormat="1" ht="38.25" x14ac:dyDescent="0.2">
      <c r="A279" s="233" t="s">
        <v>559</v>
      </c>
      <c r="B279" s="233" t="s">
        <v>621</v>
      </c>
      <c r="C279" s="233" t="s">
        <v>557</v>
      </c>
      <c r="D279" s="233">
        <f t="shared" ref="D279:D281" si="92">ROUND((R279)*10,0)</f>
        <v>1674</v>
      </c>
      <c r="E279" s="233" t="str">
        <f t="shared" si="73"/>
        <v>FS_F3S1:Q_D1674</v>
      </c>
      <c r="F279" s="234" t="s">
        <v>609</v>
      </c>
      <c r="G279" s="235" t="s">
        <v>1001</v>
      </c>
      <c r="H279" s="342">
        <v>200.024</v>
      </c>
      <c r="I279" s="237"/>
      <c r="J279" s="291" t="str">
        <f t="shared" si="87"/>
        <v>FS_F3S1:Q_D1674</v>
      </c>
      <c r="K279" s="237">
        <v>0.4</v>
      </c>
      <c r="L279" s="237">
        <v>206.98670300000001</v>
      </c>
      <c r="M279" s="237">
        <v>503.31899800000002</v>
      </c>
      <c r="N279" s="237">
        <v>51.000000999999997</v>
      </c>
      <c r="O279" s="238"/>
      <c r="P279" s="238"/>
      <c r="Q279" s="238"/>
      <c r="R279" s="237">
        <v>167.43093099999999</v>
      </c>
      <c r="S279" s="237">
        <v>167.630931</v>
      </c>
      <c r="T279" s="233"/>
      <c r="U279" s="238"/>
      <c r="AB279" s="241"/>
      <c r="AF279" s="238"/>
      <c r="AG279" s="238"/>
      <c r="AH279" s="238"/>
      <c r="AI279" s="238"/>
      <c r="AJ279" s="238"/>
      <c r="AK279" s="238"/>
      <c r="AL279" s="238"/>
    </row>
    <row r="280" spans="1:38" s="240" customFormat="1" x14ac:dyDescent="0.2">
      <c r="A280" s="233" t="s">
        <v>559</v>
      </c>
      <c r="B280" s="233" t="s">
        <v>621</v>
      </c>
      <c r="C280" s="233" t="s">
        <v>558</v>
      </c>
      <c r="D280" s="233">
        <f t="shared" si="92"/>
        <v>1674</v>
      </c>
      <c r="E280" s="233" t="str">
        <f t="shared" si="73"/>
        <v>FS_F3S1:S_D1674</v>
      </c>
      <c r="F280" s="234"/>
      <c r="G280" s="241"/>
      <c r="H280" s="342">
        <v>200.024</v>
      </c>
      <c r="I280" s="237"/>
      <c r="J280" s="291" t="str">
        <f t="shared" si="87"/>
        <v>FS_F3S1:S_D1674</v>
      </c>
      <c r="K280" s="237">
        <v>0.4</v>
      </c>
      <c r="L280" s="237"/>
      <c r="M280" s="237"/>
      <c r="N280" s="237"/>
      <c r="O280" s="238"/>
      <c r="P280" s="238"/>
      <c r="Q280" s="238"/>
      <c r="R280" s="237">
        <v>167.43093099999999</v>
      </c>
      <c r="S280" s="237">
        <v>167.630931</v>
      </c>
      <c r="T280" s="233"/>
      <c r="U280" s="238"/>
      <c r="AB280" s="241"/>
      <c r="AF280" s="238"/>
      <c r="AG280" s="238"/>
      <c r="AH280" s="238"/>
      <c r="AI280" s="238"/>
      <c r="AJ280" s="238"/>
      <c r="AK280" s="238"/>
      <c r="AL280" s="238"/>
    </row>
    <row r="281" spans="1:38" s="240" customFormat="1" x14ac:dyDescent="0.2">
      <c r="A281" s="233" t="s">
        <v>559</v>
      </c>
      <c r="B281" s="233" t="s">
        <v>621</v>
      </c>
      <c r="C281" s="233" t="s">
        <v>567</v>
      </c>
      <c r="D281" s="233">
        <f t="shared" si="92"/>
        <v>1674</v>
      </c>
      <c r="E281" s="233" t="str">
        <f t="shared" si="73"/>
        <v>FS_F3S1:OCT_D1674</v>
      </c>
      <c r="F281" s="234"/>
      <c r="G281" s="241"/>
      <c r="H281" s="342">
        <v>200.024</v>
      </c>
      <c r="I281" s="237"/>
      <c r="J281" s="291" t="str">
        <f t="shared" si="87"/>
        <v>FS_F3S1:OCT_D1674</v>
      </c>
      <c r="K281" s="237">
        <v>0.4</v>
      </c>
      <c r="L281" s="237"/>
      <c r="M281" s="237"/>
      <c r="N281" s="237"/>
      <c r="O281" s="238"/>
      <c r="P281" s="238"/>
      <c r="Q281" s="238"/>
      <c r="R281" s="237">
        <v>167.43093099999999</v>
      </c>
      <c r="S281" s="237">
        <v>167.630931</v>
      </c>
      <c r="T281" s="233"/>
      <c r="U281" s="238"/>
      <c r="AB281" s="241"/>
      <c r="AF281" s="238"/>
      <c r="AG281" s="238"/>
      <c r="AH281" s="238"/>
      <c r="AI281" s="238"/>
      <c r="AJ281" s="238"/>
      <c r="AK281" s="238"/>
      <c r="AL281" s="238"/>
    </row>
    <row r="282" spans="1:38" s="240" customFormat="1" x14ac:dyDescent="0.2">
      <c r="A282" s="233"/>
      <c r="B282" s="233" t="s">
        <v>555</v>
      </c>
      <c r="C282" s="233" t="s">
        <v>555</v>
      </c>
      <c r="D282" s="233" t="s">
        <v>563</v>
      </c>
      <c r="E282" s="233" t="str">
        <f t="shared" si="73"/>
        <v/>
      </c>
      <c r="F282" s="234"/>
      <c r="G282" s="241"/>
      <c r="H282" s="342"/>
      <c r="I282" s="237"/>
      <c r="J282" s="291" t="str">
        <f t="shared" si="87"/>
        <v/>
      </c>
      <c r="K282" s="237">
        <v>0.1996</v>
      </c>
      <c r="L282" s="237">
        <v>207.17941099999999</v>
      </c>
      <c r="M282" s="237">
        <v>503.54865799999999</v>
      </c>
      <c r="N282" s="237">
        <v>51.000000999999997</v>
      </c>
      <c r="O282" s="238"/>
      <c r="P282" s="238"/>
      <c r="Q282" s="238"/>
      <c r="R282" s="237">
        <v>167.73072999999999</v>
      </c>
      <c r="S282" s="237">
        <v>167.83053000000001</v>
      </c>
      <c r="T282" s="233"/>
      <c r="U282" s="238"/>
      <c r="AB282" s="241"/>
      <c r="AF282" s="238"/>
      <c r="AG282" s="238"/>
      <c r="AH282" s="238"/>
      <c r="AI282" s="238"/>
      <c r="AJ282" s="238"/>
      <c r="AK282" s="238"/>
      <c r="AL282" s="238"/>
    </row>
    <row r="283" spans="1:38" s="240" customFormat="1" ht="25.5" x14ac:dyDescent="0.2">
      <c r="A283" s="233" t="s">
        <v>559</v>
      </c>
      <c r="B283" s="233" t="s">
        <v>621</v>
      </c>
      <c r="C283" s="233" t="s">
        <v>557</v>
      </c>
      <c r="D283" s="233">
        <f t="shared" ref="D283" si="93">ROUND((R283)*10,0)</f>
        <v>1682</v>
      </c>
      <c r="E283" s="233" t="str">
        <f t="shared" si="73"/>
        <v>FS_F3S1:Q_D1682</v>
      </c>
      <c r="F283" s="234" t="s">
        <v>618</v>
      </c>
      <c r="G283" s="235" t="s">
        <v>1003</v>
      </c>
      <c r="H283" s="342">
        <v>200.024</v>
      </c>
      <c r="I283" s="237"/>
      <c r="J283" s="291" t="str">
        <f t="shared" si="87"/>
        <v>FS_F3S1:Q_D1682</v>
      </c>
      <c r="K283" s="237">
        <v>0.72299999999999998</v>
      </c>
      <c r="L283" s="237">
        <v>207.47592800000001</v>
      </c>
      <c r="M283" s="237">
        <v>503.90203400000001</v>
      </c>
      <c r="N283" s="237">
        <v>51.000000999999997</v>
      </c>
      <c r="O283" s="238"/>
      <c r="P283" s="238"/>
      <c r="Q283" s="238"/>
      <c r="R283" s="237">
        <v>168.19202999999999</v>
      </c>
      <c r="S283" s="237">
        <v>168.55352999999999</v>
      </c>
      <c r="T283" s="233"/>
      <c r="U283" s="238"/>
      <c r="AB283" s="241"/>
      <c r="AF283" s="238"/>
      <c r="AG283" s="238"/>
      <c r="AH283" s="238"/>
      <c r="AI283" s="238"/>
      <c r="AJ283" s="238"/>
      <c r="AK283" s="238"/>
      <c r="AL283" s="238"/>
    </row>
    <row r="284" spans="1:38" s="240" customFormat="1" x14ac:dyDescent="0.2">
      <c r="A284" s="233"/>
      <c r="B284" s="233" t="s">
        <v>555</v>
      </c>
      <c r="C284" s="233" t="s">
        <v>555</v>
      </c>
      <c r="D284" s="233" t="s">
        <v>563</v>
      </c>
      <c r="E284" s="233" t="str">
        <f t="shared" si="73"/>
        <v/>
      </c>
      <c r="F284" s="234"/>
      <c r="G284" s="241"/>
      <c r="H284" s="342"/>
      <c r="I284" s="237"/>
      <c r="J284" s="291" t="str">
        <f t="shared" si="87"/>
        <v/>
      </c>
      <c r="K284" s="237">
        <v>0.200599</v>
      </c>
      <c r="L284" s="237">
        <v>207.77276699999999</v>
      </c>
      <c r="M284" s="237">
        <v>504.25579399999998</v>
      </c>
      <c r="N284" s="237">
        <v>51.000000999999997</v>
      </c>
      <c r="O284" s="238"/>
      <c r="P284" s="238"/>
      <c r="Q284" s="238"/>
      <c r="R284" s="237">
        <v>168.65383</v>
      </c>
      <c r="S284" s="237">
        <v>168.75413</v>
      </c>
      <c r="T284" s="233"/>
      <c r="U284" s="238"/>
      <c r="AB284" s="241"/>
      <c r="AF284" s="238"/>
      <c r="AG284" s="238"/>
      <c r="AH284" s="238"/>
      <c r="AI284" s="238"/>
      <c r="AJ284" s="238"/>
      <c r="AK284" s="238"/>
      <c r="AL284" s="238"/>
    </row>
    <row r="285" spans="1:38" s="240" customFormat="1" ht="25.5" x14ac:dyDescent="0.2">
      <c r="A285" s="233" t="s">
        <v>559</v>
      </c>
      <c r="B285" s="233" t="s">
        <v>621</v>
      </c>
      <c r="C285" s="233" t="s">
        <v>557</v>
      </c>
      <c r="D285" s="233">
        <f t="shared" ref="D285" si="94">ROUND((R285)*10,0)</f>
        <v>1691</v>
      </c>
      <c r="E285" s="233" t="str">
        <f t="shared" si="73"/>
        <v>FS_F3S1:Q_D1691</v>
      </c>
      <c r="F285" s="234" t="s">
        <v>618</v>
      </c>
      <c r="G285" s="235" t="s">
        <v>1003</v>
      </c>
      <c r="H285" s="342">
        <v>200.024</v>
      </c>
      <c r="I285" s="237"/>
      <c r="J285" s="291" t="str">
        <f t="shared" si="87"/>
        <v>FS_F3S1:Q_D1691</v>
      </c>
      <c r="K285" s="237">
        <v>0.72299999999999998</v>
      </c>
      <c r="L285" s="237">
        <v>208.06960699999999</v>
      </c>
      <c r="M285" s="237">
        <v>504.60955300000001</v>
      </c>
      <c r="N285" s="237">
        <v>51.000000999999997</v>
      </c>
      <c r="O285" s="238"/>
      <c r="P285" s="238"/>
      <c r="Q285" s="238"/>
      <c r="R285" s="237">
        <v>169.11563000000001</v>
      </c>
      <c r="S285" s="237">
        <v>169.47712999999999</v>
      </c>
      <c r="T285" s="233"/>
      <c r="U285" s="238"/>
      <c r="AB285" s="241"/>
      <c r="AF285" s="238"/>
      <c r="AG285" s="238"/>
      <c r="AH285" s="238"/>
      <c r="AI285" s="238"/>
      <c r="AJ285" s="238"/>
      <c r="AK285" s="238"/>
      <c r="AL285" s="238"/>
    </row>
    <row r="286" spans="1:38" s="240" customFormat="1" x14ac:dyDescent="0.2">
      <c r="A286" s="233"/>
      <c r="B286" s="233"/>
      <c r="C286" s="233"/>
      <c r="D286" s="233"/>
      <c r="E286" s="233" t="str">
        <f t="shared" si="73"/>
        <v/>
      </c>
      <c r="F286" s="234"/>
      <c r="G286" s="241"/>
      <c r="H286" s="342"/>
      <c r="I286" s="237"/>
      <c r="J286" s="291" t="str">
        <f t="shared" si="87"/>
        <v/>
      </c>
      <c r="K286" s="237">
        <v>0.177284</v>
      </c>
      <c r="L286" s="237">
        <v>208.35895199999999</v>
      </c>
      <c r="M286" s="237">
        <v>504.95438100000001</v>
      </c>
      <c r="N286" s="237">
        <v>51.000000999999997</v>
      </c>
      <c r="O286" s="238"/>
      <c r="P286" s="238"/>
      <c r="Q286" s="238"/>
      <c r="R286" s="237">
        <v>169.56577200000001</v>
      </c>
      <c r="S286" s="237">
        <v>169.654414</v>
      </c>
      <c r="T286" s="233"/>
      <c r="U286" s="238"/>
      <c r="AB286" s="241"/>
      <c r="AF286" s="238"/>
      <c r="AG286" s="238"/>
      <c r="AH286" s="238"/>
      <c r="AI286" s="238"/>
      <c r="AJ286" s="238"/>
      <c r="AK286" s="238"/>
      <c r="AL286" s="238"/>
    </row>
    <row r="287" spans="1:38" s="166" customFormat="1" x14ac:dyDescent="0.2">
      <c r="A287" s="177"/>
      <c r="B287" s="177" t="s">
        <v>555</v>
      </c>
      <c r="C287" s="177" t="s">
        <v>555</v>
      </c>
      <c r="D287" s="177" t="s">
        <v>563</v>
      </c>
      <c r="E287" s="177" t="str">
        <f t="shared" si="73"/>
        <v/>
      </c>
      <c r="F287" s="172"/>
      <c r="G287" s="164"/>
      <c r="H287" s="341"/>
      <c r="I287" s="176"/>
      <c r="J287" s="292" t="str">
        <f t="shared" si="87"/>
        <v/>
      </c>
      <c r="K287" s="176">
        <v>0.179368</v>
      </c>
      <c r="L287" s="176">
        <v>208.473578</v>
      </c>
      <c r="M287" s="176">
        <v>505.09098699999998</v>
      </c>
      <c r="N287" s="176">
        <v>51.000000999999997</v>
      </c>
      <c r="O287" s="165"/>
      <c r="P287" s="165"/>
      <c r="Q287" s="165"/>
      <c r="R287" s="176">
        <v>169.74409800000001</v>
      </c>
      <c r="S287" s="176">
        <v>169.83378200000001</v>
      </c>
      <c r="T287" s="177"/>
      <c r="U287" s="165"/>
      <c r="AB287" s="164"/>
      <c r="AF287" s="165"/>
      <c r="AG287" s="165"/>
      <c r="AH287" s="165"/>
      <c r="AI287" s="165"/>
      <c r="AJ287" s="165"/>
      <c r="AK287" s="165"/>
      <c r="AL287" s="165"/>
    </row>
    <row r="288" spans="1:38" s="230" customFormat="1" x14ac:dyDescent="0.2">
      <c r="A288" s="225"/>
      <c r="B288" s="225"/>
      <c r="C288" s="225"/>
      <c r="D288" s="225"/>
      <c r="E288" s="225" t="str">
        <f t="shared" ref="E288:E355" si="95">IF(OR(ISBLANK(A288),ISBLANK(B288),ISBLANK(C288),ISBLANK(D288)),"",CONCATENATE(A288,"_",B288,":",C288,"_D",D288))</f>
        <v/>
      </c>
      <c r="F288" s="226"/>
      <c r="G288" s="231"/>
      <c r="H288" s="345"/>
      <c r="I288" s="228"/>
      <c r="J288" s="293" t="str">
        <f t="shared" si="87"/>
        <v/>
      </c>
      <c r="K288" s="228">
        <v>0.17885999999999999</v>
      </c>
      <c r="L288" s="228">
        <v>208.58871099999999</v>
      </c>
      <c r="M288" s="228">
        <v>505.22819700000002</v>
      </c>
      <c r="N288" s="228">
        <v>51.000000999999997</v>
      </c>
      <c r="O288" s="229"/>
      <c r="P288" s="229"/>
      <c r="Q288" s="229"/>
      <c r="R288" s="228">
        <v>169.92321200000001</v>
      </c>
      <c r="S288" s="228">
        <v>170.012642</v>
      </c>
      <c r="T288" s="225" t="s">
        <v>735</v>
      </c>
      <c r="U288" s="229"/>
      <c r="AB288" s="231"/>
      <c r="AF288" s="229"/>
      <c r="AG288" s="229"/>
      <c r="AH288" s="229"/>
      <c r="AI288" s="229"/>
      <c r="AJ288" s="229"/>
      <c r="AK288" s="229"/>
      <c r="AL288" s="229"/>
    </row>
    <row r="289" spans="1:38" s="230" customFormat="1" x14ac:dyDescent="0.2">
      <c r="A289" s="225"/>
      <c r="B289" s="225"/>
      <c r="C289" s="225"/>
      <c r="D289" s="225"/>
      <c r="F289" s="226"/>
      <c r="G289" s="231" t="str">
        <f>CONCATENATE("Entrance Point of dipole at D",ROUND(R290*10,0))</f>
        <v>Entrance Point of dipole at D1712</v>
      </c>
      <c r="H289" s="345"/>
      <c r="I289" s="228"/>
      <c r="J289" s="293" t="str">
        <f t="shared" si="87"/>
        <v>Entrance Point of dipole at D1712</v>
      </c>
      <c r="K289" s="228">
        <v>0</v>
      </c>
      <c r="L289" s="228">
        <f>L288+0.5*$K288*(L290-L288)/SQRT(($L290-$L288)^2+($M290-$M288)^2+($N290-$N288)^2)</f>
        <v>208.64619547850387</v>
      </c>
      <c r="M289" s="228">
        <f>M288+0.5*$K288*(M290-M288)/SQRT(($L290-$L288)^2+($M290-$M288)^2+($N290-$N288)^2)</f>
        <v>505.29670436917399</v>
      </c>
      <c r="N289" s="228">
        <f>N288+0.5*$K288*(N290-N288)/SQRT(($L290-$L288)^2+($M290-$M288)^2+($N290-$N288)^2)</f>
        <v>51.000000999999997</v>
      </c>
      <c r="O289" s="229"/>
      <c r="P289" s="229"/>
      <c r="Q289" s="229"/>
      <c r="R289" s="228">
        <f>S289</f>
        <v>170.012642</v>
      </c>
      <c r="S289" s="228">
        <f>S288</f>
        <v>170.012642</v>
      </c>
      <c r="T289" s="225"/>
      <c r="U289" s="229"/>
      <c r="AB289" s="231"/>
      <c r="AF289" s="229"/>
      <c r="AG289" s="229"/>
      <c r="AH289" s="229"/>
      <c r="AI289" s="229"/>
      <c r="AJ289" s="229"/>
      <c r="AK289" s="229"/>
      <c r="AL289" s="229"/>
    </row>
    <row r="290" spans="1:38" s="230" customFormat="1" x14ac:dyDescent="0.2">
      <c r="A290" s="225" t="s">
        <v>559</v>
      </c>
      <c r="B290" s="225" t="s">
        <v>621</v>
      </c>
      <c r="C290" s="225" t="s">
        <v>550</v>
      </c>
      <c r="D290" s="225">
        <f t="shared" ref="D290" si="96">ROUND((R290)*10,0)</f>
        <v>1712</v>
      </c>
      <c r="E290" s="225" t="str">
        <f t="shared" si="95"/>
        <v>FS_F3S1:DH_D1712</v>
      </c>
      <c r="F290" s="226" t="s">
        <v>612</v>
      </c>
      <c r="G290" s="231" t="s">
        <v>713</v>
      </c>
      <c r="H290" s="345"/>
      <c r="I290" s="228"/>
      <c r="J290" s="293" t="str">
        <f t="shared" si="87"/>
        <v>FS_F3S1:DH_D1712</v>
      </c>
      <c r="K290" s="228">
        <v>2.3961809999999999</v>
      </c>
      <c r="L290" s="228">
        <v>209.434403</v>
      </c>
      <c r="M290" s="228">
        <v>506.23605400000002</v>
      </c>
      <c r="N290" s="228">
        <v>51.000000999999997</v>
      </c>
      <c r="O290" s="229"/>
      <c r="P290" s="229"/>
      <c r="Q290" s="229"/>
      <c r="R290" s="228">
        <v>171.210733</v>
      </c>
      <c r="S290" s="228">
        <v>172.40882300000001</v>
      </c>
      <c r="T290" s="225" t="s">
        <v>613</v>
      </c>
      <c r="U290" s="229"/>
      <c r="AB290" s="231"/>
      <c r="AF290" s="229"/>
      <c r="AG290" s="229"/>
      <c r="AH290" s="229"/>
      <c r="AI290" s="229"/>
      <c r="AJ290" s="229"/>
      <c r="AK290" s="229"/>
      <c r="AL290" s="229"/>
    </row>
    <row r="291" spans="1:38" s="230" customFormat="1" x14ac:dyDescent="0.2">
      <c r="A291" s="225"/>
      <c r="B291" s="225"/>
      <c r="C291" s="225"/>
      <c r="D291" s="225"/>
      <c r="F291" s="226"/>
      <c r="G291" s="231" t="str">
        <f>CONCATENATE("Exit Point of dipole at D",ROUND(R290*10,0))</f>
        <v>Exit Point of dipole at D1712</v>
      </c>
      <c r="H291" s="345"/>
      <c r="I291" s="228"/>
      <c r="J291" s="293" t="str">
        <f t="shared" si="87"/>
        <v>Exit Point of dipole at D1712</v>
      </c>
      <c r="K291" s="228">
        <v>0</v>
      </c>
      <c r="L291" s="228">
        <f>L292-0.5*$K292*(L292-L290)/SQRT(($L292-$L290)^2+($M292-$M290)^2+($N292-$N290)^2)</f>
        <v>210.58668708424108</v>
      </c>
      <c r="M291" s="228">
        <f>M292-0.5*$K292*(M292-M290)/SQRT(($L292-$L290)^2+($M292-$M290)^2+($N292-$N290)^2)</f>
        <v>506.65545119082793</v>
      </c>
      <c r="N291" s="228">
        <f>N292-0.5*$K292*(N292-N290)/SQRT(($L292-$L290)^2+($M292-$M290)^2+($N292-$N290)^2)</f>
        <v>51.000000999999997</v>
      </c>
      <c r="O291" s="229"/>
      <c r="P291" s="229"/>
      <c r="Q291" s="229"/>
      <c r="R291" s="228">
        <f>S291</f>
        <v>172.40882300000001</v>
      </c>
      <c r="S291" s="228">
        <f>S290</f>
        <v>172.40882300000001</v>
      </c>
      <c r="T291" s="225"/>
      <c r="U291" s="229"/>
      <c r="AB291" s="231"/>
      <c r="AF291" s="229"/>
      <c r="AG291" s="229"/>
      <c r="AH291" s="229"/>
      <c r="AI291" s="229"/>
      <c r="AJ291" s="229"/>
      <c r="AK291" s="229"/>
      <c r="AL291" s="229"/>
    </row>
    <row r="292" spans="1:38" s="230" customFormat="1" x14ac:dyDescent="0.2">
      <c r="A292" s="225"/>
      <c r="B292" s="225"/>
      <c r="C292" s="225"/>
      <c r="D292" s="225"/>
      <c r="E292" s="225" t="str">
        <f t="shared" si="95"/>
        <v/>
      </c>
      <c r="F292" s="226"/>
      <c r="G292" s="231"/>
      <c r="H292" s="345"/>
      <c r="I292" s="228"/>
      <c r="J292" s="293" t="str">
        <f t="shared" si="87"/>
        <v/>
      </c>
      <c r="K292" s="228">
        <v>0.18207000000000001</v>
      </c>
      <c r="L292" s="228">
        <v>210.67223200000001</v>
      </c>
      <c r="M292" s="228">
        <v>506.68658699999997</v>
      </c>
      <c r="N292" s="228">
        <v>51.000000999999997</v>
      </c>
      <c r="O292" s="229"/>
      <c r="P292" s="229"/>
      <c r="Q292" s="229"/>
      <c r="R292" s="228">
        <v>172.49985799999999</v>
      </c>
      <c r="S292" s="228">
        <v>172.59089299999999</v>
      </c>
      <c r="T292" s="225" t="s">
        <v>735</v>
      </c>
      <c r="U292" s="229"/>
      <c r="AB292" s="231"/>
      <c r="AF292" s="229"/>
      <c r="AG292" s="229"/>
      <c r="AH292" s="229"/>
      <c r="AI292" s="229"/>
      <c r="AJ292" s="229"/>
      <c r="AK292" s="229"/>
      <c r="AL292" s="229"/>
    </row>
    <row r="293" spans="1:38" s="166" customFormat="1" x14ac:dyDescent="0.2">
      <c r="A293" s="177"/>
      <c r="B293" s="177" t="s">
        <v>555</v>
      </c>
      <c r="C293" s="177" t="s">
        <v>555</v>
      </c>
      <c r="D293" s="177" t="s">
        <v>563</v>
      </c>
      <c r="E293" s="177" t="str">
        <f t="shared" si="95"/>
        <v/>
      </c>
      <c r="F293" s="172"/>
      <c r="G293" s="164"/>
      <c r="H293" s="341"/>
      <c r="I293" s="176"/>
      <c r="J293" s="292" t="str">
        <f t="shared" si="87"/>
        <v/>
      </c>
      <c r="K293" s="176">
        <v>0.214145</v>
      </c>
      <c r="L293" s="176">
        <v>210.85839200000001</v>
      </c>
      <c r="M293" s="176">
        <v>506.754344</v>
      </c>
      <c r="N293" s="176">
        <v>51.000000999999997</v>
      </c>
      <c r="O293" s="165"/>
      <c r="P293" s="165"/>
      <c r="Q293" s="165"/>
      <c r="R293" s="176">
        <v>172.69796600000001</v>
      </c>
      <c r="S293" s="176">
        <v>172.805038</v>
      </c>
      <c r="T293" s="177"/>
      <c r="U293" s="165"/>
      <c r="AB293" s="164"/>
      <c r="AF293" s="165"/>
      <c r="AG293" s="165"/>
      <c r="AH293" s="165"/>
      <c r="AI293" s="165"/>
      <c r="AJ293" s="165"/>
      <c r="AK293" s="165"/>
      <c r="AL293" s="165"/>
    </row>
    <row r="294" spans="1:38" s="166" customFormat="1" x14ac:dyDescent="0.2">
      <c r="A294" s="177"/>
      <c r="B294" s="177"/>
      <c r="C294" s="177"/>
      <c r="D294" s="177"/>
      <c r="E294" s="177" t="str">
        <f t="shared" si="95"/>
        <v/>
      </c>
      <c r="F294" s="172"/>
      <c r="G294" s="164" t="s">
        <v>733</v>
      </c>
      <c r="H294" s="341"/>
      <c r="I294" s="176"/>
      <c r="J294" s="292" t="str">
        <f t="shared" si="87"/>
        <v/>
      </c>
      <c r="K294" s="176">
        <v>0.1</v>
      </c>
      <c r="L294" s="176">
        <v>211.00599199999999</v>
      </c>
      <c r="M294" s="176">
        <v>506.808066</v>
      </c>
      <c r="N294" s="176">
        <v>51.000000999999997</v>
      </c>
      <c r="O294" s="165"/>
      <c r="P294" s="165"/>
      <c r="Q294" s="165"/>
      <c r="R294" s="176">
        <v>172.85503800000001</v>
      </c>
      <c r="S294" s="176">
        <v>172.90503799999999</v>
      </c>
      <c r="T294" s="177"/>
      <c r="U294" s="165"/>
      <c r="AB294" s="164"/>
      <c r="AF294" s="165"/>
      <c r="AG294" s="165"/>
      <c r="AH294" s="165"/>
      <c r="AI294" s="165"/>
      <c r="AJ294" s="165"/>
      <c r="AK294" s="165"/>
      <c r="AL294" s="165"/>
    </row>
    <row r="295" spans="1:38" s="166" customFormat="1" x14ac:dyDescent="0.2">
      <c r="A295" s="177"/>
      <c r="B295" s="177"/>
      <c r="C295" s="177"/>
      <c r="D295" s="177" t="s">
        <v>563</v>
      </c>
      <c r="E295" s="177" t="str">
        <f t="shared" si="95"/>
        <v/>
      </c>
      <c r="F295" s="172"/>
      <c r="G295" s="164"/>
      <c r="H295" s="341"/>
      <c r="I295" s="176"/>
      <c r="J295" s="292" t="str">
        <f t="shared" si="87"/>
        <v/>
      </c>
      <c r="K295" s="176">
        <v>0</v>
      </c>
      <c r="L295" s="176">
        <f>L294+0.5*$K294*(L$294-L$292)/($R$294-$R$292)</f>
        <v>211.05297662751281</v>
      </c>
      <c r="M295" s="176">
        <f>M294+0.5*$K294*(M$294-M$292)/($R$294-$R$292)</f>
        <v>506.82516704735627</v>
      </c>
      <c r="N295" s="176">
        <v>51.000000999999997</v>
      </c>
      <c r="O295" s="165"/>
      <c r="P295" s="165"/>
      <c r="Q295" s="165"/>
      <c r="R295" s="176">
        <f>S295-K295/2</f>
        <v>172.90503799999999</v>
      </c>
      <c r="S295" s="176">
        <f>S294+K295</f>
        <v>172.90503799999999</v>
      </c>
      <c r="T295" s="177"/>
      <c r="U295" s="165"/>
      <c r="AB295" s="164"/>
      <c r="AF295" s="165"/>
      <c r="AG295" s="165"/>
      <c r="AH295" s="165"/>
      <c r="AI295" s="165"/>
      <c r="AJ295" s="165"/>
      <c r="AK295" s="165"/>
      <c r="AL295" s="165"/>
    </row>
    <row r="296" spans="1:38" s="240" customFormat="1" x14ac:dyDescent="0.2">
      <c r="A296" s="233"/>
      <c r="B296" s="233" t="s">
        <v>555</v>
      </c>
      <c r="C296" s="233" t="s">
        <v>555</v>
      </c>
      <c r="D296" s="233" t="s">
        <v>563</v>
      </c>
      <c r="E296" s="233" t="str">
        <f t="shared" si="95"/>
        <v/>
      </c>
      <c r="F296" s="234"/>
      <c r="G296" s="241"/>
      <c r="H296" s="342"/>
      <c r="I296" s="237"/>
      <c r="J296" s="291" t="str">
        <f t="shared" si="87"/>
        <v/>
      </c>
      <c r="K296" s="237">
        <v>0.176262</v>
      </c>
      <c r="L296" s="237">
        <v>211.13579200000001</v>
      </c>
      <c r="M296" s="237">
        <v>506.85530899999998</v>
      </c>
      <c r="N296" s="237">
        <v>51.000000999999997</v>
      </c>
      <c r="O296" s="238"/>
      <c r="P296" s="238"/>
      <c r="Q296" s="238"/>
      <c r="R296" s="237">
        <v>172.99316899999999</v>
      </c>
      <c r="S296" s="237">
        <v>173.0813</v>
      </c>
      <c r="T296" s="233"/>
      <c r="U296" s="238"/>
      <c r="AB296" s="241"/>
      <c r="AF296" s="238"/>
      <c r="AG296" s="238"/>
      <c r="AH296" s="238"/>
      <c r="AI296" s="238"/>
      <c r="AJ296" s="238"/>
      <c r="AK296" s="238"/>
      <c r="AL296" s="238"/>
    </row>
    <row r="297" spans="1:38" s="240" customFormat="1" ht="38.25" x14ac:dyDescent="0.2">
      <c r="A297" s="233" t="s">
        <v>559</v>
      </c>
      <c r="B297" s="233" t="s">
        <v>621</v>
      </c>
      <c r="C297" s="233" t="s">
        <v>557</v>
      </c>
      <c r="D297" s="233">
        <f t="shared" ref="D297:D299" si="97">ROUND((R297)*10,0)</f>
        <v>1733</v>
      </c>
      <c r="E297" s="233" t="str">
        <f t="shared" si="95"/>
        <v>FS_F3S1:Q_D1733</v>
      </c>
      <c r="F297" s="234" t="s">
        <v>609</v>
      </c>
      <c r="G297" s="235" t="s">
        <v>1001</v>
      </c>
      <c r="H297" s="342">
        <v>200.024</v>
      </c>
      <c r="I297" s="237"/>
      <c r="J297" s="291" t="str">
        <f t="shared" si="87"/>
        <v>FS_F3S1:Q_D1733</v>
      </c>
      <c r="K297" s="237">
        <v>0.4</v>
      </c>
      <c r="L297" s="237">
        <v>211.40654699999999</v>
      </c>
      <c r="M297" s="237">
        <v>506.95385599999997</v>
      </c>
      <c r="N297" s="237">
        <v>51.000000999999997</v>
      </c>
      <c r="O297" s="238"/>
      <c r="P297" s="238"/>
      <c r="Q297" s="238"/>
      <c r="R297" s="237">
        <v>173.28129999999999</v>
      </c>
      <c r="S297" s="237">
        <v>173.4813</v>
      </c>
      <c r="T297" s="233"/>
      <c r="U297" s="238"/>
      <c r="AB297" s="241"/>
      <c r="AF297" s="238"/>
      <c r="AG297" s="238"/>
      <c r="AH297" s="238"/>
      <c r="AI297" s="238"/>
      <c r="AJ297" s="238"/>
      <c r="AK297" s="238"/>
      <c r="AL297" s="238"/>
    </row>
    <row r="298" spans="1:38" s="240" customFormat="1" x14ac:dyDescent="0.2">
      <c r="A298" s="233" t="s">
        <v>559</v>
      </c>
      <c r="B298" s="233" t="s">
        <v>621</v>
      </c>
      <c r="C298" s="233" t="s">
        <v>558</v>
      </c>
      <c r="D298" s="233">
        <f t="shared" si="97"/>
        <v>1733</v>
      </c>
      <c r="E298" s="233" t="str">
        <f t="shared" si="95"/>
        <v>FS_F3S1:S_D1733</v>
      </c>
      <c r="F298" s="234"/>
      <c r="G298" s="241"/>
      <c r="H298" s="342">
        <v>200.024</v>
      </c>
      <c r="I298" s="237"/>
      <c r="J298" s="291" t="str">
        <f t="shared" si="87"/>
        <v>FS_F3S1:S_D1733</v>
      </c>
      <c r="K298" s="237">
        <v>0.4</v>
      </c>
      <c r="L298" s="237"/>
      <c r="M298" s="237"/>
      <c r="N298" s="237"/>
      <c r="O298" s="238"/>
      <c r="P298" s="238"/>
      <c r="Q298" s="238"/>
      <c r="R298" s="237">
        <v>173.28129999999999</v>
      </c>
      <c r="S298" s="237">
        <v>173.4813</v>
      </c>
      <c r="T298" s="233"/>
      <c r="U298" s="238"/>
      <c r="AB298" s="241"/>
      <c r="AF298" s="238"/>
      <c r="AG298" s="238"/>
      <c r="AH298" s="238"/>
      <c r="AI298" s="238"/>
      <c r="AJ298" s="238"/>
      <c r="AK298" s="238"/>
      <c r="AL298" s="238"/>
    </row>
    <row r="299" spans="1:38" s="240" customFormat="1" x14ac:dyDescent="0.2">
      <c r="A299" s="233" t="s">
        <v>559</v>
      </c>
      <c r="B299" s="233" t="s">
        <v>621</v>
      </c>
      <c r="C299" s="233" t="s">
        <v>567</v>
      </c>
      <c r="D299" s="233">
        <f t="shared" si="97"/>
        <v>1733</v>
      </c>
      <c r="E299" s="233" t="str">
        <f t="shared" si="95"/>
        <v>FS_F3S1:OCT_D1733</v>
      </c>
      <c r="F299" s="234"/>
      <c r="G299" s="241"/>
      <c r="H299" s="342">
        <v>200.024</v>
      </c>
      <c r="I299" s="237"/>
      <c r="J299" s="291" t="str">
        <f t="shared" si="87"/>
        <v>FS_F3S1:OCT_D1733</v>
      </c>
      <c r="K299" s="237">
        <v>0.4</v>
      </c>
      <c r="L299" s="237"/>
      <c r="M299" s="237"/>
      <c r="N299" s="237"/>
      <c r="O299" s="238"/>
      <c r="P299" s="238"/>
      <c r="Q299" s="238"/>
      <c r="R299" s="237">
        <v>173.28129999999999</v>
      </c>
      <c r="S299" s="237">
        <v>173.4813</v>
      </c>
      <c r="T299" s="233"/>
      <c r="U299" s="238"/>
      <c r="AB299" s="241"/>
      <c r="AF299" s="238"/>
      <c r="AG299" s="238"/>
      <c r="AH299" s="238"/>
      <c r="AI299" s="238"/>
      <c r="AJ299" s="238"/>
      <c r="AK299" s="238"/>
      <c r="AL299" s="238"/>
    </row>
    <row r="300" spans="1:38" s="240" customFormat="1" x14ac:dyDescent="0.2">
      <c r="A300" s="233"/>
      <c r="B300" s="233" t="s">
        <v>555</v>
      </c>
      <c r="C300" s="233" t="s">
        <v>555</v>
      </c>
      <c r="D300" s="233" t="s">
        <v>563</v>
      </c>
      <c r="E300" s="233" t="str">
        <f t="shared" si="95"/>
        <v/>
      </c>
      <c r="F300" s="234"/>
      <c r="G300" s="241"/>
      <c r="H300" s="342"/>
      <c r="I300" s="237"/>
      <c r="J300" s="291" t="str">
        <f t="shared" si="87"/>
        <v/>
      </c>
      <c r="K300" s="237">
        <v>0.1618</v>
      </c>
      <c r="L300" s="237">
        <v>211.67050699999999</v>
      </c>
      <c r="M300" s="237">
        <v>507.04992900000002</v>
      </c>
      <c r="N300" s="237">
        <v>51.000000999999997</v>
      </c>
      <c r="O300" s="238"/>
      <c r="P300" s="238"/>
      <c r="Q300" s="238"/>
      <c r="R300" s="237">
        <v>173.56219999999999</v>
      </c>
      <c r="S300" s="237">
        <v>173.6431</v>
      </c>
      <c r="T300" s="233"/>
      <c r="U300" s="238"/>
      <c r="AB300" s="241"/>
      <c r="AF300" s="238"/>
      <c r="AG300" s="238"/>
      <c r="AH300" s="238"/>
      <c r="AI300" s="238"/>
      <c r="AJ300" s="238"/>
      <c r="AK300" s="238"/>
      <c r="AL300" s="238"/>
    </row>
    <row r="301" spans="1:38" s="240" customFormat="1" ht="38.25" x14ac:dyDescent="0.2">
      <c r="A301" s="233" t="s">
        <v>559</v>
      </c>
      <c r="B301" s="233" t="s">
        <v>621</v>
      </c>
      <c r="C301" s="233" t="s">
        <v>557</v>
      </c>
      <c r="D301" s="233">
        <f t="shared" ref="D301:D303" si="98">ROUND((R301)*10,0)</f>
        <v>1740</v>
      </c>
      <c r="E301" s="233" t="str">
        <f t="shared" si="95"/>
        <v>FS_F3S1:Q_D1740</v>
      </c>
      <c r="F301" s="234" t="s">
        <v>614</v>
      </c>
      <c r="G301" s="235" t="s">
        <v>1001</v>
      </c>
      <c r="H301" s="342">
        <v>200.024</v>
      </c>
      <c r="I301" s="237"/>
      <c r="J301" s="291" t="str">
        <f t="shared" si="87"/>
        <v>FS_F3S1:Q_D1740</v>
      </c>
      <c r="K301" s="237">
        <v>0.79</v>
      </c>
      <c r="L301" s="237">
        <v>212.117706</v>
      </c>
      <c r="M301" s="237">
        <v>507.21269699999999</v>
      </c>
      <c r="N301" s="237">
        <v>51.000000999999997</v>
      </c>
      <c r="O301" s="238"/>
      <c r="P301" s="238"/>
      <c r="Q301" s="238"/>
      <c r="R301" s="237">
        <v>174.03809999999999</v>
      </c>
      <c r="S301" s="237">
        <v>174.4331</v>
      </c>
      <c r="T301" s="233"/>
      <c r="U301" s="238"/>
      <c r="AB301" s="241"/>
      <c r="AF301" s="238"/>
      <c r="AG301" s="238"/>
      <c r="AH301" s="238"/>
      <c r="AI301" s="238"/>
      <c r="AJ301" s="238"/>
      <c r="AK301" s="238"/>
      <c r="AL301" s="238"/>
    </row>
    <row r="302" spans="1:38" s="240" customFormat="1" x14ac:dyDescent="0.2">
      <c r="A302" s="233" t="s">
        <v>559</v>
      </c>
      <c r="B302" s="233" t="s">
        <v>621</v>
      </c>
      <c r="C302" s="233" t="s">
        <v>558</v>
      </c>
      <c r="D302" s="233">
        <f t="shared" si="98"/>
        <v>1740</v>
      </c>
      <c r="E302" s="233" t="str">
        <f t="shared" si="95"/>
        <v>FS_F3S1:S_D1740</v>
      </c>
      <c r="F302" s="234"/>
      <c r="G302" s="241"/>
      <c r="H302" s="342">
        <v>200.024</v>
      </c>
      <c r="I302" s="237"/>
      <c r="J302" s="291" t="str">
        <f t="shared" si="87"/>
        <v>FS_F3S1:S_D1740</v>
      </c>
      <c r="K302" s="237">
        <v>0.79</v>
      </c>
      <c r="L302" s="237"/>
      <c r="M302" s="237"/>
      <c r="N302" s="237"/>
      <c r="O302" s="238"/>
      <c r="P302" s="238"/>
      <c r="Q302" s="238"/>
      <c r="R302" s="237">
        <v>174.03809999999999</v>
      </c>
      <c r="S302" s="237">
        <v>174.4331</v>
      </c>
      <c r="T302" s="233"/>
      <c r="U302" s="238"/>
      <c r="AB302" s="241"/>
      <c r="AF302" s="238"/>
      <c r="AG302" s="238"/>
      <c r="AH302" s="238"/>
      <c r="AI302" s="238"/>
      <c r="AJ302" s="238"/>
      <c r="AK302" s="238"/>
      <c r="AL302" s="238"/>
    </row>
    <row r="303" spans="1:38" s="240" customFormat="1" x14ac:dyDescent="0.2">
      <c r="A303" s="233" t="s">
        <v>559</v>
      </c>
      <c r="B303" s="233" t="s">
        <v>621</v>
      </c>
      <c r="C303" s="233" t="s">
        <v>567</v>
      </c>
      <c r="D303" s="233">
        <f t="shared" si="98"/>
        <v>1740</v>
      </c>
      <c r="E303" s="233" t="str">
        <f t="shared" si="95"/>
        <v>FS_F3S1:OCT_D1740</v>
      </c>
      <c r="F303" s="234"/>
      <c r="G303" s="241"/>
      <c r="H303" s="342">
        <v>200.024</v>
      </c>
      <c r="I303" s="237"/>
      <c r="J303" s="291" t="str">
        <f t="shared" si="87"/>
        <v>FS_F3S1:OCT_D1740</v>
      </c>
      <c r="K303" s="237">
        <v>0.79</v>
      </c>
      <c r="L303" s="237"/>
      <c r="M303" s="237"/>
      <c r="N303" s="237"/>
      <c r="O303" s="238"/>
      <c r="P303" s="238"/>
      <c r="Q303" s="238"/>
      <c r="R303" s="237">
        <v>174.03809999999999</v>
      </c>
      <c r="S303" s="237">
        <v>174.4331</v>
      </c>
      <c r="T303" s="233"/>
      <c r="U303" s="238"/>
      <c r="AB303" s="241"/>
      <c r="AF303" s="238"/>
      <c r="AG303" s="238"/>
      <c r="AH303" s="238"/>
      <c r="AI303" s="238"/>
      <c r="AJ303" s="238"/>
      <c r="AK303" s="238"/>
      <c r="AL303" s="238"/>
    </row>
    <row r="304" spans="1:38" s="240" customFormat="1" x14ac:dyDescent="0.2">
      <c r="A304" s="233"/>
      <c r="B304" s="233" t="s">
        <v>555</v>
      </c>
      <c r="C304" s="233" t="s">
        <v>555</v>
      </c>
      <c r="D304" s="233" t="s">
        <v>563</v>
      </c>
      <c r="E304" s="233" t="str">
        <f t="shared" si="95"/>
        <v/>
      </c>
      <c r="F304" s="234"/>
      <c r="G304" s="241"/>
      <c r="H304" s="342"/>
      <c r="I304" s="237"/>
      <c r="J304" s="291" t="str">
        <f t="shared" si="87"/>
        <v/>
      </c>
      <c r="K304" s="237">
        <v>0.1618</v>
      </c>
      <c r="L304" s="237">
        <v>212.56490600000001</v>
      </c>
      <c r="M304" s="237">
        <v>507.37546400000002</v>
      </c>
      <c r="N304" s="237">
        <v>51.000000999999997</v>
      </c>
      <c r="O304" s="238"/>
      <c r="P304" s="238"/>
      <c r="Q304" s="238"/>
      <c r="R304" s="237">
        <v>174.51400000000001</v>
      </c>
      <c r="S304" s="237">
        <v>174.5949</v>
      </c>
      <c r="T304" s="233"/>
      <c r="U304" s="238"/>
      <c r="AB304" s="241"/>
      <c r="AF304" s="238"/>
      <c r="AG304" s="238"/>
      <c r="AH304" s="238"/>
      <c r="AI304" s="238"/>
      <c r="AJ304" s="238"/>
      <c r="AK304" s="238"/>
      <c r="AL304" s="238"/>
    </row>
    <row r="305" spans="1:38" s="240" customFormat="1" ht="38.25" x14ac:dyDescent="0.2">
      <c r="A305" s="233" t="s">
        <v>559</v>
      </c>
      <c r="B305" s="233" t="s">
        <v>621</v>
      </c>
      <c r="C305" s="233" t="s">
        <v>557</v>
      </c>
      <c r="D305" s="233">
        <f t="shared" ref="D305:D307" si="99">ROUND((R305)*10,0)</f>
        <v>1748</v>
      </c>
      <c r="E305" s="233" t="str">
        <f t="shared" si="95"/>
        <v>FS_F3S1:Q_D1748</v>
      </c>
      <c r="F305" s="234" t="s">
        <v>609</v>
      </c>
      <c r="G305" s="235" t="s">
        <v>1001</v>
      </c>
      <c r="H305" s="342">
        <v>200.024</v>
      </c>
      <c r="I305" s="237"/>
      <c r="J305" s="291" t="str">
        <f t="shared" si="87"/>
        <v>FS_F3S1:Q_D1748</v>
      </c>
      <c r="K305" s="237">
        <v>0.4</v>
      </c>
      <c r="L305" s="237">
        <v>212.828866</v>
      </c>
      <c r="M305" s="237">
        <v>507.47153700000001</v>
      </c>
      <c r="N305" s="237">
        <v>51.000000999999997</v>
      </c>
      <c r="O305" s="238"/>
      <c r="P305" s="238"/>
      <c r="Q305" s="238"/>
      <c r="R305" s="237">
        <v>174.79490000000001</v>
      </c>
      <c r="S305" s="237">
        <v>174.9949</v>
      </c>
      <c r="T305" s="233"/>
      <c r="U305" s="238"/>
      <c r="AB305" s="241"/>
      <c r="AF305" s="238"/>
      <c r="AG305" s="238"/>
      <c r="AH305" s="238"/>
      <c r="AI305" s="238"/>
      <c r="AJ305" s="238"/>
      <c r="AK305" s="238"/>
      <c r="AL305" s="238"/>
    </row>
    <row r="306" spans="1:38" s="240" customFormat="1" x14ac:dyDescent="0.2">
      <c r="A306" s="233" t="s">
        <v>559</v>
      </c>
      <c r="B306" s="233" t="s">
        <v>621</v>
      </c>
      <c r="C306" s="233" t="s">
        <v>558</v>
      </c>
      <c r="D306" s="233">
        <f t="shared" si="99"/>
        <v>1748</v>
      </c>
      <c r="E306" s="233" t="str">
        <f t="shared" si="95"/>
        <v>FS_F3S1:S_D1748</v>
      </c>
      <c r="F306" s="234"/>
      <c r="G306" s="241"/>
      <c r="H306" s="342">
        <v>200.024</v>
      </c>
      <c r="I306" s="237"/>
      <c r="J306" s="291" t="str">
        <f t="shared" si="87"/>
        <v>FS_F3S1:S_D1748</v>
      </c>
      <c r="K306" s="237">
        <v>0.4</v>
      </c>
      <c r="L306" s="237"/>
      <c r="M306" s="237"/>
      <c r="N306" s="237"/>
      <c r="O306" s="238"/>
      <c r="P306" s="238"/>
      <c r="Q306" s="238"/>
      <c r="R306" s="237">
        <v>174.79490000000001</v>
      </c>
      <c r="S306" s="237">
        <v>174.9949</v>
      </c>
      <c r="T306" s="233"/>
      <c r="U306" s="238"/>
      <c r="AB306" s="241"/>
      <c r="AF306" s="238"/>
      <c r="AG306" s="238"/>
      <c r="AH306" s="238"/>
      <c r="AI306" s="238"/>
      <c r="AJ306" s="238"/>
      <c r="AK306" s="238"/>
      <c r="AL306" s="238"/>
    </row>
    <row r="307" spans="1:38" s="240" customFormat="1" x14ac:dyDescent="0.2">
      <c r="A307" s="233" t="s">
        <v>559</v>
      </c>
      <c r="B307" s="233" t="s">
        <v>621</v>
      </c>
      <c r="C307" s="233" t="s">
        <v>567</v>
      </c>
      <c r="D307" s="233">
        <f t="shared" si="99"/>
        <v>1748</v>
      </c>
      <c r="E307" s="233" t="str">
        <f t="shared" si="95"/>
        <v>FS_F3S1:OCT_D1748</v>
      </c>
      <c r="F307" s="234"/>
      <c r="G307" s="241"/>
      <c r="H307" s="342">
        <v>200.024</v>
      </c>
      <c r="I307" s="237"/>
      <c r="J307" s="291" t="str">
        <f t="shared" si="87"/>
        <v>FS_F3S1:OCT_D1748</v>
      </c>
      <c r="K307" s="237">
        <v>0.4</v>
      </c>
      <c r="L307" s="237"/>
      <c r="M307" s="237"/>
      <c r="N307" s="237"/>
      <c r="O307" s="238"/>
      <c r="P307" s="238"/>
      <c r="Q307" s="238"/>
      <c r="R307" s="237">
        <v>174.79490000000001</v>
      </c>
      <c r="S307" s="237">
        <v>174.9949</v>
      </c>
      <c r="T307" s="233"/>
      <c r="U307" s="238"/>
      <c r="AB307" s="241"/>
      <c r="AF307" s="238"/>
      <c r="AG307" s="238"/>
      <c r="AH307" s="238"/>
      <c r="AI307" s="238"/>
      <c r="AJ307" s="238"/>
      <c r="AK307" s="238"/>
      <c r="AL307" s="238"/>
    </row>
    <row r="308" spans="1:38" s="240" customFormat="1" x14ac:dyDescent="0.2">
      <c r="A308" s="233"/>
      <c r="B308" s="233" t="s">
        <v>555</v>
      </c>
      <c r="C308" s="233" t="s">
        <v>555</v>
      </c>
      <c r="D308" s="233" t="s">
        <v>563</v>
      </c>
      <c r="E308" s="233" t="str">
        <f t="shared" si="95"/>
        <v/>
      </c>
      <c r="F308" s="234"/>
      <c r="G308" s="241"/>
      <c r="H308" s="342"/>
      <c r="I308" s="237"/>
      <c r="J308" s="291" t="str">
        <f t="shared" si="87"/>
        <v/>
      </c>
      <c r="K308" s="237">
        <v>0.17625199999999999</v>
      </c>
      <c r="L308" s="237">
        <v>213.099616</v>
      </c>
      <c r="M308" s="237">
        <v>507.57008200000001</v>
      </c>
      <c r="N308" s="237">
        <v>51.000000999999997</v>
      </c>
      <c r="O308" s="238"/>
      <c r="P308" s="238"/>
      <c r="Q308" s="238"/>
      <c r="R308" s="237">
        <v>175.08302599999999</v>
      </c>
      <c r="S308" s="237">
        <v>175.17115200000001</v>
      </c>
      <c r="T308" s="233"/>
      <c r="U308" s="238"/>
      <c r="AB308" s="241"/>
      <c r="AF308" s="238"/>
      <c r="AG308" s="238"/>
      <c r="AH308" s="238"/>
      <c r="AI308" s="238"/>
      <c r="AJ308" s="238"/>
      <c r="AK308" s="238"/>
      <c r="AL308" s="238"/>
    </row>
    <row r="309" spans="1:38" s="166" customFormat="1" x14ac:dyDescent="0.2">
      <c r="A309" s="177"/>
      <c r="B309" s="177" t="s">
        <v>555</v>
      </c>
      <c r="C309" s="177" t="s">
        <v>555</v>
      </c>
      <c r="D309" s="177" t="s">
        <v>563</v>
      </c>
      <c r="E309" s="177" t="str">
        <f t="shared" si="95"/>
        <v/>
      </c>
      <c r="F309" s="172"/>
      <c r="G309" s="164"/>
      <c r="H309" s="341"/>
      <c r="I309" s="176"/>
      <c r="J309" s="292" t="str">
        <f t="shared" si="87"/>
        <v/>
      </c>
      <c r="K309" s="176">
        <v>0.23066500000000001</v>
      </c>
      <c r="L309" s="176">
        <v>213.29080400000001</v>
      </c>
      <c r="M309" s="176">
        <v>507.63966900000003</v>
      </c>
      <c r="N309" s="176">
        <v>51.000000999999997</v>
      </c>
      <c r="O309" s="165"/>
      <c r="P309" s="165"/>
      <c r="Q309" s="165"/>
      <c r="R309" s="176">
        <v>175.286485</v>
      </c>
      <c r="S309" s="176">
        <v>175.40181699999999</v>
      </c>
      <c r="T309" s="177"/>
      <c r="U309" s="165"/>
      <c r="AB309" s="164"/>
      <c r="AF309" s="165"/>
      <c r="AG309" s="165"/>
      <c r="AH309" s="165"/>
      <c r="AI309" s="165"/>
      <c r="AJ309" s="165"/>
      <c r="AK309" s="165"/>
      <c r="AL309" s="165"/>
    </row>
    <row r="310" spans="1:38" s="223" customFormat="1" x14ac:dyDescent="0.2">
      <c r="A310" s="218"/>
      <c r="B310" s="218"/>
      <c r="C310" s="218"/>
      <c r="D310" s="218" t="s">
        <v>563</v>
      </c>
      <c r="E310" s="218" t="str">
        <f t="shared" si="95"/>
        <v/>
      </c>
      <c r="F310" s="219"/>
      <c r="G310" s="224"/>
      <c r="H310" s="346"/>
      <c r="I310" s="221"/>
      <c r="J310" s="295" t="str">
        <f t="shared" si="87"/>
        <v/>
      </c>
      <c r="K310" s="221">
        <v>0.34399000000000002</v>
      </c>
      <c r="L310" s="221">
        <v>213.56080399999999</v>
      </c>
      <c r="M310" s="221">
        <v>507.73794099999998</v>
      </c>
      <c r="N310" s="221">
        <v>51.000000999999997</v>
      </c>
      <c r="O310" s="222"/>
      <c r="P310" s="222"/>
      <c r="Q310" s="222"/>
      <c r="R310" s="221">
        <v>175.573812</v>
      </c>
      <c r="S310" s="221">
        <v>175.74580700000001</v>
      </c>
      <c r="T310" s="218"/>
      <c r="U310" s="222"/>
      <c r="AB310" s="224"/>
      <c r="AF310" s="222"/>
      <c r="AG310" s="222"/>
      <c r="AH310" s="222"/>
      <c r="AI310" s="222"/>
      <c r="AJ310" s="222"/>
      <c r="AK310" s="222"/>
      <c r="AL310" s="222"/>
    </row>
    <row r="311" spans="1:38" s="223" customFormat="1" x14ac:dyDescent="0.2">
      <c r="A311" s="218" t="s">
        <v>559</v>
      </c>
      <c r="B311" s="218" t="s">
        <v>621</v>
      </c>
      <c r="C311" s="218" t="s">
        <v>551</v>
      </c>
      <c r="D311" s="218">
        <f t="shared" ref="D311" si="100">ROUND((R311)*10,0)</f>
        <v>1758</v>
      </c>
      <c r="E311" s="218" t="str">
        <f t="shared" si="95"/>
        <v>FS_F3S1:VD_D1758</v>
      </c>
      <c r="F311" s="219" t="s">
        <v>623</v>
      </c>
      <c r="G311" s="224" t="s">
        <v>734</v>
      </c>
      <c r="H311" s="346"/>
      <c r="I311" s="360"/>
      <c r="J311" s="295" t="str">
        <f t="shared" si="87"/>
        <v>FS_F3S1:VD_D1758</v>
      </c>
      <c r="K311" s="221">
        <v>0.05</v>
      </c>
      <c r="L311" s="221">
        <v>213.74591799999999</v>
      </c>
      <c r="M311" s="221">
        <v>507.805317</v>
      </c>
      <c r="N311" s="221">
        <v>51.000000999999997</v>
      </c>
      <c r="O311" s="361"/>
      <c r="P311" s="361"/>
      <c r="Q311" s="361"/>
      <c r="R311" s="221">
        <f>S311-K311/2</f>
        <v>175.77080700000002</v>
      </c>
      <c r="S311" s="221">
        <f>S310+K311</f>
        <v>175.79580700000002</v>
      </c>
      <c r="T311" s="218" t="s">
        <v>622</v>
      </c>
      <c r="U311" s="222"/>
      <c r="AB311" s="224"/>
      <c r="AF311" s="222"/>
      <c r="AG311" s="222"/>
      <c r="AH311" s="222"/>
      <c r="AI311" s="222"/>
      <c r="AJ311" s="222"/>
      <c r="AK311" s="222"/>
      <c r="AL311" s="222"/>
    </row>
    <row r="312" spans="1:38" s="223" customFormat="1" x14ac:dyDescent="0.2">
      <c r="A312" s="218"/>
      <c r="B312" s="218"/>
      <c r="C312" s="218"/>
      <c r="D312" s="218" t="s">
        <v>563</v>
      </c>
      <c r="E312" s="218" t="str">
        <f t="shared" si="95"/>
        <v/>
      </c>
      <c r="F312" s="219"/>
      <c r="G312" s="224"/>
      <c r="H312" s="346"/>
      <c r="I312" s="360"/>
      <c r="J312" s="295" t="str">
        <f t="shared" si="87"/>
        <v/>
      </c>
      <c r="K312" s="221">
        <v>0.28408</v>
      </c>
      <c r="L312" s="221">
        <v>213.902885</v>
      </c>
      <c r="M312" s="221">
        <v>507.86244799999997</v>
      </c>
      <c r="N312" s="221">
        <v>51.000000999999997</v>
      </c>
      <c r="O312" s="361"/>
      <c r="P312" s="361"/>
      <c r="Q312" s="361"/>
      <c r="R312" s="221">
        <v>175.937847</v>
      </c>
      <c r="S312" s="221">
        <v>176.07988700000001</v>
      </c>
      <c r="T312" s="218"/>
      <c r="U312" s="222"/>
      <c r="AB312" s="224"/>
      <c r="AF312" s="222"/>
      <c r="AG312" s="222"/>
      <c r="AH312" s="222"/>
      <c r="AI312" s="222"/>
      <c r="AJ312" s="222"/>
      <c r="AK312" s="222"/>
      <c r="AL312" s="222"/>
    </row>
    <row r="313" spans="1:38" s="166" customFormat="1" x14ac:dyDescent="0.2">
      <c r="A313" s="177"/>
      <c r="B313" s="177" t="s">
        <v>555</v>
      </c>
      <c r="C313" s="177" t="s">
        <v>555</v>
      </c>
      <c r="D313" s="177" t="s">
        <v>563</v>
      </c>
      <c r="E313" s="177" t="str">
        <f t="shared" si="95"/>
        <v/>
      </c>
      <c r="F313" s="172"/>
      <c r="G313" s="164"/>
      <c r="H313" s="341"/>
      <c r="I313" s="176"/>
      <c r="J313" s="292" t="str">
        <f t="shared" si="87"/>
        <v/>
      </c>
      <c r="K313" s="176">
        <v>0.29057500000000003</v>
      </c>
      <c r="L313" s="176">
        <v>214.17288400000001</v>
      </c>
      <c r="M313" s="176">
        <v>507.96071999999998</v>
      </c>
      <c r="N313" s="176">
        <v>51.000000999999997</v>
      </c>
      <c r="O313" s="165"/>
      <c r="P313" s="165"/>
      <c r="Q313" s="165"/>
      <c r="R313" s="176">
        <v>176.22517500000001</v>
      </c>
      <c r="S313" s="176">
        <v>176.370462</v>
      </c>
      <c r="T313" s="177"/>
      <c r="U313" s="165"/>
      <c r="AB313" s="164"/>
      <c r="AF313" s="165"/>
      <c r="AG313" s="165"/>
      <c r="AH313" s="165"/>
      <c r="AI313" s="165"/>
      <c r="AJ313" s="165"/>
      <c r="AK313" s="165"/>
      <c r="AL313" s="165"/>
    </row>
    <row r="314" spans="1:38" s="240" customFormat="1" x14ac:dyDescent="0.2">
      <c r="A314" s="233"/>
      <c r="B314" s="233" t="s">
        <v>555</v>
      </c>
      <c r="C314" s="233" t="s">
        <v>555</v>
      </c>
      <c r="D314" s="233" t="s">
        <v>563</v>
      </c>
      <c r="E314" s="233" t="str">
        <f t="shared" si="95"/>
        <v/>
      </c>
      <c r="F314" s="234"/>
      <c r="G314" s="241"/>
      <c r="H314" s="342"/>
      <c r="I314" s="237"/>
      <c r="J314" s="291" t="str">
        <f t="shared" si="87"/>
        <v/>
      </c>
      <c r="K314" s="237">
        <v>0.176262</v>
      </c>
      <c r="L314" s="237">
        <v>214.39222599999999</v>
      </c>
      <c r="M314" s="237">
        <v>508.04055399999999</v>
      </c>
      <c r="N314" s="237">
        <v>51.000000999999997</v>
      </c>
      <c r="O314" s="238"/>
      <c r="P314" s="238"/>
      <c r="Q314" s="238"/>
      <c r="R314" s="237">
        <v>176.45859300000001</v>
      </c>
      <c r="S314" s="237">
        <v>176.54672400000001</v>
      </c>
      <c r="T314" s="233"/>
      <c r="U314" s="238"/>
      <c r="AB314" s="241"/>
      <c r="AF314" s="238"/>
      <c r="AG314" s="238"/>
      <c r="AH314" s="238"/>
      <c r="AI314" s="238"/>
      <c r="AJ314" s="238"/>
      <c r="AK314" s="238"/>
      <c r="AL314" s="238"/>
    </row>
    <row r="315" spans="1:38" s="240" customFormat="1" ht="38.25" x14ac:dyDescent="0.2">
      <c r="A315" s="233" t="s">
        <v>559</v>
      </c>
      <c r="B315" s="233" t="s">
        <v>624</v>
      </c>
      <c r="C315" s="233" t="s">
        <v>557</v>
      </c>
      <c r="D315" s="233">
        <f t="shared" ref="D315:D317" si="101">ROUND((R315)*10,0)</f>
        <v>1767</v>
      </c>
      <c r="E315" s="233" t="str">
        <f t="shared" si="95"/>
        <v>FS_F3S2:Q_D1767</v>
      </c>
      <c r="F315" s="234" t="s">
        <v>609</v>
      </c>
      <c r="G315" s="235" t="s">
        <v>1001</v>
      </c>
      <c r="H315" s="342">
        <v>200.024</v>
      </c>
      <c r="I315" s="237"/>
      <c r="J315" s="291" t="str">
        <f t="shared" si="87"/>
        <v>FS_F3S2:Q_D1767</v>
      </c>
      <c r="K315" s="237">
        <v>0.4</v>
      </c>
      <c r="L315" s="237">
        <v>214.66298</v>
      </c>
      <c r="M315" s="237">
        <v>508.13910099999998</v>
      </c>
      <c r="N315" s="237">
        <v>51.000000999999997</v>
      </c>
      <c r="O315" s="238"/>
      <c r="P315" s="238"/>
      <c r="Q315" s="238"/>
      <c r="R315" s="237">
        <v>176.746724</v>
      </c>
      <c r="S315" s="237">
        <v>176.94672399999999</v>
      </c>
      <c r="T315" s="233"/>
      <c r="U315" s="238"/>
      <c r="AB315" s="241"/>
      <c r="AF315" s="238"/>
      <c r="AG315" s="238"/>
      <c r="AH315" s="238"/>
      <c r="AI315" s="238"/>
      <c r="AJ315" s="238"/>
      <c r="AK315" s="238"/>
      <c r="AL315" s="238"/>
    </row>
    <row r="316" spans="1:38" s="240" customFormat="1" x14ac:dyDescent="0.2">
      <c r="A316" s="233" t="s">
        <v>559</v>
      </c>
      <c r="B316" s="233" t="s">
        <v>624</v>
      </c>
      <c r="C316" s="233" t="s">
        <v>558</v>
      </c>
      <c r="D316" s="233">
        <f t="shared" si="101"/>
        <v>1767</v>
      </c>
      <c r="E316" s="233" t="str">
        <f t="shared" si="95"/>
        <v>FS_F3S2:S_D1767</v>
      </c>
      <c r="F316" s="234"/>
      <c r="G316" s="241"/>
      <c r="H316" s="342">
        <v>200.024</v>
      </c>
      <c r="I316" s="237"/>
      <c r="J316" s="291" t="str">
        <f t="shared" si="87"/>
        <v>FS_F3S2:S_D1767</v>
      </c>
      <c r="K316" s="237">
        <v>0.4</v>
      </c>
      <c r="L316" s="237"/>
      <c r="M316" s="237"/>
      <c r="N316" s="237"/>
      <c r="O316" s="238"/>
      <c r="P316" s="238"/>
      <c r="Q316" s="238"/>
      <c r="R316" s="237">
        <v>176.746724</v>
      </c>
      <c r="S316" s="237">
        <v>176.94672399999999</v>
      </c>
      <c r="T316" s="233"/>
      <c r="U316" s="238"/>
      <c r="AB316" s="241"/>
      <c r="AF316" s="238"/>
      <c r="AG316" s="238"/>
      <c r="AH316" s="238"/>
      <c r="AI316" s="238"/>
      <c r="AJ316" s="238"/>
      <c r="AK316" s="238"/>
      <c r="AL316" s="238"/>
    </row>
    <row r="317" spans="1:38" s="240" customFormat="1" x14ac:dyDescent="0.2">
      <c r="A317" s="233" t="s">
        <v>559</v>
      </c>
      <c r="B317" s="233" t="s">
        <v>624</v>
      </c>
      <c r="C317" s="233" t="s">
        <v>567</v>
      </c>
      <c r="D317" s="233">
        <f t="shared" si="101"/>
        <v>1767</v>
      </c>
      <c r="E317" s="233" t="str">
        <f t="shared" si="95"/>
        <v>FS_F3S2:OCT_D1767</v>
      </c>
      <c r="F317" s="234"/>
      <c r="G317" s="241"/>
      <c r="H317" s="342">
        <v>200.024</v>
      </c>
      <c r="I317" s="237"/>
      <c r="J317" s="291" t="str">
        <f t="shared" si="87"/>
        <v>FS_F3S2:OCT_D1767</v>
      </c>
      <c r="K317" s="237">
        <v>0.4</v>
      </c>
      <c r="L317" s="237"/>
      <c r="M317" s="237"/>
      <c r="N317" s="237"/>
      <c r="O317" s="238"/>
      <c r="P317" s="238"/>
      <c r="Q317" s="238"/>
      <c r="R317" s="237">
        <v>176.746724</v>
      </c>
      <c r="S317" s="237">
        <v>176.94672399999999</v>
      </c>
      <c r="T317" s="233"/>
      <c r="U317" s="238"/>
      <c r="AB317" s="241"/>
      <c r="AF317" s="238"/>
      <c r="AG317" s="238"/>
      <c r="AH317" s="238"/>
      <c r="AI317" s="238"/>
      <c r="AJ317" s="238"/>
      <c r="AK317" s="238"/>
      <c r="AL317" s="238"/>
    </row>
    <row r="318" spans="1:38" s="240" customFormat="1" x14ac:dyDescent="0.2">
      <c r="A318" s="233"/>
      <c r="B318" s="233" t="s">
        <v>555</v>
      </c>
      <c r="C318" s="233" t="s">
        <v>555</v>
      </c>
      <c r="D318" s="233" t="s">
        <v>563</v>
      </c>
      <c r="E318" s="233" t="str">
        <f t="shared" si="95"/>
        <v/>
      </c>
      <c r="F318" s="234"/>
      <c r="G318" s="241"/>
      <c r="H318" s="342"/>
      <c r="I318" s="237"/>
      <c r="J318" s="291" t="str">
        <f t="shared" si="87"/>
        <v/>
      </c>
      <c r="K318" s="237">
        <v>0.1618</v>
      </c>
      <c r="L318" s="237">
        <v>214.92694</v>
      </c>
      <c r="M318" s="237">
        <v>508.23517399999997</v>
      </c>
      <c r="N318" s="237">
        <v>51.000000999999997</v>
      </c>
      <c r="O318" s="238"/>
      <c r="P318" s="238"/>
      <c r="Q318" s="238"/>
      <c r="R318" s="237">
        <v>177.027624</v>
      </c>
      <c r="S318" s="237">
        <v>177.10852399999999</v>
      </c>
      <c r="T318" s="233"/>
      <c r="U318" s="238"/>
      <c r="AB318" s="241"/>
      <c r="AF318" s="238"/>
      <c r="AG318" s="238"/>
      <c r="AH318" s="238"/>
      <c r="AI318" s="238"/>
      <c r="AJ318" s="238"/>
      <c r="AK318" s="238"/>
      <c r="AL318" s="238"/>
    </row>
    <row r="319" spans="1:38" s="240" customFormat="1" ht="38.25" x14ac:dyDescent="0.2">
      <c r="A319" s="233" t="s">
        <v>559</v>
      </c>
      <c r="B319" s="233" t="s">
        <v>624</v>
      </c>
      <c r="C319" s="233" t="s">
        <v>557</v>
      </c>
      <c r="D319" s="233">
        <f t="shared" ref="D319:D321" si="102">ROUND((R319)*10,0)</f>
        <v>1775</v>
      </c>
      <c r="E319" s="233" t="str">
        <f t="shared" si="95"/>
        <v>FS_F3S2:Q_D1775</v>
      </c>
      <c r="F319" s="234" t="s">
        <v>614</v>
      </c>
      <c r="G319" s="235" t="s">
        <v>1001</v>
      </c>
      <c r="H319" s="342">
        <v>200.024</v>
      </c>
      <c r="I319" s="237"/>
      <c r="J319" s="291" t="str">
        <f t="shared" si="87"/>
        <v>FS_F3S2:Q_D1775</v>
      </c>
      <c r="K319" s="237">
        <v>0.79</v>
      </c>
      <c r="L319" s="237">
        <v>215.37414000000001</v>
      </c>
      <c r="M319" s="237">
        <v>508.397941</v>
      </c>
      <c r="N319" s="237">
        <v>51.000000999999997</v>
      </c>
      <c r="O319" s="238"/>
      <c r="P319" s="238"/>
      <c r="Q319" s="238"/>
      <c r="R319" s="237">
        <v>177.503524</v>
      </c>
      <c r="S319" s="237">
        <v>177.89852400000001</v>
      </c>
      <c r="T319" s="233"/>
      <c r="U319" s="238"/>
      <c r="AB319" s="241"/>
      <c r="AF319" s="238"/>
      <c r="AG319" s="238"/>
      <c r="AH319" s="238"/>
      <c r="AI319" s="238"/>
      <c r="AJ319" s="238"/>
      <c r="AK319" s="238"/>
      <c r="AL319" s="238"/>
    </row>
    <row r="320" spans="1:38" s="240" customFormat="1" x14ac:dyDescent="0.2">
      <c r="A320" s="233" t="s">
        <v>559</v>
      </c>
      <c r="B320" s="233" t="s">
        <v>624</v>
      </c>
      <c r="C320" s="233" t="s">
        <v>558</v>
      </c>
      <c r="D320" s="233">
        <f t="shared" si="102"/>
        <v>1775</v>
      </c>
      <c r="E320" s="233" t="str">
        <f t="shared" si="95"/>
        <v>FS_F3S2:S_D1775</v>
      </c>
      <c r="F320" s="234"/>
      <c r="G320" s="241"/>
      <c r="H320" s="342">
        <v>200.024</v>
      </c>
      <c r="I320" s="237"/>
      <c r="J320" s="291" t="str">
        <f t="shared" si="87"/>
        <v>FS_F3S2:S_D1775</v>
      </c>
      <c r="K320" s="237">
        <v>0.79</v>
      </c>
      <c r="L320" s="237"/>
      <c r="M320" s="237"/>
      <c r="N320" s="237"/>
      <c r="O320" s="238"/>
      <c r="P320" s="238"/>
      <c r="Q320" s="238"/>
      <c r="R320" s="237">
        <v>177.503524</v>
      </c>
      <c r="S320" s="237">
        <v>177.89852400000001</v>
      </c>
      <c r="T320" s="233"/>
      <c r="U320" s="238"/>
      <c r="AB320" s="241"/>
      <c r="AF320" s="238"/>
      <c r="AG320" s="238"/>
      <c r="AH320" s="238"/>
      <c r="AI320" s="238"/>
      <c r="AJ320" s="238"/>
      <c r="AK320" s="238"/>
      <c r="AL320" s="238"/>
    </row>
    <row r="321" spans="1:38" s="240" customFormat="1" x14ac:dyDescent="0.2">
      <c r="A321" s="233" t="s">
        <v>559</v>
      </c>
      <c r="B321" s="233" t="s">
        <v>624</v>
      </c>
      <c r="C321" s="233" t="s">
        <v>567</v>
      </c>
      <c r="D321" s="233">
        <f t="shared" si="102"/>
        <v>1775</v>
      </c>
      <c r="E321" s="233" t="str">
        <f t="shared" si="95"/>
        <v>FS_F3S2:OCT_D1775</v>
      </c>
      <c r="F321" s="234"/>
      <c r="G321" s="241"/>
      <c r="H321" s="342">
        <v>200.024</v>
      </c>
      <c r="I321" s="237"/>
      <c r="J321" s="291" t="str">
        <f t="shared" si="87"/>
        <v>FS_F3S2:OCT_D1775</v>
      </c>
      <c r="K321" s="237">
        <v>0.79</v>
      </c>
      <c r="L321" s="237"/>
      <c r="M321" s="237"/>
      <c r="N321" s="237"/>
      <c r="O321" s="238"/>
      <c r="P321" s="238"/>
      <c r="Q321" s="238"/>
      <c r="R321" s="237">
        <v>177.503524</v>
      </c>
      <c r="S321" s="237">
        <v>177.89852400000001</v>
      </c>
      <c r="T321" s="233"/>
      <c r="U321" s="238"/>
      <c r="AB321" s="241"/>
      <c r="AF321" s="238"/>
      <c r="AG321" s="238"/>
      <c r="AH321" s="238"/>
      <c r="AI321" s="238"/>
      <c r="AJ321" s="238"/>
      <c r="AK321" s="238"/>
      <c r="AL321" s="238"/>
    </row>
    <row r="322" spans="1:38" s="240" customFormat="1" x14ac:dyDescent="0.2">
      <c r="A322" s="233"/>
      <c r="B322" s="233" t="s">
        <v>555</v>
      </c>
      <c r="C322" s="233" t="s">
        <v>555</v>
      </c>
      <c r="D322" s="233" t="s">
        <v>563</v>
      </c>
      <c r="E322" s="233" t="str">
        <f t="shared" si="95"/>
        <v/>
      </c>
      <c r="F322" s="234"/>
      <c r="G322" s="241"/>
      <c r="H322" s="342"/>
      <c r="I322" s="237"/>
      <c r="J322" s="291" t="str">
        <f t="shared" si="87"/>
        <v/>
      </c>
      <c r="K322" s="237">
        <v>0.1618</v>
      </c>
      <c r="L322" s="237">
        <v>215.82133899999999</v>
      </c>
      <c r="M322" s="237">
        <v>508.56070899999997</v>
      </c>
      <c r="N322" s="237">
        <v>51.000000999999997</v>
      </c>
      <c r="O322" s="238"/>
      <c r="P322" s="238"/>
      <c r="Q322" s="238"/>
      <c r="R322" s="237">
        <v>177.97942399999999</v>
      </c>
      <c r="S322" s="237">
        <v>178.06032400000001</v>
      </c>
      <c r="T322" s="233"/>
      <c r="U322" s="238"/>
      <c r="AB322" s="241"/>
      <c r="AF322" s="238"/>
      <c r="AG322" s="238"/>
      <c r="AH322" s="238"/>
      <c r="AI322" s="238"/>
      <c r="AJ322" s="238"/>
      <c r="AK322" s="238"/>
      <c r="AL322" s="238"/>
    </row>
    <row r="323" spans="1:38" s="240" customFormat="1" ht="38.25" x14ac:dyDescent="0.2">
      <c r="A323" s="233" t="s">
        <v>559</v>
      </c>
      <c r="B323" s="233" t="s">
        <v>624</v>
      </c>
      <c r="C323" s="233" t="s">
        <v>557</v>
      </c>
      <c r="D323" s="233">
        <f t="shared" ref="D323:D325" si="103">ROUND((R323)*10,0)</f>
        <v>1783</v>
      </c>
      <c r="E323" s="233" t="str">
        <f t="shared" si="95"/>
        <v>FS_F3S2:Q_D1783</v>
      </c>
      <c r="F323" s="234" t="s">
        <v>609</v>
      </c>
      <c r="G323" s="235" t="s">
        <v>1001</v>
      </c>
      <c r="H323" s="342">
        <v>200.024</v>
      </c>
      <c r="I323" s="237"/>
      <c r="J323" s="291" t="str">
        <f t="shared" si="87"/>
        <v>FS_F3S2:Q_D1783</v>
      </c>
      <c r="K323" s="237">
        <v>0.4</v>
      </c>
      <c r="L323" s="237">
        <v>216.08529899999999</v>
      </c>
      <c r="M323" s="237">
        <v>508.65678200000002</v>
      </c>
      <c r="N323" s="237">
        <v>51.000000999999997</v>
      </c>
      <c r="O323" s="238"/>
      <c r="P323" s="238"/>
      <c r="Q323" s="238"/>
      <c r="R323" s="237">
        <v>178.260324</v>
      </c>
      <c r="S323" s="237">
        <v>178.46032400000001</v>
      </c>
      <c r="T323" s="233"/>
      <c r="U323" s="238"/>
      <c r="AB323" s="241"/>
      <c r="AF323" s="238"/>
      <c r="AG323" s="238"/>
      <c r="AH323" s="238"/>
      <c r="AI323" s="238"/>
      <c r="AJ323" s="238"/>
      <c r="AK323" s="238"/>
      <c r="AL323" s="238"/>
    </row>
    <row r="324" spans="1:38" s="240" customFormat="1" x14ac:dyDescent="0.2">
      <c r="A324" s="233" t="s">
        <v>559</v>
      </c>
      <c r="B324" s="233" t="s">
        <v>624</v>
      </c>
      <c r="C324" s="233" t="s">
        <v>558</v>
      </c>
      <c r="D324" s="233">
        <f t="shared" si="103"/>
        <v>1783</v>
      </c>
      <c r="E324" s="233" t="str">
        <f t="shared" si="95"/>
        <v>FS_F3S2:S_D1783</v>
      </c>
      <c r="F324" s="234"/>
      <c r="G324" s="241"/>
      <c r="H324" s="342">
        <v>200.024</v>
      </c>
      <c r="I324" s="237"/>
      <c r="J324" s="291" t="str">
        <f t="shared" si="87"/>
        <v>FS_F3S2:S_D1783</v>
      </c>
      <c r="K324" s="237">
        <v>0.4</v>
      </c>
      <c r="L324" s="237"/>
      <c r="M324" s="237"/>
      <c r="N324" s="237"/>
      <c r="O324" s="238"/>
      <c r="P324" s="238"/>
      <c r="Q324" s="238"/>
      <c r="R324" s="237">
        <v>178.260324</v>
      </c>
      <c r="S324" s="237">
        <v>178.46032400000001</v>
      </c>
      <c r="T324" s="233"/>
      <c r="U324" s="238"/>
      <c r="AB324" s="241"/>
      <c r="AF324" s="238"/>
      <c r="AG324" s="238"/>
      <c r="AH324" s="238"/>
      <c r="AI324" s="238"/>
      <c r="AJ324" s="238"/>
      <c r="AK324" s="238"/>
      <c r="AL324" s="238"/>
    </row>
    <row r="325" spans="1:38" s="240" customFormat="1" x14ac:dyDescent="0.2">
      <c r="A325" s="233" t="s">
        <v>559</v>
      </c>
      <c r="B325" s="233" t="s">
        <v>624</v>
      </c>
      <c r="C325" s="233" t="s">
        <v>567</v>
      </c>
      <c r="D325" s="233">
        <f t="shared" si="103"/>
        <v>1783</v>
      </c>
      <c r="E325" s="233" t="str">
        <f t="shared" si="95"/>
        <v>FS_F3S2:OCT_D1783</v>
      </c>
      <c r="F325" s="234"/>
      <c r="G325" s="241"/>
      <c r="H325" s="342">
        <v>200.024</v>
      </c>
      <c r="I325" s="237"/>
      <c r="J325" s="291" t="str">
        <f t="shared" si="87"/>
        <v>FS_F3S2:OCT_D1783</v>
      </c>
      <c r="K325" s="237">
        <v>0.4</v>
      </c>
      <c r="L325" s="237"/>
      <c r="M325" s="237"/>
      <c r="N325" s="237"/>
      <c r="O325" s="238"/>
      <c r="P325" s="238"/>
      <c r="Q325" s="238"/>
      <c r="R325" s="237">
        <v>178.260324</v>
      </c>
      <c r="S325" s="237">
        <v>178.46032400000001</v>
      </c>
      <c r="T325" s="233"/>
      <c r="U325" s="238"/>
      <c r="AB325" s="241"/>
      <c r="AF325" s="238"/>
      <c r="AG325" s="238"/>
      <c r="AH325" s="238"/>
      <c r="AI325" s="238"/>
      <c r="AJ325" s="238"/>
      <c r="AK325" s="238"/>
      <c r="AL325" s="238"/>
    </row>
    <row r="326" spans="1:38" s="240" customFormat="1" x14ac:dyDescent="0.2">
      <c r="A326" s="233"/>
      <c r="B326" s="233"/>
      <c r="C326" s="233"/>
      <c r="D326" s="233"/>
      <c r="E326" s="233" t="str">
        <f t="shared" si="95"/>
        <v/>
      </c>
      <c r="F326" s="234"/>
      <c r="G326" s="241"/>
      <c r="H326" s="342"/>
      <c r="I326" s="237"/>
      <c r="J326" s="291" t="str">
        <f t="shared" si="87"/>
        <v/>
      </c>
      <c r="K326" s="237">
        <v>0.17625199999999999</v>
      </c>
      <c r="L326" s="237">
        <v>216.35604900000001</v>
      </c>
      <c r="M326" s="237">
        <v>508.75532700000002</v>
      </c>
      <c r="N326" s="237">
        <v>51.000000999999997</v>
      </c>
      <c r="O326" s="238"/>
      <c r="P326" s="238"/>
      <c r="Q326" s="238"/>
      <c r="R326" s="237">
        <v>178.54845</v>
      </c>
      <c r="S326" s="237">
        <v>178.63657599999999</v>
      </c>
      <c r="T326" s="233"/>
      <c r="U326" s="238"/>
      <c r="AB326" s="241"/>
      <c r="AF326" s="238"/>
      <c r="AG326" s="238"/>
      <c r="AH326" s="238"/>
      <c r="AI326" s="238"/>
      <c r="AJ326" s="238"/>
      <c r="AK326" s="238"/>
      <c r="AL326" s="238"/>
    </row>
    <row r="327" spans="1:38" s="166" customFormat="1" x14ac:dyDescent="0.2">
      <c r="A327" s="177"/>
      <c r="B327" s="177" t="s">
        <v>555</v>
      </c>
      <c r="C327" s="177" t="s">
        <v>555</v>
      </c>
      <c r="D327" s="177" t="s">
        <v>563</v>
      </c>
      <c r="E327" s="177" t="str">
        <f t="shared" si="95"/>
        <v/>
      </c>
      <c r="F327" s="172"/>
      <c r="G327" s="164"/>
      <c r="H327" s="341"/>
      <c r="I327" s="176"/>
      <c r="J327" s="296" t="str">
        <f t="shared" si="87"/>
        <v/>
      </c>
      <c r="K327" s="176">
        <v>0.53025100000000003</v>
      </c>
      <c r="L327" s="176">
        <v>216.687997</v>
      </c>
      <c r="M327" s="176">
        <v>508.87614600000001</v>
      </c>
      <c r="N327" s="176">
        <v>51.000000999999997</v>
      </c>
      <c r="O327" s="165"/>
      <c r="P327" s="165"/>
      <c r="Q327" s="165"/>
      <c r="R327" s="176">
        <v>178.901702</v>
      </c>
      <c r="S327" s="176">
        <v>179.16682700000001</v>
      </c>
      <c r="T327" s="177"/>
      <c r="U327" s="165"/>
      <c r="AB327" s="164"/>
      <c r="AF327" s="165"/>
      <c r="AG327" s="165"/>
      <c r="AH327" s="165"/>
      <c r="AI327" s="165"/>
      <c r="AJ327" s="165"/>
      <c r="AK327" s="165"/>
      <c r="AL327" s="165"/>
    </row>
    <row r="328" spans="1:38" s="166" customFormat="1" x14ac:dyDescent="0.2">
      <c r="A328" s="177" t="s">
        <v>559</v>
      </c>
      <c r="B328" s="177" t="s">
        <v>624</v>
      </c>
      <c r="C328" s="177" t="s">
        <v>548</v>
      </c>
      <c r="D328" s="177">
        <f>ROUND(R328*10,0)</f>
        <v>1792</v>
      </c>
      <c r="E328" s="177" t="str">
        <f t="shared" si="95"/>
        <v>FS_F3S2:GV_D1792</v>
      </c>
      <c r="F328" s="172"/>
      <c r="G328" s="164"/>
      <c r="H328" s="341"/>
      <c r="I328" s="176"/>
      <c r="J328" s="296" t="str">
        <f t="shared" si="87"/>
        <v>FS_F3S2:GV_D1792</v>
      </c>
      <c r="K328" s="176">
        <v>9.9750000000000005E-2</v>
      </c>
      <c r="L328" s="176">
        <v>216.98400100000001</v>
      </c>
      <c r="M328" s="176">
        <v>508.98388299999999</v>
      </c>
      <c r="N328" s="176">
        <v>51.000000999999997</v>
      </c>
      <c r="O328" s="165"/>
      <c r="P328" s="165"/>
      <c r="Q328" s="165"/>
      <c r="R328" s="176">
        <v>179.216702</v>
      </c>
      <c r="S328" s="176">
        <v>179.26657700000001</v>
      </c>
      <c r="T328" s="177"/>
      <c r="U328" s="165"/>
      <c r="AB328" s="164"/>
      <c r="AF328" s="165"/>
      <c r="AG328" s="165"/>
      <c r="AH328" s="165"/>
      <c r="AI328" s="165"/>
      <c r="AJ328" s="165"/>
      <c r="AK328" s="165"/>
      <c r="AL328" s="165"/>
    </row>
    <row r="329" spans="1:38" s="166" customFormat="1" x14ac:dyDescent="0.2">
      <c r="A329" s="177"/>
      <c r="B329" s="177"/>
      <c r="C329" s="177"/>
      <c r="D329" s="177"/>
      <c r="E329" s="177" t="str">
        <f t="shared" si="95"/>
        <v/>
      </c>
      <c r="F329" s="172"/>
      <c r="G329" s="164"/>
      <c r="H329" s="341"/>
      <c r="I329" s="176"/>
      <c r="J329" s="296" t="str">
        <f t="shared" si="87"/>
        <v/>
      </c>
      <c r="K329" s="176">
        <v>9.1138999999999998E-2</v>
      </c>
      <c r="L329" s="176">
        <v>217.073689</v>
      </c>
      <c r="M329" s="176">
        <v>509.016527</v>
      </c>
      <c r="N329" s="176">
        <v>51.000000999999997</v>
      </c>
      <c r="O329" s="165"/>
      <c r="P329" s="165"/>
      <c r="Q329" s="165"/>
      <c r="R329" s="176">
        <v>179.31214700000001</v>
      </c>
      <c r="S329" s="176">
        <v>179.35771600000001</v>
      </c>
      <c r="T329" s="177"/>
      <c r="U329" s="165"/>
      <c r="AB329" s="164"/>
      <c r="AF329" s="165"/>
      <c r="AG329" s="165"/>
      <c r="AH329" s="165"/>
      <c r="AI329" s="165"/>
      <c r="AJ329" s="165"/>
      <c r="AK329" s="165"/>
      <c r="AL329" s="165"/>
    </row>
    <row r="330" spans="1:38" s="230" customFormat="1" x14ac:dyDescent="0.2">
      <c r="A330" s="225"/>
      <c r="B330" s="225"/>
      <c r="C330" s="225"/>
      <c r="D330" s="225"/>
      <c r="E330" s="225" t="str">
        <f t="shared" si="95"/>
        <v/>
      </c>
      <c r="F330" s="226"/>
      <c r="G330" s="231"/>
      <c r="H330" s="345"/>
      <c r="I330" s="228"/>
      <c r="J330" s="293" t="str">
        <f t="shared" ref="J330:J393" si="104">IF(ISBLANK(E330),IF(ISBLANK(G330),"",G330),E330)</f>
        <v/>
      </c>
      <c r="K330" s="228">
        <v>0.17885999999999999</v>
      </c>
      <c r="L330" s="228">
        <v>217.200547</v>
      </c>
      <c r="M330" s="228">
        <v>509.06269900000001</v>
      </c>
      <c r="N330" s="228">
        <v>51.000000999999997</v>
      </c>
      <c r="O330" s="229"/>
      <c r="P330" s="229"/>
      <c r="Q330" s="229"/>
      <c r="R330" s="228">
        <v>179.447146</v>
      </c>
      <c r="S330" s="228">
        <v>179.536576</v>
      </c>
      <c r="T330" s="225" t="s">
        <v>735</v>
      </c>
      <c r="U330" s="229"/>
      <c r="AB330" s="231"/>
      <c r="AF330" s="229"/>
      <c r="AG330" s="229"/>
      <c r="AH330" s="229"/>
      <c r="AI330" s="229"/>
      <c r="AJ330" s="229"/>
      <c r="AK330" s="229"/>
      <c r="AL330" s="229"/>
    </row>
    <row r="331" spans="1:38" s="230" customFormat="1" x14ac:dyDescent="0.2">
      <c r="A331" s="225"/>
      <c r="B331" s="225"/>
      <c r="C331" s="225"/>
      <c r="D331" s="225"/>
      <c r="F331" s="226"/>
      <c r="G331" s="231" t="str">
        <f>CONCATENATE("Entrance Point of dipole at D",ROUND(R332*10,0))</f>
        <v>Entrance Point of dipole at D1807</v>
      </c>
      <c r="H331" s="345"/>
      <c r="I331" s="228"/>
      <c r="J331" s="293" t="str">
        <f t="shared" si="104"/>
        <v>Entrance Point of dipole at D1807</v>
      </c>
      <c r="K331" s="228">
        <v>0</v>
      </c>
      <c r="L331" s="228">
        <f>L330+0.5*$K330*(L332-L330)/SQRT(($L332-$L330)^2+($M332-$M330)^2+($N332-$N330)^2)</f>
        <v>217.28458370408671</v>
      </c>
      <c r="M331" s="228">
        <f>M330+0.5*$K330*(M332-M330)/SQRT(($L332-$L330)^2+($M332-$M330)^2+($N332-$N330)^2)</f>
        <v>509.09328588062294</v>
      </c>
      <c r="N331" s="228">
        <f>N330+0.5*$K330*(N332-N330)/SQRT(($L332-$L330)^2+($M332-$M330)^2+($N332-$N330)^2)</f>
        <v>51.000000999999997</v>
      </c>
      <c r="O331" s="229"/>
      <c r="P331" s="229"/>
      <c r="Q331" s="229"/>
      <c r="R331" s="228">
        <f>S331</f>
        <v>179.536576</v>
      </c>
      <c r="S331" s="228">
        <f>S330</f>
        <v>179.536576</v>
      </c>
      <c r="T331" s="225"/>
      <c r="U331" s="229"/>
      <c r="AB331" s="231"/>
      <c r="AF331" s="229"/>
      <c r="AG331" s="229"/>
      <c r="AH331" s="229"/>
      <c r="AI331" s="229"/>
      <c r="AJ331" s="229"/>
      <c r="AK331" s="229"/>
      <c r="AL331" s="229"/>
    </row>
    <row r="332" spans="1:38" s="230" customFormat="1" x14ac:dyDescent="0.2">
      <c r="A332" s="225" t="s">
        <v>559</v>
      </c>
      <c r="B332" s="225" t="s">
        <v>624</v>
      </c>
      <c r="C332" s="225" t="s">
        <v>550</v>
      </c>
      <c r="D332" s="225">
        <f>ROUND((R332)*10,0)</f>
        <v>1807</v>
      </c>
      <c r="E332" s="225" t="str">
        <f t="shared" si="95"/>
        <v>FS_F3S2:DH_D1807</v>
      </c>
      <c r="F332" s="226" t="s">
        <v>612</v>
      </c>
      <c r="G332" s="231" t="s">
        <v>712</v>
      </c>
      <c r="H332" s="345"/>
      <c r="I332" s="228"/>
      <c r="J332" s="293" t="str">
        <f t="shared" si="104"/>
        <v>FS_F3S2:DH_D1807</v>
      </c>
      <c r="K332" s="228">
        <v>2.3961809999999999</v>
      </c>
      <c r="L332" s="228">
        <v>218.43686700000001</v>
      </c>
      <c r="M332" s="228">
        <v>509.51268299999998</v>
      </c>
      <c r="N332" s="228">
        <v>51.000000999999997</v>
      </c>
      <c r="O332" s="229"/>
      <c r="P332" s="229"/>
      <c r="Q332" s="229"/>
      <c r="R332" s="228">
        <v>180.734667</v>
      </c>
      <c r="S332" s="228">
        <v>181.93275800000001</v>
      </c>
      <c r="T332" s="225" t="s">
        <v>613</v>
      </c>
      <c r="U332" s="229"/>
      <c r="AB332" s="231"/>
      <c r="AF332" s="229"/>
      <c r="AG332" s="229"/>
      <c r="AH332" s="229"/>
      <c r="AI332" s="229"/>
      <c r="AJ332" s="229"/>
      <c r="AK332" s="229"/>
      <c r="AL332" s="229"/>
    </row>
    <row r="333" spans="1:38" s="230" customFormat="1" x14ac:dyDescent="0.2">
      <c r="A333" s="225"/>
      <c r="B333" s="225"/>
      <c r="C333" s="225"/>
      <c r="D333" s="225"/>
      <c r="F333" s="226"/>
      <c r="G333" s="231" t="str">
        <f>CONCATENATE("Exit Point of dipole at D",ROUND(R332*10,0))</f>
        <v>Exit Point of dipole at D1807</v>
      </c>
      <c r="H333" s="345"/>
      <c r="I333" s="228"/>
      <c r="J333" s="293" t="str">
        <f t="shared" si="104"/>
        <v>Exit Point of dipole at D1807</v>
      </c>
      <c r="K333" s="228">
        <v>0</v>
      </c>
      <c r="L333" s="228">
        <f>L334-0.5*$K334*(L334-L332)/SQRT(($L334-$L332)^2+($M334-$M332)^2+($N334-$N332)^2)</f>
        <v>219.64447202135889</v>
      </c>
      <c r="M333" s="228">
        <f>M334-0.5*$K334*(M334-M332)/SQRT(($L334-$L332)^2+($M334-$M332)^2+($N334-$N332)^2)</f>
        <v>509.29975003437283</v>
      </c>
      <c r="N333" s="228">
        <f>N334-0.5*$K334*(N334-N332)/SQRT(($L334-$L332)^2+($M334-$M332)^2+($N334-$N332)^2)</f>
        <v>51.000000999999997</v>
      </c>
      <c r="O333" s="229"/>
      <c r="P333" s="229"/>
      <c r="Q333" s="229"/>
      <c r="R333" s="228">
        <f>S333</f>
        <v>181.93275800000001</v>
      </c>
      <c r="S333" s="228">
        <f>S332</f>
        <v>181.93275800000001</v>
      </c>
      <c r="T333" s="225"/>
      <c r="U333" s="229"/>
      <c r="AB333" s="231"/>
      <c r="AF333" s="229"/>
      <c r="AG333" s="229"/>
      <c r="AH333" s="229"/>
      <c r="AI333" s="229"/>
      <c r="AJ333" s="229"/>
      <c r="AK333" s="229"/>
      <c r="AL333" s="229"/>
    </row>
    <row r="334" spans="1:38" s="230" customFormat="1" x14ac:dyDescent="0.2">
      <c r="A334" s="225"/>
      <c r="B334" s="225"/>
      <c r="C334" s="225"/>
      <c r="D334" s="225"/>
      <c r="E334" s="225" t="str">
        <f t="shared" si="95"/>
        <v/>
      </c>
      <c r="F334" s="226"/>
      <c r="G334" s="231"/>
      <c r="H334" s="345"/>
      <c r="I334" s="228"/>
      <c r="J334" s="293" t="str">
        <f t="shared" si="104"/>
        <v/>
      </c>
      <c r="K334" s="228">
        <v>0.18207000000000001</v>
      </c>
      <c r="L334" s="228">
        <v>219.73412400000001</v>
      </c>
      <c r="M334" s="228">
        <v>509.28394200000002</v>
      </c>
      <c r="N334" s="228">
        <v>51.000000999999997</v>
      </c>
      <c r="O334" s="229"/>
      <c r="P334" s="229"/>
      <c r="Q334" s="229"/>
      <c r="R334" s="228">
        <v>182.02379300000001</v>
      </c>
      <c r="S334" s="228">
        <v>182.11482799999999</v>
      </c>
      <c r="T334" s="225" t="s">
        <v>735</v>
      </c>
      <c r="U334" s="229"/>
      <c r="AB334" s="231"/>
      <c r="AF334" s="229"/>
      <c r="AG334" s="229"/>
      <c r="AH334" s="229"/>
      <c r="AI334" s="229"/>
      <c r="AJ334" s="229"/>
      <c r="AK334" s="229"/>
      <c r="AL334" s="229"/>
    </row>
    <row r="335" spans="1:38" s="166" customFormat="1" x14ac:dyDescent="0.2">
      <c r="A335" s="177"/>
      <c r="B335" s="177" t="s">
        <v>555</v>
      </c>
      <c r="C335" s="177" t="s">
        <v>555</v>
      </c>
      <c r="D335" s="177" t="s">
        <v>563</v>
      </c>
      <c r="E335" s="177" t="str">
        <f t="shared" si="95"/>
        <v/>
      </c>
      <c r="F335" s="172"/>
      <c r="G335" s="164"/>
      <c r="H335" s="341"/>
      <c r="I335" s="176"/>
      <c r="J335" s="292" t="str">
        <f t="shared" si="104"/>
        <v/>
      </c>
      <c r="K335" s="176">
        <v>0.15276500000000001</v>
      </c>
      <c r="L335" s="176">
        <v>219.89899800000001</v>
      </c>
      <c r="M335" s="176">
        <v>509.25486999999998</v>
      </c>
      <c r="N335" s="176">
        <v>51.000000999999997</v>
      </c>
      <c r="O335" s="165"/>
      <c r="P335" s="165"/>
      <c r="Q335" s="165"/>
      <c r="R335" s="176">
        <v>182.19121000000001</v>
      </c>
      <c r="S335" s="176">
        <v>182.26759300000001</v>
      </c>
      <c r="T335" s="176"/>
      <c r="U335" s="165"/>
      <c r="AB335" s="164"/>
      <c r="AF335" s="165"/>
      <c r="AG335" s="165"/>
      <c r="AH335" s="165"/>
      <c r="AI335" s="165"/>
      <c r="AJ335" s="165"/>
      <c r="AK335" s="165"/>
      <c r="AL335" s="165"/>
    </row>
    <row r="336" spans="1:38" s="166" customFormat="1" x14ac:dyDescent="0.2">
      <c r="A336" s="177"/>
      <c r="B336" s="177"/>
      <c r="C336" s="177"/>
      <c r="D336" s="177"/>
      <c r="E336" s="177" t="str">
        <f t="shared" si="95"/>
        <v/>
      </c>
      <c r="F336" s="172"/>
      <c r="G336" s="164" t="s">
        <v>733</v>
      </c>
      <c r="H336" s="341"/>
      <c r="I336" s="176"/>
      <c r="J336" s="292" t="str">
        <f t="shared" si="104"/>
        <v/>
      </c>
      <c r="K336" s="176">
        <v>0</v>
      </c>
      <c r="L336" s="176">
        <f>L335+0.5*$K335*(L$346-L$338)/($R$346-$R$338)</f>
        <v>219.97422008288663</v>
      </c>
      <c r="M336" s="176">
        <f>M335+0.5*$K335*(M$346-M$338)/($R$346-$R$338)</f>
        <v>509.24160631319108</v>
      </c>
      <c r="N336" s="176">
        <v>51.000000999999997</v>
      </c>
      <c r="O336" s="165"/>
      <c r="P336" s="165"/>
      <c r="Q336" s="165"/>
      <c r="R336" s="176">
        <f>S336-K336/2</f>
        <v>182.26759300000001</v>
      </c>
      <c r="S336" s="176">
        <f>S335+K336</f>
        <v>182.26759300000001</v>
      </c>
      <c r="T336" s="177"/>
      <c r="U336" s="165"/>
      <c r="AB336" s="164"/>
      <c r="AF336" s="165"/>
      <c r="AG336" s="165"/>
      <c r="AH336" s="165"/>
      <c r="AI336" s="165"/>
      <c r="AJ336" s="165"/>
      <c r="AK336" s="165"/>
      <c r="AL336" s="165"/>
    </row>
    <row r="337" spans="1:38" s="166" customFormat="1" x14ac:dyDescent="0.2">
      <c r="A337" s="177"/>
      <c r="B337" s="177"/>
      <c r="C337" s="177"/>
      <c r="D337" s="177" t="s">
        <v>563</v>
      </c>
      <c r="E337" s="177" t="str">
        <f t="shared" si="95"/>
        <v/>
      </c>
      <c r="F337" s="172"/>
      <c r="G337" s="164"/>
      <c r="H337" s="341"/>
      <c r="I337" s="176"/>
      <c r="J337" s="292" t="str">
        <f t="shared" si="104"/>
        <v/>
      </c>
      <c r="K337" s="176">
        <v>0</v>
      </c>
      <c r="L337" s="176">
        <f>L336+0.5*$K336*(L$346-L$338)/($R$346-$R$338)</f>
        <v>219.97422008288663</v>
      </c>
      <c r="M337" s="176">
        <f>M336+0.5*$K336*(M$346-M$338)/($R$346-$R$338)</f>
        <v>509.24160631319108</v>
      </c>
      <c r="N337" s="176">
        <v>51.000000999999997</v>
      </c>
      <c r="O337" s="165"/>
      <c r="P337" s="165"/>
      <c r="Q337" s="165"/>
      <c r="R337" s="176">
        <f>S337-K337/2</f>
        <v>182.26759300000001</v>
      </c>
      <c r="S337" s="176">
        <f>S336+K337</f>
        <v>182.26759300000001</v>
      </c>
      <c r="T337" s="177"/>
      <c r="U337" s="165"/>
      <c r="AB337" s="164"/>
      <c r="AF337" s="165"/>
      <c r="AG337" s="165"/>
      <c r="AH337" s="165"/>
      <c r="AI337" s="165"/>
      <c r="AJ337" s="165"/>
      <c r="AK337" s="165"/>
      <c r="AL337" s="165"/>
    </row>
    <row r="338" spans="1:38" s="240" customFormat="1" x14ac:dyDescent="0.2">
      <c r="A338" s="233"/>
      <c r="B338" s="233" t="s">
        <v>555</v>
      </c>
      <c r="C338" s="233" t="s">
        <v>555</v>
      </c>
      <c r="D338" s="233" t="s">
        <v>563</v>
      </c>
      <c r="E338" s="233" t="str">
        <f t="shared" si="95"/>
        <v/>
      </c>
      <c r="F338" s="234"/>
      <c r="G338" s="241"/>
      <c r="H338" s="342"/>
      <c r="I338" s="237"/>
      <c r="J338" s="291" t="str">
        <f t="shared" si="104"/>
        <v/>
      </c>
      <c r="K338" s="237">
        <v>0.207012</v>
      </c>
      <c r="L338" s="237">
        <v>220.076154</v>
      </c>
      <c r="M338" s="237">
        <v>509.22363300000001</v>
      </c>
      <c r="N338" s="237">
        <v>51.000000999999997</v>
      </c>
      <c r="O338" s="238"/>
      <c r="P338" s="238"/>
      <c r="Q338" s="238"/>
      <c r="R338" s="237">
        <v>182.37109899999999</v>
      </c>
      <c r="S338" s="237">
        <v>182.474605</v>
      </c>
      <c r="T338" s="233"/>
      <c r="U338" s="238"/>
      <c r="AB338" s="241"/>
      <c r="AF338" s="238"/>
      <c r="AG338" s="238"/>
      <c r="AH338" s="238"/>
      <c r="AI338" s="238"/>
      <c r="AJ338" s="238"/>
      <c r="AK338" s="238"/>
      <c r="AL338" s="238"/>
    </row>
    <row r="339" spans="1:38" s="240" customFormat="1" ht="25.5" x14ac:dyDescent="0.2">
      <c r="A339" s="233" t="s">
        <v>559</v>
      </c>
      <c r="B339" s="233" t="s">
        <v>624</v>
      </c>
      <c r="C339" s="233" t="s">
        <v>557</v>
      </c>
      <c r="D339" s="233">
        <f>ROUND((R339)*10,0)</f>
        <v>1827</v>
      </c>
      <c r="E339" s="233" t="str">
        <f t="shared" si="95"/>
        <v>FS_F3S2:Q_D1827</v>
      </c>
      <c r="F339" s="234" t="s">
        <v>611</v>
      </c>
      <c r="G339" s="235" t="s">
        <v>1003</v>
      </c>
      <c r="H339" s="342">
        <v>339.72399999999999</v>
      </c>
      <c r="I339" s="237"/>
      <c r="J339" s="291" t="str">
        <f t="shared" si="104"/>
        <v>FS_F3S2:Q_D1827</v>
      </c>
      <c r="K339" s="237">
        <v>0.48599999999999999</v>
      </c>
      <c r="L339" s="237">
        <v>220.417396</v>
      </c>
      <c r="M339" s="237">
        <v>509.16346199999998</v>
      </c>
      <c r="N339" s="237">
        <v>51.000000999999997</v>
      </c>
      <c r="O339" s="238"/>
      <c r="P339" s="238"/>
      <c r="Q339" s="238"/>
      <c r="R339" s="237">
        <v>182.71760499999999</v>
      </c>
      <c r="S339" s="237">
        <v>182.96060499999999</v>
      </c>
      <c r="T339" s="233"/>
      <c r="U339" s="238"/>
      <c r="AB339" s="241"/>
      <c r="AF339" s="238"/>
      <c r="AG339" s="238"/>
      <c r="AH339" s="238"/>
      <c r="AI339" s="238"/>
      <c r="AJ339" s="238"/>
      <c r="AK339" s="238"/>
      <c r="AL339" s="238"/>
    </row>
    <row r="340" spans="1:38" s="240" customFormat="1" x14ac:dyDescent="0.2">
      <c r="A340" s="233" t="s">
        <v>555</v>
      </c>
      <c r="B340" s="233"/>
      <c r="C340" s="233" t="s">
        <v>555</v>
      </c>
      <c r="D340" s="233" t="s">
        <v>563</v>
      </c>
      <c r="E340" s="233" t="str">
        <f t="shared" si="95"/>
        <v/>
      </c>
      <c r="F340" s="234"/>
      <c r="G340" s="241"/>
      <c r="H340" s="342"/>
      <c r="I340" s="237"/>
      <c r="J340" s="291" t="str">
        <f t="shared" si="104"/>
        <v/>
      </c>
      <c r="K340" s="237">
        <v>0.21829999999999999</v>
      </c>
      <c r="L340" s="237">
        <v>220.764196</v>
      </c>
      <c r="M340" s="237">
        <v>509.10231199999998</v>
      </c>
      <c r="N340" s="237">
        <v>51.000000999999997</v>
      </c>
      <c r="O340" s="238"/>
      <c r="P340" s="238"/>
      <c r="Q340" s="238"/>
      <c r="R340" s="237">
        <v>183.06975499999999</v>
      </c>
      <c r="S340" s="237">
        <v>183.17890499999999</v>
      </c>
      <c r="T340" s="233"/>
      <c r="U340" s="238"/>
      <c r="AB340" s="241"/>
      <c r="AF340" s="238"/>
      <c r="AG340" s="238"/>
      <c r="AH340" s="238"/>
      <c r="AI340" s="238"/>
      <c r="AJ340" s="238"/>
      <c r="AK340" s="238"/>
      <c r="AL340" s="238"/>
    </row>
    <row r="341" spans="1:38" s="240" customFormat="1" ht="25.5" x14ac:dyDescent="0.2">
      <c r="A341" s="233" t="s">
        <v>559</v>
      </c>
      <c r="B341" s="233" t="s">
        <v>624</v>
      </c>
      <c r="C341" s="233" t="s">
        <v>557</v>
      </c>
      <c r="D341" s="233">
        <f>ROUND((R341)*10,0)</f>
        <v>1835</v>
      </c>
      <c r="E341" s="233" t="str">
        <f t="shared" si="95"/>
        <v>FS_F3S2:Q_D1835</v>
      </c>
      <c r="F341" s="234" t="s">
        <v>610</v>
      </c>
      <c r="G341" s="235" t="s">
        <v>1003</v>
      </c>
      <c r="H341" s="342">
        <v>231.77600000000001</v>
      </c>
      <c r="I341" s="237"/>
      <c r="J341" s="291" t="str">
        <f t="shared" si="104"/>
        <v>FS_F3S2:Q_D1835</v>
      </c>
      <c r="K341" s="237">
        <v>0.7</v>
      </c>
      <c r="L341" s="237">
        <v>221.21637000000001</v>
      </c>
      <c r="M341" s="237">
        <v>509.022582</v>
      </c>
      <c r="N341" s="237">
        <v>51.000000999999997</v>
      </c>
      <c r="O341" s="238"/>
      <c r="P341" s="238"/>
      <c r="Q341" s="238"/>
      <c r="R341" s="237">
        <v>183.52890500000001</v>
      </c>
      <c r="S341" s="237">
        <v>183.878905</v>
      </c>
      <c r="T341" s="233"/>
      <c r="U341" s="238"/>
      <c r="AB341" s="241"/>
      <c r="AF341" s="238"/>
      <c r="AG341" s="238"/>
      <c r="AH341" s="238"/>
      <c r="AI341" s="238"/>
      <c r="AJ341" s="238"/>
      <c r="AK341" s="238"/>
      <c r="AL341" s="238"/>
    </row>
    <row r="342" spans="1:38" s="240" customFormat="1" x14ac:dyDescent="0.2">
      <c r="A342" s="233"/>
      <c r="B342" s="233" t="s">
        <v>555</v>
      </c>
      <c r="C342" s="233" t="s">
        <v>555</v>
      </c>
      <c r="D342" s="233" t="s">
        <v>563</v>
      </c>
      <c r="E342" s="233" t="str">
        <f t="shared" si="95"/>
        <v/>
      </c>
      <c r="F342" s="234"/>
      <c r="G342" s="241"/>
      <c r="H342" s="342"/>
      <c r="I342" s="237"/>
      <c r="J342" s="291" t="str">
        <f t="shared" si="104"/>
        <v/>
      </c>
      <c r="K342" s="237">
        <v>0.20680000000000001</v>
      </c>
      <c r="L342" s="237">
        <v>221.662882</v>
      </c>
      <c r="M342" s="237">
        <v>508.94385</v>
      </c>
      <c r="N342" s="237">
        <v>51.000000999999997</v>
      </c>
      <c r="O342" s="238"/>
      <c r="P342" s="238"/>
      <c r="Q342" s="238"/>
      <c r="R342" s="237">
        <v>183.982305</v>
      </c>
      <c r="S342" s="237">
        <v>184.08570499999999</v>
      </c>
      <c r="T342" s="233"/>
      <c r="U342" s="238"/>
      <c r="AB342" s="241"/>
      <c r="AF342" s="238"/>
      <c r="AG342" s="238"/>
      <c r="AH342" s="238"/>
      <c r="AI342" s="238"/>
      <c r="AJ342" s="238"/>
      <c r="AK342" s="238"/>
      <c r="AL342" s="238"/>
    </row>
    <row r="343" spans="1:38" s="240" customFormat="1" ht="38.25" x14ac:dyDescent="0.2">
      <c r="A343" s="233" t="s">
        <v>559</v>
      </c>
      <c r="B343" s="233" t="s">
        <v>624</v>
      </c>
      <c r="C343" s="233" t="s">
        <v>557</v>
      </c>
      <c r="D343" s="233">
        <f t="shared" ref="D343:D345" si="105">ROUND((R343)*10,0)</f>
        <v>1843</v>
      </c>
      <c r="E343" s="233" t="str">
        <f t="shared" si="95"/>
        <v>FS_F3S2:Q_D1843</v>
      </c>
      <c r="F343" s="234" t="s">
        <v>609</v>
      </c>
      <c r="G343" s="235" t="s">
        <v>1001</v>
      </c>
      <c r="H343" s="342">
        <v>200.024</v>
      </c>
      <c r="I343" s="237"/>
      <c r="J343" s="291" t="str">
        <f t="shared" si="104"/>
        <v>FS_F3S2:Q_D1843</v>
      </c>
      <c r="K343" s="237">
        <v>0.4</v>
      </c>
      <c r="L343" s="237">
        <v>221.96167299999999</v>
      </c>
      <c r="M343" s="237">
        <v>508.891165</v>
      </c>
      <c r="N343" s="237">
        <v>51.000000999999997</v>
      </c>
      <c r="O343" s="238"/>
      <c r="P343" s="238"/>
      <c r="Q343" s="238"/>
      <c r="R343" s="237">
        <v>184.28570500000001</v>
      </c>
      <c r="S343" s="237">
        <v>184.485705</v>
      </c>
      <c r="T343" s="233"/>
      <c r="U343" s="238"/>
      <c r="AB343" s="241"/>
      <c r="AF343" s="238"/>
      <c r="AG343" s="238"/>
      <c r="AH343" s="238"/>
      <c r="AI343" s="238"/>
      <c r="AJ343" s="238"/>
      <c r="AK343" s="238"/>
      <c r="AL343" s="238"/>
    </row>
    <row r="344" spans="1:38" s="240" customFormat="1" x14ac:dyDescent="0.2">
      <c r="A344" s="233" t="s">
        <v>559</v>
      </c>
      <c r="B344" s="233" t="s">
        <v>624</v>
      </c>
      <c r="C344" s="233" t="s">
        <v>558</v>
      </c>
      <c r="D344" s="233">
        <f t="shared" si="105"/>
        <v>1843</v>
      </c>
      <c r="E344" s="233" t="str">
        <f t="shared" si="95"/>
        <v>FS_F3S2:S_D1843</v>
      </c>
      <c r="F344" s="234"/>
      <c r="G344" s="241"/>
      <c r="H344" s="342">
        <v>200.024</v>
      </c>
      <c r="I344" s="237"/>
      <c r="J344" s="291" t="str">
        <f t="shared" si="104"/>
        <v>FS_F3S2:S_D1843</v>
      </c>
      <c r="K344" s="237">
        <v>0.4</v>
      </c>
      <c r="L344" s="237"/>
      <c r="M344" s="237"/>
      <c r="N344" s="237"/>
      <c r="O344" s="238"/>
      <c r="P344" s="238"/>
      <c r="Q344" s="238"/>
      <c r="R344" s="237">
        <v>184.28570500000001</v>
      </c>
      <c r="S344" s="237">
        <v>184.485705</v>
      </c>
      <c r="T344" s="233"/>
      <c r="U344" s="238"/>
      <c r="AB344" s="241"/>
      <c r="AF344" s="238"/>
      <c r="AG344" s="238"/>
      <c r="AH344" s="238"/>
      <c r="AI344" s="238"/>
      <c r="AJ344" s="238"/>
      <c r="AK344" s="238"/>
      <c r="AL344" s="238"/>
    </row>
    <row r="345" spans="1:38" s="240" customFormat="1" x14ac:dyDescent="0.2">
      <c r="A345" s="233" t="s">
        <v>559</v>
      </c>
      <c r="B345" s="233" t="s">
        <v>624</v>
      </c>
      <c r="C345" s="233" t="s">
        <v>567</v>
      </c>
      <c r="D345" s="233">
        <f t="shared" si="105"/>
        <v>1843</v>
      </c>
      <c r="E345" s="233" t="str">
        <f t="shared" si="95"/>
        <v>FS_F3S2:OCT_D1843</v>
      </c>
      <c r="F345" s="234"/>
      <c r="G345" s="241"/>
      <c r="H345" s="342">
        <v>200.024</v>
      </c>
      <c r="I345" s="237"/>
      <c r="J345" s="291" t="str">
        <f t="shared" si="104"/>
        <v>FS_F3S2:OCT_D1843</v>
      </c>
      <c r="K345" s="237">
        <v>0.4</v>
      </c>
      <c r="L345" s="237"/>
      <c r="M345" s="237"/>
      <c r="N345" s="237"/>
      <c r="O345" s="238"/>
      <c r="P345" s="238"/>
      <c r="Q345" s="238"/>
      <c r="R345" s="237">
        <v>184.28570500000001</v>
      </c>
      <c r="S345" s="237">
        <v>184.485705</v>
      </c>
      <c r="T345" s="233"/>
      <c r="U345" s="238"/>
      <c r="AB345" s="241"/>
      <c r="AF345" s="238"/>
      <c r="AG345" s="238"/>
      <c r="AH345" s="238"/>
      <c r="AI345" s="238"/>
      <c r="AJ345" s="238"/>
      <c r="AK345" s="238"/>
      <c r="AL345" s="238"/>
    </row>
    <row r="346" spans="1:38" s="240" customFormat="1" x14ac:dyDescent="0.2">
      <c r="A346" s="233"/>
      <c r="B346" s="233" t="s">
        <v>555</v>
      </c>
      <c r="C346" s="233" t="s">
        <v>555</v>
      </c>
      <c r="D346" s="233" t="s">
        <v>563</v>
      </c>
      <c r="E346" s="233" t="str">
        <f t="shared" si="95"/>
        <v/>
      </c>
      <c r="F346" s="234"/>
      <c r="G346" s="241"/>
      <c r="H346" s="236"/>
      <c r="I346" s="237"/>
      <c r="J346" s="291" t="str">
        <f t="shared" si="104"/>
        <v/>
      </c>
      <c r="K346" s="237">
        <v>0.19214000000000001</v>
      </c>
      <c r="L346" s="237">
        <v>222.25324499999999</v>
      </c>
      <c r="M346" s="237">
        <v>508.83975299999997</v>
      </c>
      <c r="N346" s="237">
        <v>51.000000999999997</v>
      </c>
      <c r="O346" s="238"/>
      <c r="P346" s="238"/>
      <c r="Q346" s="238"/>
      <c r="R346" s="237">
        <v>184.58177499999999</v>
      </c>
      <c r="S346" s="237">
        <v>184.67784499999999</v>
      </c>
      <c r="T346" s="233"/>
      <c r="U346" s="238"/>
      <c r="AB346" s="241"/>
      <c r="AF346" s="238"/>
      <c r="AG346" s="238"/>
      <c r="AH346" s="238"/>
      <c r="AI346" s="238"/>
      <c r="AJ346" s="238"/>
      <c r="AK346" s="238"/>
      <c r="AL346" s="238"/>
    </row>
    <row r="347" spans="1:38" s="166" customFormat="1" x14ac:dyDescent="0.2">
      <c r="A347" s="177"/>
      <c r="B347" s="177" t="s">
        <v>555</v>
      </c>
      <c r="C347" s="177" t="s">
        <v>555</v>
      </c>
      <c r="D347" s="177" t="s">
        <v>563</v>
      </c>
      <c r="E347" s="177" t="str">
        <f t="shared" si="95"/>
        <v/>
      </c>
      <c r="F347" s="172"/>
      <c r="G347" s="164"/>
      <c r="H347" s="175"/>
      <c r="I347" s="176"/>
      <c r="J347" s="292" t="str">
        <f t="shared" si="104"/>
        <v/>
      </c>
      <c r="K347" s="176">
        <v>0.14135</v>
      </c>
      <c r="L347" s="176">
        <v>222.41745599999999</v>
      </c>
      <c r="M347" s="176">
        <v>508.81079799999998</v>
      </c>
      <c r="N347" s="176">
        <v>51.000000999999997</v>
      </c>
      <c r="O347" s="165"/>
      <c r="P347" s="165"/>
      <c r="Q347" s="165"/>
      <c r="R347" s="176">
        <v>184.74852000000001</v>
      </c>
      <c r="S347" s="176">
        <v>184.81919500000001</v>
      </c>
      <c r="T347" s="177"/>
      <c r="U347" s="165"/>
      <c r="AB347" s="164"/>
      <c r="AF347" s="165"/>
      <c r="AG347" s="165"/>
      <c r="AH347" s="165"/>
      <c r="AI347" s="165"/>
      <c r="AJ347" s="165"/>
      <c r="AK347" s="165"/>
      <c r="AL347" s="165"/>
    </row>
    <row r="348" spans="1:38" s="223" customFormat="1" x14ac:dyDescent="0.2">
      <c r="A348" s="218"/>
      <c r="B348" s="218"/>
      <c r="C348" s="218"/>
      <c r="D348" s="218" t="s">
        <v>563</v>
      </c>
      <c r="E348" s="218" t="str">
        <f t="shared" si="95"/>
        <v/>
      </c>
      <c r="F348" s="219"/>
      <c r="G348" s="224" t="s">
        <v>625</v>
      </c>
      <c r="H348" s="220"/>
      <c r="I348" s="221"/>
      <c r="J348" s="295" t="str">
        <f t="shared" si="104"/>
        <v/>
      </c>
      <c r="K348" s="221">
        <v>9.5250000000000005E-3</v>
      </c>
      <c r="L348" s="221">
        <v>222.491748</v>
      </c>
      <c r="M348" s="221">
        <v>508.79769800000003</v>
      </c>
      <c r="N348" s="221">
        <v>51.000000999999997</v>
      </c>
      <c r="O348" s="222"/>
      <c r="P348" s="222"/>
      <c r="Q348" s="222"/>
      <c r="R348" s="221">
        <v>184.82395700000001</v>
      </c>
      <c r="S348" s="221">
        <v>184.82872</v>
      </c>
      <c r="T348" s="218"/>
      <c r="U348" s="222"/>
      <c r="AB348" s="224"/>
      <c r="AF348" s="222"/>
      <c r="AG348" s="222"/>
      <c r="AH348" s="222"/>
      <c r="AI348" s="222"/>
      <c r="AJ348" s="222"/>
      <c r="AK348" s="222"/>
      <c r="AL348" s="222"/>
    </row>
    <row r="349" spans="1:38" s="223" customFormat="1" x14ac:dyDescent="0.2">
      <c r="A349" s="218"/>
      <c r="B349" s="218"/>
      <c r="C349" s="218"/>
      <c r="D349" s="218" t="s">
        <v>563</v>
      </c>
      <c r="E349" s="218" t="str">
        <f t="shared" si="95"/>
        <v/>
      </c>
      <c r="F349" s="219"/>
      <c r="G349" s="224"/>
      <c r="H349" s="220"/>
      <c r="I349" s="221"/>
      <c r="J349" s="295" t="str">
        <f t="shared" si="104"/>
        <v/>
      </c>
      <c r="K349" s="221">
        <v>4.6675000000000001E-2</v>
      </c>
      <c r="L349" s="221">
        <v>222.51942099999999</v>
      </c>
      <c r="M349" s="221">
        <v>508.79281900000001</v>
      </c>
      <c r="N349" s="221">
        <v>51.000000999999997</v>
      </c>
      <c r="O349" s="222"/>
      <c r="P349" s="222"/>
      <c r="Q349" s="222"/>
      <c r="R349" s="221">
        <v>184.852057</v>
      </c>
      <c r="S349" s="221">
        <v>184.875395</v>
      </c>
      <c r="T349" s="218"/>
      <c r="U349" s="222"/>
      <c r="AB349" s="224"/>
      <c r="AF349" s="222"/>
      <c r="AG349" s="222"/>
      <c r="AH349" s="222"/>
      <c r="AI349" s="222"/>
      <c r="AJ349" s="222"/>
      <c r="AK349" s="222"/>
      <c r="AL349" s="222"/>
    </row>
    <row r="350" spans="1:38" s="223" customFormat="1" x14ac:dyDescent="0.2">
      <c r="A350" s="218" t="s">
        <v>559</v>
      </c>
      <c r="B350" s="218" t="s">
        <v>624</v>
      </c>
      <c r="C350" s="218" t="s">
        <v>554</v>
      </c>
      <c r="D350" s="218">
        <f>ROUND((R350)*10,0)</f>
        <v>1849</v>
      </c>
      <c r="E350" s="218" t="str">
        <f t="shared" si="95"/>
        <v>FS_F3S2:PM_D1849</v>
      </c>
      <c r="F350" s="219" t="s">
        <v>597</v>
      </c>
      <c r="G350" s="224" t="s">
        <v>583</v>
      </c>
      <c r="H350" s="220"/>
      <c r="I350" s="221"/>
      <c r="J350" s="295" t="str">
        <f t="shared" si="104"/>
        <v>FS_F3S2:PM_D1849</v>
      </c>
      <c r="K350" s="221">
        <v>0.04</v>
      </c>
      <c r="L350" s="221">
        <v>222.56209999999999</v>
      </c>
      <c r="M350" s="221">
        <v>508.78529300000002</v>
      </c>
      <c r="N350" s="221">
        <v>51.000000999999997</v>
      </c>
      <c r="O350" s="222"/>
      <c r="P350" s="222"/>
      <c r="Q350" s="222"/>
      <c r="R350" s="221">
        <v>184.89539500000001</v>
      </c>
      <c r="S350" s="221">
        <v>184.91539499999999</v>
      </c>
      <c r="T350" s="218"/>
      <c r="U350" s="222"/>
      <c r="AB350" s="224"/>
      <c r="AF350" s="222"/>
      <c r="AG350" s="222"/>
      <c r="AH350" s="222"/>
      <c r="AI350" s="222"/>
      <c r="AJ350" s="222"/>
      <c r="AK350" s="222"/>
      <c r="AL350" s="222"/>
    </row>
    <row r="351" spans="1:38" s="223" customFormat="1" x14ac:dyDescent="0.2">
      <c r="A351" s="218"/>
      <c r="B351" s="218"/>
      <c r="C351" s="218"/>
      <c r="D351" s="218" t="s">
        <v>563</v>
      </c>
      <c r="E351" s="218" t="str">
        <f t="shared" si="95"/>
        <v/>
      </c>
      <c r="F351" s="219"/>
      <c r="G351" s="224"/>
      <c r="H351" s="220"/>
      <c r="I351" s="221"/>
      <c r="J351" s="295" t="str">
        <f t="shared" si="104"/>
        <v/>
      </c>
      <c r="K351" s="221">
        <v>0.39179999999999998</v>
      </c>
      <c r="L351" s="221">
        <v>222.77472</v>
      </c>
      <c r="M351" s="221">
        <v>508.74780199999998</v>
      </c>
      <c r="N351" s="221">
        <v>51.000000999999997</v>
      </c>
      <c r="O351" s="222"/>
      <c r="P351" s="222"/>
      <c r="Q351" s="222"/>
      <c r="R351" s="221">
        <v>185.11129500000001</v>
      </c>
      <c r="S351" s="221">
        <v>185.30719500000001</v>
      </c>
      <c r="T351" s="218"/>
      <c r="U351" s="222"/>
      <c r="AB351" s="224"/>
      <c r="AF351" s="222"/>
      <c r="AG351" s="222"/>
      <c r="AH351" s="222"/>
      <c r="AI351" s="222"/>
      <c r="AJ351" s="222"/>
      <c r="AK351" s="222"/>
      <c r="AL351" s="222"/>
    </row>
    <row r="352" spans="1:38" s="223" customFormat="1" x14ac:dyDescent="0.2">
      <c r="A352" s="218" t="s">
        <v>559</v>
      </c>
      <c r="B352" s="218" t="s">
        <v>624</v>
      </c>
      <c r="C352" s="218" t="s">
        <v>554</v>
      </c>
      <c r="D352" s="218">
        <f>ROUND((R352)*10,0)</f>
        <v>1853</v>
      </c>
      <c r="E352" s="218" t="str">
        <f t="shared" si="95"/>
        <v>FS_F3S2:PM_D1853</v>
      </c>
      <c r="F352" s="219" t="s">
        <v>597</v>
      </c>
      <c r="G352" s="224" t="s">
        <v>583</v>
      </c>
      <c r="H352" s="220"/>
      <c r="I352" s="221"/>
      <c r="J352" s="295" t="str">
        <f t="shared" si="104"/>
        <v>FS_F3S2:PM_D1853</v>
      </c>
      <c r="K352" s="221">
        <v>0.04</v>
      </c>
      <c r="L352" s="221">
        <v>222.98733999999999</v>
      </c>
      <c r="M352" s="221">
        <v>508.71031199999999</v>
      </c>
      <c r="N352" s="221">
        <v>51.000000999999997</v>
      </c>
      <c r="O352" s="222"/>
      <c r="P352" s="222"/>
      <c r="Q352" s="222"/>
      <c r="R352" s="221">
        <v>185.32719499999999</v>
      </c>
      <c r="S352" s="221">
        <v>185.347195</v>
      </c>
      <c r="T352" s="218"/>
      <c r="U352" s="222"/>
      <c r="AB352" s="224"/>
      <c r="AF352" s="222"/>
      <c r="AG352" s="222"/>
      <c r="AH352" s="222"/>
      <c r="AI352" s="222"/>
      <c r="AJ352" s="222"/>
      <c r="AK352" s="222"/>
      <c r="AL352" s="222"/>
    </row>
    <row r="353" spans="1:38" s="223" customFormat="1" x14ac:dyDescent="0.2">
      <c r="A353" s="218"/>
      <c r="B353" s="218"/>
      <c r="C353" s="218"/>
      <c r="D353" s="218" t="s">
        <v>563</v>
      </c>
      <c r="E353" s="218" t="str">
        <f t="shared" si="95"/>
        <v/>
      </c>
      <c r="F353" s="219"/>
      <c r="G353" s="224"/>
      <c r="H353" s="220"/>
      <c r="I353" s="221"/>
      <c r="J353" s="295" t="str">
        <f t="shared" si="104"/>
        <v/>
      </c>
      <c r="K353" s="221">
        <v>3.1925000000000002E-2</v>
      </c>
      <c r="L353" s="221">
        <v>223.02275599999999</v>
      </c>
      <c r="M353" s="221">
        <v>508.70406700000001</v>
      </c>
      <c r="N353" s="221">
        <v>51.000000999999997</v>
      </c>
      <c r="O353" s="222"/>
      <c r="P353" s="222"/>
      <c r="Q353" s="222"/>
      <c r="R353" s="221">
        <v>185.363157</v>
      </c>
      <c r="S353" s="221">
        <v>185.37912</v>
      </c>
      <c r="T353" s="218"/>
      <c r="U353" s="222"/>
      <c r="AB353" s="224"/>
      <c r="AF353" s="222"/>
      <c r="AG353" s="222"/>
      <c r="AH353" s="222"/>
      <c r="AI353" s="222"/>
      <c r="AJ353" s="222"/>
      <c r="AK353" s="222"/>
      <c r="AL353" s="222"/>
    </row>
    <row r="354" spans="1:38" s="223" customFormat="1" x14ac:dyDescent="0.2">
      <c r="A354" s="218" t="s">
        <v>559</v>
      </c>
      <c r="B354" s="218" t="s">
        <v>624</v>
      </c>
      <c r="C354" s="218" t="s">
        <v>556</v>
      </c>
      <c r="D354" s="218">
        <f>ROUND((R354)*10,0)</f>
        <v>1854</v>
      </c>
      <c r="E354" s="218" t="str">
        <f t="shared" si="95"/>
        <v>FS_F3S2:SLH_D1854</v>
      </c>
      <c r="F354" s="219" t="s">
        <v>626</v>
      </c>
      <c r="G354" s="224" t="s">
        <v>601</v>
      </c>
      <c r="H354" s="220"/>
      <c r="I354" s="221"/>
      <c r="J354" s="295" t="str">
        <f t="shared" si="104"/>
        <v>FS_F3S2:SLH_D1854</v>
      </c>
      <c r="K354" s="221">
        <v>0.02</v>
      </c>
      <c r="L354" s="221">
        <v>223.04832400000001</v>
      </c>
      <c r="M354" s="221">
        <v>508.69955900000002</v>
      </c>
      <c r="N354" s="221">
        <v>51.000000999999997</v>
      </c>
      <c r="O354" s="222"/>
      <c r="P354" s="222"/>
      <c r="Q354" s="222"/>
      <c r="R354" s="221">
        <v>185.38911999999999</v>
      </c>
      <c r="S354" s="221">
        <v>185.39912000000001</v>
      </c>
      <c r="T354" s="218"/>
      <c r="U354" s="222"/>
      <c r="AB354" s="224"/>
      <c r="AF354" s="222"/>
      <c r="AG354" s="222"/>
      <c r="AH354" s="222"/>
      <c r="AI354" s="222"/>
      <c r="AJ354" s="222"/>
      <c r="AK354" s="222"/>
      <c r="AL354" s="222"/>
    </row>
    <row r="355" spans="1:38" s="223" customFormat="1" x14ac:dyDescent="0.2">
      <c r="A355" s="218"/>
      <c r="B355" s="218"/>
      <c r="C355" s="218"/>
      <c r="D355" s="218" t="s">
        <v>563</v>
      </c>
      <c r="E355" s="218" t="str">
        <f t="shared" si="95"/>
        <v/>
      </c>
      <c r="F355" s="219"/>
      <c r="G355" s="224"/>
      <c r="H355" s="220"/>
      <c r="I355" s="221"/>
      <c r="J355" s="295" t="str">
        <f t="shared" si="104"/>
        <v/>
      </c>
      <c r="K355" s="221">
        <v>1.8100000000000002E-2</v>
      </c>
      <c r="L355" s="221">
        <v>223.06708499999999</v>
      </c>
      <c r="M355" s="221">
        <v>508.69625100000002</v>
      </c>
      <c r="N355" s="221">
        <v>51.000000999999997</v>
      </c>
      <c r="O355" s="222"/>
      <c r="P355" s="222"/>
      <c r="Q355" s="222"/>
      <c r="R355" s="221">
        <v>185.40817000000001</v>
      </c>
      <c r="S355" s="221">
        <v>185.41721999999999</v>
      </c>
      <c r="T355" s="218"/>
      <c r="U355" s="222"/>
      <c r="AB355" s="224"/>
      <c r="AF355" s="222"/>
      <c r="AG355" s="222"/>
      <c r="AH355" s="222"/>
      <c r="AI355" s="222"/>
      <c r="AJ355" s="222"/>
      <c r="AK355" s="222"/>
      <c r="AL355" s="222"/>
    </row>
    <row r="356" spans="1:38" s="223" customFormat="1" x14ac:dyDescent="0.2">
      <c r="A356" s="218" t="s">
        <v>559</v>
      </c>
      <c r="B356" s="218" t="s">
        <v>624</v>
      </c>
      <c r="C356" s="218" t="s">
        <v>585</v>
      </c>
      <c r="D356" s="218">
        <f>ROUND((R356)*10,0)</f>
        <v>1854</v>
      </c>
      <c r="E356" s="218" t="str">
        <f t="shared" ref="E356:E413" si="106">IF(OR(ISBLANK(A356),ISBLANK(B356),ISBLANK(C356),ISBLANK(D356)),"",CONCATENATE(A356,"_",B356,":",C356,"_D",D356))</f>
        <v>FS_F3S2:SLV_D1854</v>
      </c>
      <c r="F356" s="219" t="s">
        <v>627</v>
      </c>
      <c r="G356" s="224" t="s">
        <v>599</v>
      </c>
      <c r="H356" s="220"/>
      <c r="I356" s="221"/>
      <c r="J356" s="295" t="str">
        <f t="shared" si="104"/>
        <v>FS_F3S2:SLV_D1854</v>
      </c>
      <c r="K356" s="221">
        <v>0.02</v>
      </c>
      <c r="L356" s="221">
        <v>223.08584500000001</v>
      </c>
      <c r="M356" s="221">
        <v>508.69294300000001</v>
      </c>
      <c r="N356" s="221">
        <v>51.000000999999997</v>
      </c>
      <c r="O356" s="222"/>
      <c r="P356" s="222"/>
      <c r="Q356" s="222"/>
      <c r="R356" s="221">
        <v>185.42722000000001</v>
      </c>
      <c r="S356" s="221">
        <v>185.43722</v>
      </c>
      <c r="T356" s="218"/>
      <c r="U356" s="222"/>
      <c r="AB356" s="224"/>
      <c r="AF356" s="222"/>
      <c r="AG356" s="222"/>
      <c r="AH356" s="222"/>
      <c r="AI356" s="222"/>
      <c r="AJ356" s="222"/>
      <c r="AK356" s="222"/>
      <c r="AL356" s="222"/>
    </row>
    <row r="357" spans="1:38" s="223" customFormat="1" x14ac:dyDescent="0.2">
      <c r="A357" s="218"/>
      <c r="B357" s="218"/>
      <c r="C357" s="218"/>
      <c r="D357" s="218" t="s">
        <v>563</v>
      </c>
      <c r="E357" s="218" t="str">
        <f t="shared" si="106"/>
        <v/>
      </c>
      <c r="F357" s="219"/>
      <c r="G357" s="224"/>
      <c r="H357" s="220"/>
      <c r="I357" s="221"/>
      <c r="J357" s="295" t="str">
        <f t="shared" si="104"/>
        <v/>
      </c>
      <c r="K357" s="221">
        <v>4.394E-2</v>
      </c>
      <c r="L357" s="221">
        <v>223.11733000000001</v>
      </c>
      <c r="M357" s="221">
        <v>508.68739099999999</v>
      </c>
      <c r="N357" s="221">
        <v>51.000000999999997</v>
      </c>
      <c r="O357" s="222"/>
      <c r="P357" s="222"/>
      <c r="Q357" s="222"/>
      <c r="R357" s="221">
        <v>185.45919000000001</v>
      </c>
      <c r="S357" s="221">
        <v>185.48115999999999</v>
      </c>
      <c r="T357" s="218"/>
      <c r="U357" s="222"/>
      <c r="AB357" s="224"/>
      <c r="AF357" s="222"/>
      <c r="AG357" s="222"/>
      <c r="AH357" s="222"/>
      <c r="AI357" s="222"/>
      <c r="AJ357" s="222"/>
      <c r="AK357" s="222"/>
      <c r="AL357" s="222"/>
    </row>
    <row r="358" spans="1:38" s="223" customFormat="1" x14ac:dyDescent="0.2">
      <c r="A358" s="218" t="s">
        <v>559</v>
      </c>
      <c r="B358" s="218" t="s">
        <v>624</v>
      </c>
      <c r="C358" s="218" t="s">
        <v>602</v>
      </c>
      <c r="D358" s="218">
        <f>ROUND((R358)*10,0)</f>
        <v>1855</v>
      </c>
      <c r="E358" s="218" t="str">
        <f t="shared" si="106"/>
        <v>FS_F3S2:TID_D1855</v>
      </c>
      <c r="F358" s="219" t="s">
        <v>603</v>
      </c>
      <c r="G358" s="224" t="s">
        <v>604</v>
      </c>
      <c r="H358" s="220"/>
      <c r="I358" s="221"/>
      <c r="J358" s="295" t="str">
        <f t="shared" si="104"/>
        <v>FS_F3S2:TID_D1855</v>
      </c>
      <c r="K358" s="221">
        <v>3.1749999999999999E-3</v>
      </c>
      <c r="L358" s="221">
        <v>223.14052899999999</v>
      </c>
      <c r="M358" s="221">
        <v>508.68329999999997</v>
      </c>
      <c r="N358" s="221">
        <v>51.000000999999997</v>
      </c>
      <c r="O358" s="222"/>
      <c r="P358" s="222"/>
      <c r="Q358" s="222"/>
      <c r="R358" s="221">
        <v>185.48274699999999</v>
      </c>
      <c r="S358" s="221">
        <v>185.48433499999999</v>
      </c>
      <c r="T358" s="218"/>
      <c r="U358" s="222"/>
      <c r="AB358" s="224"/>
      <c r="AF358" s="222"/>
      <c r="AG358" s="222"/>
      <c r="AH358" s="222"/>
      <c r="AI358" s="222"/>
      <c r="AJ358" s="222"/>
      <c r="AK358" s="222"/>
      <c r="AL358" s="222"/>
    </row>
    <row r="359" spans="1:38" s="223" customFormat="1" x14ac:dyDescent="0.2">
      <c r="A359" s="218"/>
      <c r="B359" s="218"/>
      <c r="C359" s="218"/>
      <c r="D359" s="218" t="s">
        <v>563</v>
      </c>
      <c r="E359" s="218" t="str">
        <f t="shared" si="106"/>
        <v/>
      </c>
      <c r="F359" s="219"/>
      <c r="G359" s="224"/>
      <c r="H359" s="220"/>
      <c r="I359" s="221"/>
      <c r="J359" s="295" t="str">
        <f t="shared" si="104"/>
        <v/>
      </c>
      <c r="K359" s="221">
        <v>9.5726000000000006E-2</v>
      </c>
      <c r="L359" s="221">
        <v>223.18922900000001</v>
      </c>
      <c r="M359" s="221">
        <v>508.674713</v>
      </c>
      <c r="N359" s="221">
        <v>51.000000999999997</v>
      </c>
      <c r="O359" s="222"/>
      <c r="P359" s="222"/>
      <c r="Q359" s="222"/>
      <c r="R359" s="221">
        <v>185.53219799999999</v>
      </c>
      <c r="S359" s="221">
        <v>185.580061</v>
      </c>
      <c r="T359" s="218"/>
      <c r="U359" s="222"/>
      <c r="AB359" s="224"/>
      <c r="AF359" s="222"/>
      <c r="AG359" s="222"/>
      <c r="AH359" s="222"/>
      <c r="AI359" s="222"/>
      <c r="AJ359" s="222"/>
      <c r="AK359" s="222"/>
      <c r="AL359" s="222"/>
    </row>
    <row r="360" spans="1:38" s="223" customFormat="1" x14ac:dyDescent="0.2">
      <c r="A360" s="218" t="s">
        <v>559</v>
      </c>
      <c r="B360" s="218" t="s">
        <v>624</v>
      </c>
      <c r="C360" s="218" t="s">
        <v>551</v>
      </c>
      <c r="D360" s="218">
        <f t="shared" ref="D360:D361" si="107">ROUND((R360)*10,0)</f>
        <v>1856</v>
      </c>
      <c r="E360" s="218" t="str">
        <f t="shared" si="106"/>
        <v>FS_F3S2:VD_D1856</v>
      </c>
      <c r="F360" s="219" t="s">
        <v>628</v>
      </c>
      <c r="G360" s="224" t="s">
        <v>584</v>
      </c>
      <c r="H360" s="220"/>
      <c r="I360" s="221"/>
      <c r="J360" s="295" t="str">
        <f t="shared" si="104"/>
        <v>FS_F3S2:VD_D1856</v>
      </c>
      <c r="K360" s="221">
        <v>0</v>
      </c>
      <c r="L360" s="221">
        <v>223.23636400000001</v>
      </c>
      <c r="M360" s="221">
        <v>508.66640200000001</v>
      </c>
      <c r="N360" s="221">
        <v>51.000000999999997</v>
      </c>
      <c r="O360" s="222"/>
      <c r="P360" s="222"/>
      <c r="Q360" s="222"/>
      <c r="R360" s="221">
        <v>185.580061</v>
      </c>
      <c r="S360" s="221">
        <v>185.580061</v>
      </c>
      <c r="T360" s="218" t="s">
        <v>737</v>
      </c>
      <c r="U360" s="222"/>
      <c r="AB360" s="224"/>
      <c r="AF360" s="222"/>
      <c r="AG360" s="222"/>
      <c r="AH360" s="222"/>
      <c r="AI360" s="222"/>
      <c r="AJ360" s="222"/>
      <c r="AK360" s="222"/>
      <c r="AL360" s="222"/>
    </row>
    <row r="361" spans="1:38" s="223" customFormat="1" x14ac:dyDescent="0.2">
      <c r="A361" s="218" t="s">
        <v>559</v>
      </c>
      <c r="B361" s="218" t="s">
        <v>624</v>
      </c>
      <c r="C361" s="218" t="s">
        <v>552</v>
      </c>
      <c r="D361" s="218">
        <f t="shared" si="107"/>
        <v>1856</v>
      </c>
      <c r="E361" s="218" t="str">
        <f t="shared" si="106"/>
        <v>FS_F3S2:FC_D1856</v>
      </c>
      <c r="F361" s="219" t="s">
        <v>620</v>
      </c>
      <c r="G361" s="224" t="s">
        <v>553</v>
      </c>
      <c r="H361" s="220"/>
      <c r="I361" s="221"/>
      <c r="J361" s="295" t="str">
        <f t="shared" si="104"/>
        <v>FS_F3S2:FC_D1856</v>
      </c>
      <c r="K361" s="221">
        <v>0</v>
      </c>
      <c r="L361" s="221">
        <v>223.23636400000001</v>
      </c>
      <c r="M361" s="221">
        <v>508.66640200000001</v>
      </c>
      <c r="N361" s="221">
        <v>51.000000999999997</v>
      </c>
      <c r="O361" s="222"/>
      <c r="P361" s="222"/>
      <c r="Q361" s="222"/>
      <c r="R361" s="221">
        <v>185.580061</v>
      </c>
      <c r="S361" s="221">
        <v>185.580061</v>
      </c>
      <c r="T361" s="218" t="s">
        <v>629</v>
      </c>
      <c r="U361" s="222"/>
      <c r="AB361" s="224"/>
      <c r="AF361" s="222"/>
      <c r="AG361" s="222"/>
      <c r="AH361" s="222"/>
      <c r="AI361" s="222"/>
      <c r="AJ361" s="222"/>
      <c r="AK361" s="222"/>
      <c r="AL361" s="222"/>
    </row>
    <row r="362" spans="1:38" s="223" customFormat="1" x14ac:dyDescent="0.2">
      <c r="A362" s="218"/>
      <c r="B362" s="218"/>
      <c r="C362" s="218"/>
      <c r="D362" s="218" t="s">
        <v>563</v>
      </c>
      <c r="E362" s="218" t="str">
        <f t="shared" si="106"/>
        <v/>
      </c>
      <c r="F362" s="219"/>
      <c r="G362" s="224"/>
      <c r="H362" s="220"/>
      <c r="I362" s="221"/>
      <c r="J362" s="295" t="str">
        <f t="shared" si="104"/>
        <v/>
      </c>
      <c r="K362" s="221">
        <v>8.5012000000000004E-2</v>
      </c>
      <c r="L362" s="221">
        <v>223.27822499999999</v>
      </c>
      <c r="M362" s="221">
        <v>508.65902</v>
      </c>
      <c r="N362" s="221">
        <v>51.000000999999997</v>
      </c>
      <c r="O362" s="222"/>
      <c r="P362" s="222"/>
      <c r="Q362" s="222"/>
      <c r="R362" s="221">
        <f>S362-K362/2</f>
        <v>185.622567</v>
      </c>
      <c r="S362" s="221">
        <f>S361+K362</f>
        <v>185.66507300000001</v>
      </c>
      <c r="T362" s="218"/>
      <c r="U362" s="222"/>
      <c r="AB362" s="224"/>
      <c r="AF362" s="222"/>
      <c r="AG362" s="222"/>
      <c r="AH362" s="222"/>
      <c r="AI362" s="222"/>
      <c r="AJ362" s="222"/>
      <c r="AK362" s="222"/>
      <c r="AL362" s="222"/>
    </row>
    <row r="363" spans="1:38" s="223" customFormat="1" x14ac:dyDescent="0.2">
      <c r="A363" s="218" t="s">
        <v>559</v>
      </c>
      <c r="B363" s="218" t="s">
        <v>624</v>
      </c>
      <c r="C363" s="218" t="s">
        <v>605</v>
      </c>
      <c r="D363" s="218">
        <f>ROUND((R363)*10,0)</f>
        <v>1857</v>
      </c>
      <c r="E363" s="218" t="str">
        <f t="shared" si="106"/>
        <v>FS_F3S2:ELD_D1857</v>
      </c>
      <c r="F363" s="219" t="s">
        <v>606</v>
      </c>
      <c r="G363" s="224" t="s">
        <v>619</v>
      </c>
      <c r="H363" s="220"/>
      <c r="I363" s="221"/>
      <c r="J363" s="295" t="str">
        <f t="shared" si="104"/>
        <v>FS_F3S2:ELD_D1857</v>
      </c>
      <c r="K363" s="221">
        <v>0.01</v>
      </c>
      <c r="L363" s="221">
        <v>223.32500899999999</v>
      </c>
      <c r="M363" s="221">
        <v>508.65077000000002</v>
      </c>
      <c r="N363" s="221">
        <v>51.000000999999997</v>
      </c>
      <c r="O363" s="222"/>
      <c r="P363" s="222"/>
      <c r="Q363" s="222"/>
      <c r="R363" s="221">
        <f t="shared" ref="R363:R367" si="108">S363-K363/2</f>
        <v>185.670073</v>
      </c>
      <c r="S363" s="221">
        <f t="shared" ref="S363:S367" si="109">S362+K363</f>
        <v>185.675073</v>
      </c>
      <c r="T363" s="218"/>
      <c r="U363" s="222"/>
      <c r="AB363" s="224"/>
      <c r="AF363" s="222"/>
      <c r="AG363" s="222"/>
      <c r="AH363" s="222"/>
      <c r="AI363" s="222"/>
      <c r="AJ363" s="222"/>
      <c r="AK363" s="222"/>
      <c r="AL363" s="222"/>
    </row>
    <row r="364" spans="1:38" s="223" customFormat="1" x14ac:dyDescent="0.2">
      <c r="A364" s="218"/>
      <c r="B364" s="218"/>
      <c r="C364" s="218"/>
      <c r="D364" s="218" t="s">
        <v>563</v>
      </c>
      <c r="E364" s="218" t="str">
        <f t="shared" si="106"/>
        <v/>
      </c>
      <c r="F364" s="219"/>
      <c r="G364" s="224"/>
      <c r="H364" s="220"/>
      <c r="I364" s="221"/>
      <c r="J364" s="295" t="str">
        <f t="shared" si="104"/>
        <v/>
      </c>
      <c r="K364" s="221">
        <v>3.3819000000000002E-2</v>
      </c>
      <c r="L364" s="221">
        <v>223.346586</v>
      </c>
      <c r="M364" s="221">
        <v>508.64696600000002</v>
      </c>
      <c r="N364" s="221">
        <v>51.000000999999997</v>
      </c>
      <c r="O364" s="222"/>
      <c r="P364" s="222"/>
      <c r="Q364" s="222"/>
      <c r="R364" s="221">
        <f t="shared" si="108"/>
        <v>185.69198249999999</v>
      </c>
      <c r="S364" s="221">
        <f t="shared" si="109"/>
        <v>185.70889199999999</v>
      </c>
      <c r="T364" s="218"/>
      <c r="U364" s="222"/>
      <c r="AB364" s="224"/>
      <c r="AF364" s="222"/>
      <c r="AG364" s="222"/>
      <c r="AH364" s="222"/>
      <c r="AI364" s="222"/>
      <c r="AJ364" s="222"/>
      <c r="AK364" s="222"/>
      <c r="AL364" s="222"/>
    </row>
    <row r="365" spans="1:38" s="223" customFormat="1" x14ac:dyDescent="0.2">
      <c r="A365" s="218" t="s">
        <v>559</v>
      </c>
      <c r="B365" s="218" t="s">
        <v>624</v>
      </c>
      <c r="C365" s="218" t="s">
        <v>605</v>
      </c>
      <c r="D365" s="218">
        <f>ROUND((R365)*10,0)</f>
        <v>1858</v>
      </c>
      <c r="E365" s="218" t="str">
        <f t="shared" si="106"/>
        <v>FS_F3S2:ELD_D1858</v>
      </c>
      <c r="F365" s="219" t="s">
        <v>630</v>
      </c>
      <c r="G365" s="224" t="s">
        <v>619</v>
      </c>
      <c r="H365" s="220"/>
      <c r="I365" s="221"/>
      <c r="J365" s="295" t="str">
        <f t="shared" si="104"/>
        <v>FS_F3S2:ELD_D1858</v>
      </c>
      <c r="K365" s="221">
        <v>0.1</v>
      </c>
      <c r="L365" s="221">
        <v>223.41247899999999</v>
      </c>
      <c r="M365" s="221">
        <v>508.63534700000002</v>
      </c>
      <c r="N365" s="221">
        <v>51.000000999999997</v>
      </c>
      <c r="O365" s="222"/>
      <c r="P365" s="222"/>
      <c r="Q365" s="222"/>
      <c r="R365" s="221">
        <f t="shared" si="108"/>
        <v>185.75889199999997</v>
      </c>
      <c r="S365" s="221">
        <f t="shared" si="109"/>
        <v>185.80889199999999</v>
      </c>
      <c r="T365" s="218"/>
      <c r="U365" s="222"/>
      <c r="AB365" s="224"/>
      <c r="AF365" s="222"/>
      <c r="AG365" s="222"/>
      <c r="AH365" s="222"/>
      <c r="AI365" s="222"/>
      <c r="AJ365" s="222"/>
      <c r="AK365" s="222"/>
      <c r="AL365" s="222"/>
    </row>
    <row r="366" spans="1:38" s="223" customFormat="1" x14ac:dyDescent="0.2">
      <c r="A366" s="218"/>
      <c r="B366" s="218"/>
      <c r="C366" s="218"/>
      <c r="D366" s="218"/>
      <c r="E366" s="218" t="str">
        <f t="shared" si="106"/>
        <v/>
      </c>
      <c r="F366" s="219"/>
      <c r="G366" s="224"/>
      <c r="H366" s="220"/>
      <c r="I366" s="221"/>
      <c r="J366" s="295" t="str">
        <f t="shared" si="104"/>
        <v/>
      </c>
      <c r="K366" s="221">
        <v>4.7231000000000002E-2</v>
      </c>
      <c r="L366" s="221">
        <v>223.48497599999999</v>
      </c>
      <c r="M366" s="221">
        <v>508.62256400000001</v>
      </c>
      <c r="N366" s="221">
        <v>51.000000999999997</v>
      </c>
      <c r="O366" s="222"/>
      <c r="P366" s="222"/>
      <c r="Q366" s="222"/>
      <c r="R366" s="221">
        <f t="shared" si="108"/>
        <v>185.83250749999999</v>
      </c>
      <c r="S366" s="221">
        <f t="shared" si="109"/>
        <v>185.856123</v>
      </c>
      <c r="T366" s="218"/>
      <c r="U366" s="222"/>
      <c r="AB366" s="224"/>
      <c r="AF366" s="222"/>
      <c r="AG366" s="222"/>
      <c r="AH366" s="222"/>
      <c r="AI366" s="222"/>
      <c r="AJ366" s="222"/>
      <c r="AK366" s="222"/>
      <c r="AL366" s="222"/>
    </row>
    <row r="367" spans="1:38" s="223" customFormat="1" x14ac:dyDescent="0.2">
      <c r="A367" s="218"/>
      <c r="B367" s="218"/>
      <c r="C367" s="218"/>
      <c r="D367" s="218"/>
      <c r="E367" s="218" t="str">
        <f t="shared" si="106"/>
        <v/>
      </c>
      <c r="F367" s="219"/>
      <c r="G367" s="224" t="s">
        <v>750</v>
      </c>
      <c r="H367" s="220"/>
      <c r="I367" s="221"/>
      <c r="J367" s="295" t="str">
        <f t="shared" si="104"/>
        <v/>
      </c>
      <c r="K367" s="221">
        <v>1.9050000000000001E-2</v>
      </c>
      <c r="L367" s="221">
        <v>223.51761300000001</v>
      </c>
      <c r="M367" s="221">
        <v>508.61680899999999</v>
      </c>
      <c r="N367" s="221">
        <v>51.000000999999997</v>
      </c>
      <c r="O367" s="222"/>
      <c r="P367" s="222"/>
      <c r="Q367" s="222"/>
      <c r="R367" s="221">
        <f t="shared" si="108"/>
        <v>185.86564799999999</v>
      </c>
      <c r="S367" s="221">
        <f t="shared" si="109"/>
        <v>185.87517299999999</v>
      </c>
      <c r="T367" s="218"/>
      <c r="U367" s="222"/>
      <c r="AB367" s="224"/>
      <c r="AF367" s="222"/>
      <c r="AG367" s="222"/>
      <c r="AH367" s="222"/>
      <c r="AI367" s="222"/>
      <c r="AJ367" s="222"/>
      <c r="AK367" s="222"/>
      <c r="AL367" s="222"/>
    </row>
    <row r="368" spans="1:38" x14ac:dyDescent="0.2">
      <c r="E368" s="123" t="str">
        <f t="shared" si="106"/>
        <v/>
      </c>
      <c r="J368" s="292" t="str">
        <f t="shared" si="104"/>
        <v/>
      </c>
      <c r="K368" s="145">
        <f>0.135589-0.023</f>
        <v>0.11258899999999999</v>
      </c>
      <c r="L368" s="307">
        <v>223.58243258893953</v>
      </c>
      <c r="M368" s="307">
        <v>508.60537946318976</v>
      </c>
      <c r="N368" s="165">
        <v>51.000000999999997</v>
      </c>
      <c r="O368" s="165"/>
      <c r="P368" s="165"/>
      <c r="Q368" s="165"/>
      <c r="R368" s="245">
        <v>185.9314675</v>
      </c>
      <c r="S368" s="245">
        <v>185.987762</v>
      </c>
    </row>
    <row r="369" spans="1:38" s="241" customFormat="1" x14ac:dyDescent="0.25">
      <c r="D369" s="260"/>
      <c r="E369" s="241" t="str">
        <f t="shared" si="106"/>
        <v/>
      </c>
      <c r="H369" s="261"/>
      <c r="I369" s="251"/>
      <c r="J369" s="291" t="str">
        <f t="shared" si="104"/>
        <v/>
      </c>
      <c r="K369" s="238">
        <v>0.14003299999999999</v>
      </c>
      <c r="L369" s="308">
        <v>223.70682470827404</v>
      </c>
      <c r="M369" s="308">
        <v>508.58344559520179</v>
      </c>
      <c r="N369" s="238">
        <v>51.000000999999997</v>
      </c>
      <c r="O369" s="251"/>
      <c r="P369" s="251"/>
      <c r="Q369" s="238"/>
      <c r="R369" s="308">
        <v>199.87771749999999</v>
      </c>
      <c r="S369" s="308">
        <v>199.947734</v>
      </c>
      <c r="T369" s="238" t="s">
        <v>768</v>
      </c>
      <c r="U369" s="251"/>
      <c r="AF369" s="251"/>
      <c r="AG369" s="251"/>
      <c r="AH369" s="251"/>
      <c r="AI369" s="251"/>
      <c r="AJ369" s="251"/>
      <c r="AK369" s="251"/>
      <c r="AL369" s="251"/>
    </row>
    <row r="370" spans="1:38" s="240" customFormat="1" ht="25.5" x14ac:dyDescent="0.25">
      <c r="A370" s="240" t="s">
        <v>702</v>
      </c>
      <c r="B370" s="240" t="s">
        <v>703</v>
      </c>
      <c r="C370" s="240" t="s">
        <v>557</v>
      </c>
      <c r="D370" s="252">
        <f>ROUND((R370)*10,0)</f>
        <v>2002</v>
      </c>
      <c r="E370" s="240" t="str">
        <f t="shared" si="106"/>
        <v>RBT_BTS11:Q_D2002</v>
      </c>
      <c r="F370" s="241" t="s">
        <v>700</v>
      </c>
      <c r="G370" s="367" t="s">
        <v>1002</v>
      </c>
      <c r="H370" s="262"/>
      <c r="I370" s="262"/>
      <c r="J370" s="291" t="str">
        <f t="shared" si="104"/>
        <v>RBT_BTS11:Q_D2002</v>
      </c>
      <c r="K370" s="238">
        <v>0.41070000000000001</v>
      </c>
      <c r="L370" s="308">
        <v>223.9780079189899</v>
      </c>
      <c r="M370" s="308">
        <v>508.53562828349254</v>
      </c>
      <c r="N370" s="238">
        <v>51.000000999999997</v>
      </c>
      <c r="O370" s="238"/>
      <c r="P370" s="238"/>
      <c r="Q370" s="238"/>
      <c r="R370" s="308">
        <v>200.15308399999998</v>
      </c>
      <c r="S370" s="308">
        <v>200.35843399999999</v>
      </c>
      <c r="T370" s="238"/>
      <c r="U370" s="238"/>
      <c r="AB370" s="241"/>
      <c r="AF370" s="238"/>
      <c r="AG370" s="238"/>
      <c r="AH370" s="238"/>
      <c r="AI370" s="238"/>
      <c r="AJ370" s="238"/>
      <c r="AK370" s="238"/>
      <c r="AL370" s="238"/>
    </row>
    <row r="371" spans="1:38" s="240" customFormat="1" x14ac:dyDescent="0.25">
      <c r="D371" s="252"/>
      <c r="E371" s="240" t="str">
        <f t="shared" si="106"/>
        <v/>
      </c>
      <c r="F371" s="241"/>
      <c r="G371" s="241"/>
      <c r="H371" s="253"/>
      <c r="I371" s="253"/>
      <c r="J371" s="291" t="str">
        <f t="shared" si="104"/>
        <v/>
      </c>
      <c r="K371" s="238">
        <f>0.18441/2</f>
        <v>9.2204999999999995E-2</v>
      </c>
      <c r="L371" s="308">
        <v>224.2256404243692</v>
      </c>
      <c r="M371" s="308">
        <v>508.49196363084752</v>
      </c>
      <c r="N371" s="238">
        <f t="shared" ref="N371:N373" si="110">N370+0.5*($K371+$K370)*(N$374-N$370)/($R$374-$R$370)</f>
        <v>51.000000999999997</v>
      </c>
      <c r="O371" s="238"/>
      <c r="P371" s="238"/>
      <c r="Q371" s="238"/>
      <c r="R371" s="308">
        <v>200.40453650000001</v>
      </c>
      <c r="S371" s="308">
        <v>200.450639</v>
      </c>
      <c r="T371" s="238"/>
      <c r="U371" s="238"/>
      <c r="AB371" s="241"/>
      <c r="AF371" s="238"/>
      <c r="AG371" s="238"/>
      <c r="AH371" s="238"/>
      <c r="AI371" s="238"/>
      <c r="AJ371" s="238"/>
      <c r="AK371" s="238"/>
      <c r="AL371" s="238"/>
    </row>
    <row r="372" spans="1:38" s="240" customFormat="1" x14ac:dyDescent="0.2">
      <c r="D372" s="252"/>
      <c r="E372" s="233"/>
      <c r="F372" s="241"/>
      <c r="G372" s="241" t="str">
        <f>CONCATENATE("Center of doublet at D",ROUND(R372*10,0))</f>
        <v>Center of doublet at D2005</v>
      </c>
      <c r="H372" s="253"/>
      <c r="I372" s="253"/>
      <c r="J372" s="291" t="str">
        <f t="shared" si="104"/>
        <v>Center of doublet at D2005</v>
      </c>
      <c r="K372" s="238">
        <v>0</v>
      </c>
      <c r="L372" s="308">
        <v>224.27104254834589</v>
      </c>
      <c r="M372" s="308">
        <v>508.48395794528636</v>
      </c>
      <c r="N372" s="238">
        <f t="shared" si="110"/>
        <v>51.000000999999997</v>
      </c>
      <c r="O372" s="238"/>
      <c r="P372" s="238"/>
      <c r="Q372" s="238"/>
      <c r="R372" s="308">
        <v>200.450639</v>
      </c>
      <c r="S372" s="308">
        <v>200.450639</v>
      </c>
      <c r="T372" s="238"/>
      <c r="U372" s="238"/>
      <c r="AB372" s="241"/>
      <c r="AF372" s="238"/>
      <c r="AG372" s="238"/>
      <c r="AH372" s="238"/>
      <c r="AI372" s="238"/>
      <c r="AJ372" s="238"/>
      <c r="AK372" s="238"/>
      <c r="AL372" s="238"/>
    </row>
    <row r="373" spans="1:38" s="240" customFormat="1" x14ac:dyDescent="0.25">
      <c r="D373" s="252"/>
      <c r="F373" s="241"/>
      <c r="G373" s="241"/>
      <c r="H373" s="253"/>
      <c r="I373" s="253"/>
      <c r="J373" s="291" t="str">
        <f t="shared" si="104"/>
        <v/>
      </c>
      <c r="K373" s="238">
        <f>K371</f>
        <v>9.2204999999999995E-2</v>
      </c>
      <c r="L373" s="308">
        <v>224.31644467232258</v>
      </c>
      <c r="M373" s="308">
        <v>508.4759522597252</v>
      </c>
      <c r="N373" s="238">
        <f t="shared" si="110"/>
        <v>51.000000999999997</v>
      </c>
      <c r="O373" s="238"/>
      <c r="P373" s="238"/>
      <c r="Q373" s="238"/>
      <c r="R373" s="308">
        <v>200.49674150000001</v>
      </c>
      <c r="S373" s="308">
        <v>200.542844</v>
      </c>
      <c r="T373" s="238"/>
      <c r="U373" s="238"/>
      <c r="AB373" s="241"/>
      <c r="AF373" s="238"/>
      <c r="AG373" s="238"/>
      <c r="AH373" s="238"/>
      <c r="AI373" s="238"/>
      <c r="AJ373" s="238"/>
      <c r="AK373" s="238"/>
      <c r="AL373" s="238"/>
    </row>
    <row r="374" spans="1:38" s="240" customFormat="1" ht="25.5" x14ac:dyDescent="0.25">
      <c r="A374" s="240" t="s">
        <v>702</v>
      </c>
      <c r="B374" s="240" t="s">
        <v>703</v>
      </c>
      <c r="C374" s="240" t="s">
        <v>557</v>
      </c>
      <c r="D374" s="252">
        <f>ROUND((R374)*10,0)</f>
        <v>2007</v>
      </c>
      <c r="E374" s="240" t="str">
        <f t="shared" si="106"/>
        <v>RBT_BTS11:Q_D2007</v>
      </c>
      <c r="F374" s="241" t="s">
        <v>700</v>
      </c>
      <c r="G374" s="367" t="s">
        <v>1002</v>
      </c>
      <c r="H374" s="253"/>
      <c r="I374" s="238"/>
      <c r="J374" s="291" t="str">
        <f t="shared" si="104"/>
        <v>RBT_BTS11:Q_D2007</v>
      </c>
      <c r="K374" s="238">
        <v>0.41070000000000001</v>
      </c>
      <c r="L374" s="308">
        <v>224.56407717770188</v>
      </c>
      <c r="M374" s="308">
        <v>508.43228760708018</v>
      </c>
      <c r="N374" s="238">
        <v>51.000000999999997</v>
      </c>
      <c r="O374" s="238"/>
      <c r="P374" s="238"/>
      <c r="Q374" s="238"/>
      <c r="R374" s="308">
        <v>200.74819399999998</v>
      </c>
      <c r="S374" s="308">
        <v>200.95354399999999</v>
      </c>
      <c r="T374" s="238"/>
      <c r="U374" s="238"/>
      <c r="AB374" s="241"/>
      <c r="AF374" s="238"/>
      <c r="AG374" s="238"/>
      <c r="AH374" s="238"/>
      <c r="AI374" s="238"/>
      <c r="AJ374" s="238"/>
      <c r="AK374" s="238"/>
      <c r="AL374" s="238"/>
    </row>
    <row r="375" spans="1:38" s="241" customFormat="1" x14ac:dyDescent="0.25">
      <c r="D375" s="260"/>
      <c r="E375" s="241" t="str">
        <f t="shared" si="106"/>
        <v/>
      </c>
      <c r="H375" s="261"/>
      <c r="I375" s="251"/>
      <c r="J375" s="291" t="str">
        <f t="shared" si="104"/>
        <v/>
      </c>
      <c r="K375" s="238">
        <v>0.14003299999999999</v>
      </c>
      <c r="L375" s="308">
        <v>224.83526038841774</v>
      </c>
      <c r="M375" s="308">
        <v>508.38447029537093</v>
      </c>
      <c r="N375" s="238">
        <v>51.000000999999997</v>
      </c>
      <c r="O375" s="251"/>
      <c r="P375" s="238"/>
      <c r="Q375" s="238"/>
      <c r="R375" s="308">
        <v>201.02356049999997</v>
      </c>
      <c r="S375" s="308">
        <v>201.09357699999998</v>
      </c>
      <c r="T375" s="238"/>
      <c r="U375" s="251"/>
      <c r="AF375" s="251"/>
      <c r="AG375" s="251"/>
      <c r="AH375" s="251"/>
      <c r="AI375" s="251"/>
      <c r="AJ375" s="251"/>
      <c r="AK375" s="251"/>
      <c r="AL375" s="251"/>
    </row>
    <row r="376" spans="1:38" x14ac:dyDescent="0.25">
      <c r="J376" s="292" t="str">
        <f t="shared" si="104"/>
        <v/>
      </c>
      <c r="K376" s="145">
        <f>0.023+0.023</f>
        <v>4.5999999999999999E-2</v>
      </c>
      <c r="L376" s="246">
        <v>224.92686380829471</v>
      </c>
      <c r="M376" s="246">
        <v>508.36831800751236</v>
      </c>
      <c r="N376" s="165">
        <v>51.000000999999997</v>
      </c>
      <c r="O376" s="165"/>
      <c r="P376" s="165"/>
      <c r="Q376" s="165"/>
      <c r="R376" s="246">
        <v>201.11657699999998</v>
      </c>
      <c r="S376" s="246">
        <v>201.13957699999997</v>
      </c>
    </row>
    <row r="377" spans="1:38" x14ac:dyDescent="0.25">
      <c r="E377" s="123" t="str">
        <f t="shared" si="106"/>
        <v/>
      </c>
      <c r="J377" s="292" t="str">
        <f t="shared" si="104"/>
        <v/>
      </c>
      <c r="K377" s="145">
        <v>0.153833</v>
      </c>
      <c r="L377" s="246">
        <v>225.02526240534081</v>
      </c>
      <c r="M377" s="246">
        <v>508.35096753668387</v>
      </c>
      <c r="N377" s="165">
        <v>51.000000999999997</v>
      </c>
      <c r="O377" s="165"/>
      <c r="P377" s="165"/>
      <c r="Q377" s="165"/>
      <c r="R377" s="246">
        <v>201.21649349999996</v>
      </c>
      <c r="S377" s="246">
        <v>201.29340999999997</v>
      </c>
    </row>
    <row r="378" spans="1:38" s="230" customFormat="1" x14ac:dyDescent="0.2">
      <c r="D378" s="254"/>
      <c r="F378" s="231"/>
      <c r="G378" s="231" t="str">
        <f>CONCATENATE("Entrance Point of dipole at D",ROUND(R379*10,0))</f>
        <v>Entrance Point of dipole at D2019</v>
      </c>
      <c r="H378" s="255"/>
      <c r="I378" s="229"/>
      <c r="J378" s="293" t="str">
        <f t="shared" si="104"/>
        <v>Entrance Point of dipole at D2019</v>
      </c>
      <c r="K378" s="229">
        <v>0</v>
      </c>
      <c r="L378" s="228">
        <f>L377+0.5*$K377*(L$346-L$338)/($R$346-$R$338)</f>
        <v>225.10101037560037</v>
      </c>
      <c r="M378" s="228">
        <f>M377+0.5*$K377*(M$346-M$338)/($R$346-$R$338)</f>
        <v>508.33761112171396</v>
      </c>
      <c r="N378" s="228">
        <v>51.000000999999997</v>
      </c>
      <c r="O378" s="229"/>
      <c r="P378" s="229"/>
      <c r="Q378" s="229"/>
      <c r="R378" s="228">
        <f t="shared" ref="R378:R380" si="111">S378-K378/2</f>
        <v>201.29340999999997</v>
      </c>
      <c r="S378" s="228">
        <f>S377+K378</f>
        <v>201.29340999999997</v>
      </c>
      <c r="T378" s="225"/>
      <c r="U378" s="229"/>
      <c r="AB378" s="231"/>
      <c r="AF378" s="229"/>
      <c r="AG378" s="229"/>
      <c r="AH378" s="229"/>
      <c r="AI378" s="229"/>
      <c r="AJ378" s="229"/>
      <c r="AK378" s="229"/>
      <c r="AL378" s="229"/>
    </row>
    <row r="379" spans="1:38" s="230" customFormat="1" x14ac:dyDescent="0.25">
      <c r="A379" s="230" t="s">
        <v>702</v>
      </c>
      <c r="B379" s="230" t="s">
        <v>703</v>
      </c>
      <c r="C379" s="230" t="s">
        <v>550</v>
      </c>
      <c r="D379" s="254">
        <f>ROUND((R379)*10,0)</f>
        <v>2019</v>
      </c>
      <c r="E379" s="230" t="str">
        <f t="shared" si="106"/>
        <v>RBT_BTS11:DH_D2019</v>
      </c>
      <c r="F379" s="231" t="s">
        <v>705</v>
      </c>
      <c r="G379" s="231"/>
      <c r="H379" s="255"/>
      <c r="I379" s="256"/>
      <c r="J379" s="297" t="str">
        <f>IF(ISBLANK(E379),IF(ISBLANK(G379),"",G379),CONCATENATE(E379," North"))</f>
        <v>RBT_BTS11:DH_D2019 North</v>
      </c>
      <c r="K379" s="229">
        <v>1.238486</v>
      </c>
      <c r="L379" s="229">
        <v>225.71545800000001</v>
      </c>
      <c r="M379" s="229">
        <v>508.22926999999999</v>
      </c>
      <c r="N379" s="229">
        <v>51.000000999999997</v>
      </c>
      <c r="O379" s="229"/>
      <c r="P379" s="229"/>
      <c r="Q379" s="229"/>
      <c r="R379" s="229">
        <v>201.91265300000001</v>
      </c>
      <c r="S379" s="229">
        <v>202.53189599999999</v>
      </c>
      <c r="T379" s="229" t="s">
        <v>708</v>
      </c>
      <c r="U379" s="229"/>
      <c r="AB379" s="231"/>
      <c r="AF379" s="229"/>
      <c r="AG379" s="229"/>
      <c r="AH379" s="229"/>
      <c r="AI379" s="229"/>
      <c r="AJ379" s="229"/>
      <c r="AK379" s="229"/>
      <c r="AL379" s="229"/>
    </row>
    <row r="380" spans="1:38" s="230" customFormat="1" x14ac:dyDescent="0.2">
      <c r="D380" s="254"/>
      <c r="F380" s="231"/>
      <c r="G380" s="231" t="str">
        <f>CONCATENATE("North Exit Point of dipole at D",ROUND(R379*10,0))</f>
        <v>North Exit Point of dipole at D2019</v>
      </c>
      <c r="H380" s="255"/>
      <c r="I380" s="229"/>
      <c r="J380" s="293" t="str">
        <f t="shared" si="104"/>
        <v>North Exit Point of dipole at D2019</v>
      </c>
      <c r="K380" s="229">
        <v>0</v>
      </c>
      <c r="L380" s="228">
        <f>L381-0.5*$K381*(L$387-L$383)/($R$387-$R$383)</f>
        <v>226.33448657927869</v>
      </c>
      <c r="M380" s="228">
        <f>M381-0.5*$K381*(M$387-M$383)/($R$387-$R$383)</f>
        <v>508.30729785438484</v>
      </c>
      <c r="N380" s="228">
        <v>51.000000999999997</v>
      </c>
      <c r="O380" s="229"/>
      <c r="P380" s="229"/>
      <c r="Q380" s="229"/>
      <c r="R380" s="228">
        <f t="shared" si="111"/>
        <v>202.53189599999999</v>
      </c>
      <c r="S380" s="228">
        <f t="shared" ref="S380" si="112">S379+K380</f>
        <v>202.53189599999999</v>
      </c>
      <c r="T380" s="225"/>
      <c r="U380" s="229"/>
      <c r="AB380" s="231"/>
      <c r="AF380" s="229"/>
      <c r="AG380" s="229"/>
      <c r="AH380" s="229"/>
      <c r="AI380" s="229"/>
      <c r="AJ380" s="229"/>
      <c r="AK380" s="229"/>
      <c r="AL380" s="229"/>
    </row>
    <row r="381" spans="1:38" x14ac:dyDescent="0.25">
      <c r="E381" s="123" t="str">
        <f t="shared" si="106"/>
        <v/>
      </c>
      <c r="H381" s="365"/>
      <c r="I381" s="366"/>
      <c r="J381" s="292" t="str">
        <f t="shared" si="104"/>
        <v/>
      </c>
      <c r="K381" s="145">
        <f>0.6-K382</f>
        <v>0.44086999999998844</v>
      </c>
      <c r="L381" s="165">
        <f>L382-0.5*($K381+$K382)*(L$395-L$391)/($R$395-$R$391)</f>
        <v>226.55319103827864</v>
      </c>
      <c r="M381" s="165">
        <f>M382-0.5*($K381+$K382)*(M$395-M$391)/($R$395-$R$391)</f>
        <v>508.33486544159905</v>
      </c>
      <c r="N381" s="165">
        <v>51.000000999999997</v>
      </c>
      <c r="O381" s="364"/>
      <c r="P381" s="364"/>
      <c r="Q381" s="364"/>
      <c r="R381" s="165">
        <f>S381-K381/2</f>
        <v>202.752331</v>
      </c>
      <c r="S381" s="165">
        <f>S380+K381</f>
        <v>202.97276599999998</v>
      </c>
    </row>
    <row r="382" spans="1:38" s="241" customFormat="1" x14ac:dyDescent="0.25">
      <c r="D382" s="260"/>
      <c r="E382" s="241" t="str">
        <f t="shared" si="106"/>
        <v/>
      </c>
      <c r="H382" s="363"/>
      <c r="I382" s="362"/>
      <c r="J382" s="291" t="str">
        <f t="shared" si="104"/>
        <v/>
      </c>
      <c r="K382" s="238">
        <v>0.15913000000001154</v>
      </c>
      <c r="L382" s="238">
        <f>L383-0.5*($K382+$K383)*(L$395-L$391)/($R$395-$R$391)</f>
        <v>226.85083584344071</v>
      </c>
      <c r="M382" s="238">
        <f>M383-0.5*($K382+$K383)*(M$395-M$391)/($R$395-$R$391)</f>
        <v>508.37238321142308</v>
      </c>
      <c r="N382" s="238">
        <v>51.000000999999997</v>
      </c>
      <c r="O382" s="362"/>
      <c r="P382" s="362"/>
      <c r="Q382" s="362"/>
      <c r="R382" s="238">
        <f>S382-K382/2</f>
        <v>203.05233099999998</v>
      </c>
      <c r="S382" s="238">
        <f>S381+K382</f>
        <v>203.13189599999998</v>
      </c>
      <c r="T382" s="238"/>
      <c r="U382" s="251"/>
      <c r="AF382" s="251"/>
      <c r="AG382" s="251"/>
      <c r="AH382" s="251"/>
      <c r="AI382" s="251"/>
      <c r="AJ382" s="251"/>
      <c r="AK382" s="251"/>
      <c r="AL382" s="251"/>
    </row>
    <row r="383" spans="1:38" s="240" customFormat="1" ht="25.5" x14ac:dyDescent="0.25">
      <c r="A383" s="240" t="s">
        <v>702</v>
      </c>
      <c r="B383" s="240" t="s">
        <v>704</v>
      </c>
      <c r="C383" s="240" t="s">
        <v>557</v>
      </c>
      <c r="D383" s="252">
        <v>2036</v>
      </c>
      <c r="E383" s="240" t="str">
        <f t="shared" si="106"/>
        <v>RBT_BTS12:Q_D2036</v>
      </c>
      <c r="F383" s="241" t="s">
        <v>701</v>
      </c>
      <c r="G383" s="367" t="s">
        <v>1004</v>
      </c>
      <c r="H383" s="363"/>
      <c r="I383" s="362"/>
      <c r="J383" s="291" t="str">
        <f t="shared" si="104"/>
        <v>RBT_BTS12:Q_D2036</v>
      </c>
      <c r="K383" s="238">
        <v>0.4204</v>
      </c>
      <c r="L383" s="238">
        <v>227.13832600000001</v>
      </c>
      <c r="M383" s="238">
        <v>508.40862099999998</v>
      </c>
      <c r="N383" s="238">
        <v>51.000000999999997</v>
      </c>
      <c r="O383" s="362"/>
      <c r="P383" s="362"/>
      <c r="Q383" s="362"/>
      <c r="R383" s="238">
        <v>203.342096</v>
      </c>
      <c r="S383" s="238">
        <v>203.55229600000001</v>
      </c>
      <c r="T383" s="238" t="s">
        <v>787</v>
      </c>
      <c r="U383" s="238"/>
      <c r="AB383" s="241"/>
      <c r="AF383" s="238"/>
      <c r="AG383" s="238"/>
      <c r="AH383" s="238"/>
      <c r="AI383" s="238"/>
      <c r="AJ383" s="238"/>
      <c r="AK383" s="238"/>
      <c r="AL383" s="238"/>
    </row>
    <row r="384" spans="1:38" s="240" customFormat="1" x14ac:dyDescent="0.25">
      <c r="D384" s="252"/>
      <c r="E384" s="240" t="str">
        <f t="shared" si="106"/>
        <v/>
      </c>
      <c r="F384" s="241"/>
      <c r="G384" s="241"/>
      <c r="H384" s="363"/>
      <c r="I384" s="362"/>
      <c r="J384" s="291" t="str">
        <f t="shared" si="104"/>
        <v/>
      </c>
      <c r="K384" s="238">
        <v>0.21776999999999999</v>
      </c>
      <c r="L384" s="238">
        <v>227.45490599999999</v>
      </c>
      <c r="M384" s="238">
        <v>508.44852600000002</v>
      </c>
      <c r="N384" s="238">
        <v>51.000000999999997</v>
      </c>
      <c r="O384" s="362"/>
      <c r="P384" s="362"/>
      <c r="Q384" s="362"/>
      <c r="R384" s="238">
        <v>203.661181</v>
      </c>
      <c r="S384" s="238">
        <v>203.77006600000001</v>
      </c>
      <c r="T384" s="238"/>
      <c r="U384" s="238"/>
      <c r="AB384" s="241"/>
      <c r="AF384" s="238"/>
      <c r="AG384" s="238"/>
      <c r="AH384" s="238"/>
      <c r="AI384" s="238"/>
      <c r="AJ384" s="238"/>
      <c r="AK384" s="238"/>
      <c r="AL384" s="238"/>
    </row>
    <row r="385" spans="1:38" s="240" customFormat="1" ht="25.5" x14ac:dyDescent="0.25">
      <c r="A385" s="240" t="s">
        <v>702</v>
      </c>
      <c r="B385" s="240" t="s">
        <v>704</v>
      </c>
      <c r="C385" s="240" t="s">
        <v>557</v>
      </c>
      <c r="D385" s="252">
        <f>ROUND((R385)*10,0)</f>
        <v>2040</v>
      </c>
      <c r="E385" s="240" t="str">
        <f t="shared" si="106"/>
        <v>RBT_BTS12:Q_D2040</v>
      </c>
      <c r="F385" s="241" t="s">
        <v>701</v>
      </c>
      <c r="G385" s="367" t="s">
        <v>1004</v>
      </c>
      <c r="H385" s="253"/>
      <c r="I385" s="238"/>
      <c r="J385" s="291" t="str">
        <f t="shared" si="104"/>
        <v>RBT_BTS12:Q_D2040</v>
      </c>
      <c r="K385" s="238">
        <v>0.4204</v>
      </c>
      <c r="L385" s="238">
        <v>227.77148600000001</v>
      </c>
      <c r="M385" s="238">
        <v>508.48842999999999</v>
      </c>
      <c r="N385" s="238">
        <v>51.000000999999997</v>
      </c>
      <c r="O385" s="238"/>
      <c r="P385" s="238"/>
      <c r="Q385" s="238"/>
      <c r="R385" s="238">
        <v>203.980266</v>
      </c>
      <c r="S385" s="238">
        <v>204.19046599999999</v>
      </c>
      <c r="T385" s="238"/>
      <c r="U385" s="238"/>
      <c r="AB385" s="241"/>
      <c r="AF385" s="238"/>
      <c r="AG385" s="238"/>
      <c r="AH385" s="238"/>
      <c r="AI385" s="238"/>
      <c r="AJ385" s="238"/>
      <c r="AK385" s="238"/>
      <c r="AL385" s="238"/>
    </row>
    <row r="386" spans="1:38" s="240" customFormat="1" x14ac:dyDescent="0.25">
      <c r="D386" s="252"/>
      <c r="E386" s="240" t="str">
        <f t="shared" si="106"/>
        <v/>
      </c>
      <c r="F386" s="241"/>
      <c r="G386" s="241"/>
      <c r="H386" s="253"/>
      <c r="I386" s="238"/>
      <c r="J386" s="291" t="str">
        <f t="shared" si="104"/>
        <v/>
      </c>
      <c r="K386" s="238">
        <v>0.21776999999999999</v>
      </c>
      <c r="L386" s="238">
        <v>228.088066</v>
      </c>
      <c r="M386" s="238">
        <v>508.52833500000003</v>
      </c>
      <c r="N386" s="238">
        <v>51.000000999999997</v>
      </c>
      <c r="O386" s="238"/>
      <c r="P386" s="238"/>
      <c r="Q386" s="238"/>
      <c r="R386" s="238">
        <v>204.299351</v>
      </c>
      <c r="S386" s="238">
        <v>204.40823599999999</v>
      </c>
      <c r="T386" s="238"/>
      <c r="U386" s="238"/>
      <c r="AB386" s="241"/>
      <c r="AF386" s="238"/>
      <c r="AG386" s="238"/>
      <c r="AH386" s="238"/>
      <c r="AI386" s="238"/>
      <c r="AJ386" s="238"/>
      <c r="AK386" s="238"/>
      <c r="AL386" s="238"/>
    </row>
    <row r="387" spans="1:38" s="240" customFormat="1" ht="25.5" x14ac:dyDescent="0.25">
      <c r="A387" s="240" t="s">
        <v>702</v>
      </c>
      <c r="B387" s="240" t="s">
        <v>704</v>
      </c>
      <c r="C387" s="240" t="s">
        <v>557</v>
      </c>
      <c r="D387" s="252">
        <f>ROUND((R387)*10,0)</f>
        <v>2046</v>
      </c>
      <c r="E387" s="240" t="str">
        <f t="shared" si="106"/>
        <v>RBT_BTS12:Q_D2046</v>
      </c>
      <c r="F387" s="241" t="s">
        <v>701</v>
      </c>
      <c r="G387" s="367" t="s">
        <v>1004</v>
      </c>
      <c r="H387" s="253"/>
      <c r="I387" s="238"/>
      <c r="J387" s="291" t="str">
        <f t="shared" si="104"/>
        <v>RBT_BTS12:Q_D2046</v>
      </c>
      <c r="K387" s="238">
        <v>0.4204</v>
      </c>
      <c r="L387" s="238">
        <v>228.40464600000001</v>
      </c>
      <c r="M387" s="238">
        <v>508.56824</v>
      </c>
      <c r="N387" s="238">
        <v>51.000000999999997</v>
      </c>
      <c r="O387" s="238"/>
      <c r="P387" s="238"/>
      <c r="Q387" s="238"/>
      <c r="R387" s="238">
        <v>204.618436</v>
      </c>
      <c r="S387" s="238">
        <v>204.82863599999999</v>
      </c>
      <c r="T387" s="238"/>
      <c r="U387" s="238"/>
      <c r="AB387" s="241"/>
      <c r="AF387" s="238"/>
      <c r="AG387" s="238"/>
      <c r="AH387" s="238"/>
      <c r="AI387" s="238"/>
      <c r="AJ387" s="238"/>
      <c r="AK387" s="238"/>
      <c r="AL387" s="238"/>
    </row>
    <row r="388" spans="1:38" s="241" customFormat="1" x14ac:dyDescent="0.25">
      <c r="D388" s="260"/>
      <c r="E388" s="241" t="str">
        <f t="shared" si="106"/>
        <v/>
      </c>
      <c r="H388" s="261"/>
      <c r="I388" s="251"/>
      <c r="J388" s="291" t="str">
        <f t="shared" si="104"/>
        <v/>
      </c>
      <c r="K388" s="238">
        <v>0.15913000000001154</v>
      </c>
      <c r="L388" s="238">
        <f>L387+0.5*($K388+$K387)*(L$395-L$391)/($R$395-$R$391)</f>
        <v>228.69213615655931</v>
      </c>
      <c r="M388" s="238">
        <f>M387+0.5*($K388+$K387)*(M$395-M$391)/($R$395-$R$391)</f>
        <v>508.6044777885769</v>
      </c>
      <c r="N388" s="238">
        <v>51.000000999999997</v>
      </c>
      <c r="O388" s="251"/>
      <c r="P388" s="238"/>
      <c r="Q388" s="238"/>
      <c r="R388" s="238">
        <f>S388-K388/2</f>
        <v>204.90820099999999</v>
      </c>
      <c r="S388" s="238">
        <f>S387+K388</f>
        <v>204.98776599999999</v>
      </c>
      <c r="T388" s="238"/>
      <c r="U388" s="251"/>
      <c r="AF388" s="251"/>
      <c r="AG388" s="251"/>
      <c r="AH388" s="251"/>
      <c r="AI388" s="251"/>
      <c r="AJ388" s="251"/>
      <c r="AK388" s="251"/>
      <c r="AL388" s="251"/>
    </row>
    <row r="389" spans="1:38" x14ac:dyDescent="0.25">
      <c r="E389" s="123" t="str">
        <f t="shared" si="106"/>
        <v/>
      </c>
      <c r="J389" s="292" t="str">
        <f t="shared" si="104"/>
        <v/>
      </c>
      <c r="K389" s="145">
        <f>1.322083-K388</f>
        <v>1.1629529999999884</v>
      </c>
      <c r="L389" s="165">
        <f>L388+0.5*($K389+$K388)*(L$395-L$391)/($R$395-$R$391)</f>
        <v>229.34798805146445</v>
      </c>
      <c r="M389" s="165">
        <f>M388+0.5*($K389+$K388)*(M$395-M$391)/($R$395-$R$391)</f>
        <v>508.6871471313807</v>
      </c>
      <c r="N389" s="165">
        <v>51.000000999999997</v>
      </c>
      <c r="O389" s="165"/>
      <c r="P389" s="165"/>
      <c r="Q389" s="165"/>
      <c r="R389" s="165">
        <v>205.489678</v>
      </c>
      <c r="S389" s="165">
        <v>206.15071900000001</v>
      </c>
    </row>
    <row r="390" spans="1:38" s="241" customFormat="1" x14ac:dyDescent="0.25">
      <c r="D390" s="260"/>
      <c r="E390" s="241" t="str">
        <f t="shared" si="106"/>
        <v/>
      </c>
      <c r="H390" s="261"/>
      <c r="I390" s="251"/>
      <c r="J390" s="291" t="str">
        <f t="shared" si="104"/>
        <v/>
      </c>
      <c r="K390" s="238">
        <v>0.14003299999999999</v>
      </c>
      <c r="L390" s="238">
        <v>229.99436600000001</v>
      </c>
      <c r="M390" s="238">
        <v>508.76862299999999</v>
      </c>
      <c r="N390" s="238">
        <v>51.000000999999997</v>
      </c>
      <c r="O390" s="251"/>
      <c r="P390" s="238"/>
      <c r="Q390" s="238"/>
      <c r="R390" s="238">
        <v>206.22073599999999</v>
      </c>
      <c r="S390" s="238">
        <v>206.290752</v>
      </c>
      <c r="T390" s="238" t="s">
        <v>711</v>
      </c>
      <c r="U390" s="251"/>
      <c r="AF390" s="251"/>
      <c r="AG390" s="251"/>
      <c r="AH390" s="251"/>
      <c r="AI390" s="251"/>
      <c r="AJ390" s="251"/>
      <c r="AK390" s="251"/>
      <c r="AL390" s="251"/>
    </row>
    <row r="391" spans="1:38" s="240" customFormat="1" ht="25.5" x14ac:dyDescent="0.25">
      <c r="A391" s="240" t="s">
        <v>702</v>
      </c>
      <c r="B391" s="240" t="s">
        <v>704</v>
      </c>
      <c r="C391" s="240" t="s">
        <v>557</v>
      </c>
      <c r="D391" s="252">
        <f>ROUND((R391)*10,0)</f>
        <v>2065</v>
      </c>
      <c r="E391" s="240" t="str">
        <f t="shared" si="106"/>
        <v>RBT_BTS12:Q_D2065</v>
      </c>
      <c r="F391" s="241" t="s">
        <v>700</v>
      </c>
      <c r="G391" s="367" t="s">
        <v>1002</v>
      </c>
      <c r="H391" s="253"/>
      <c r="I391" s="238"/>
      <c r="J391" s="291" t="str">
        <f t="shared" si="104"/>
        <v>RBT_BTS12:Q_D2065</v>
      </c>
      <c r="K391" s="238">
        <v>0.41070000000000001</v>
      </c>
      <c r="L391" s="238">
        <v>230.267571</v>
      </c>
      <c r="M391" s="238">
        <v>508.80306000000002</v>
      </c>
      <c r="N391" s="238">
        <v>51.000000999999997</v>
      </c>
      <c r="O391" s="238"/>
      <c r="P391" s="238"/>
      <c r="Q391" s="238"/>
      <c r="R391" s="238">
        <v>206.49610200000001</v>
      </c>
      <c r="S391" s="238">
        <v>206.70145199999999</v>
      </c>
      <c r="T391" s="238"/>
      <c r="U391" s="238"/>
      <c r="AB391" s="241"/>
      <c r="AF391" s="238"/>
      <c r="AG391" s="238"/>
      <c r="AH391" s="238"/>
      <c r="AI391" s="238"/>
      <c r="AJ391" s="238"/>
      <c r="AK391" s="238"/>
      <c r="AL391" s="238"/>
    </row>
    <row r="392" spans="1:38" s="240" customFormat="1" x14ac:dyDescent="0.25">
      <c r="D392" s="252"/>
      <c r="E392" s="240" t="str">
        <f t="shared" si="106"/>
        <v/>
      </c>
      <c r="F392" s="241"/>
      <c r="G392" s="241"/>
      <c r="H392" s="253"/>
      <c r="I392" s="253"/>
      <c r="J392" s="291" t="str">
        <f t="shared" si="104"/>
        <v/>
      </c>
      <c r="K392" s="238">
        <f>0.18441/2</f>
        <v>9.2204999999999995E-2</v>
      </c>
      <c r="L392" s="238">
        <f>L391+0.5*($K392+$K391)*(L$395-L$391)/($R$395-$R$391)</f>
        <v>230.51704943456673</v>
      </c>
      <c r="M392" s="238">
        <f>M391+0.5*($K392+$K391)*(M$395-M$391)/($R$395-$R$391)</f>
        <v>508.83450645672229</v>
      </c>
      <c r="N392" s="238">
        <f>N391+0.5*($K392+$K391)*(N$395-N$391)/($R$395-$R$391)</f>
        <v>51.000000999999997</v>
      </c>
      <c r="O392" s="238"/>
      <c r="P392" s="238"/>
      <c r="Q392" s="238"/>
      <c r="R392" s="238">
        <f>S392-K392/2</f>
        <v>206.74755450000001</v>
      </c>
      <c r="S392" s="238">
        <f>S391+K392</f>
        <v>206.793657</v>
      </c>
      <c r="T392" s="238"/>
      <c r="U392" s="238"/>
      <c r="AB392" s="241"/>
      <c r="AF392" s="238"/>
      <c r="AG392" s="238"/>
      <c r="AH392" s="238"/>
      <c r="AI392" s="238"/>
      <c r="AJ392" s="238"/>
      <c r="AK392" s="238"/>
      <c r="AL392" s="238"/>
    </row>
    <row r="393" spans="1:38" s="240" customFormat="1" x14ac:dyDescent="0.2">
      <c r="D393" s="252"/>
      <c r="E393" s="233"/>
      <c r="F393" s="241"/>
      <c r="G393" s="241" t="str">
        <f>CONCATENATE("Center of doublet at D",ROUND(R393*10,0))</f>
        <v>Center of doublet at D2068</v>
      </c>
      <c r="H393" s="253"/>
      <c r="I393" s="253"/>
      <c r="J393" s="291" t="str">
        <f t="shared" si="104"/>
        <v>Center of doublet at D2068</v>
      </c>
      <c r="K393" s="238">
        <v>0</v>
      </c>
      <c r="L393" s="238">
        <f t="shared" ref="L393:N394" si="113">L392+0.5*($K393+$K392)*(L$395-L$391)/($R$395-$R$391)</f>
        <v>230.56279000000001</v>
      </c>
      <c r="M393" s="238">
        <f t="shared" si="113"/>
        <v>508.84027200000003</v>
      </c>
      <c r="N393" s="238">
        <f t="shared" si="113"/>
        <v>51.000000999999997</v>
      </c>
      <c r="O393" s="238"/>
      <c r="P393" s="238"/>
      <c r="Q393" s="238"/>
      <c r="R393" s="238">
        <f t="shared" ref="R393:R394" si="114">S393-K393/2</f>
        <v>206.793657</v>
      </c>
      <c r="S393" s="238">
        <f t="shared" ref="S393:S394" si="115">S392+K393</f>
        <v>206.793657</v>
      </c>
      <c r="T393" s="238"/>
      <c r="U393" s="238"/>
      <c r="AB393" s="241"/>
      <c r="AF393" s="238"/>
      <c r="AG393" s="238"/>
      <c r="AH393" s="238"/>
      <c r="AI393" s="238"/>
      <c r="AJ393" s="238"/>
      <c r="AK393" s="238"/>
      <c r="AL393" s="238"/>
    </row>
    <row r="394" spans="1:38" s="240" customFormat="1" x14ac:dyDescent="0.25">
      <c r="D394" s="252"/>
      <c r="F394" s="241"/>
      <c r="G394" s="241"/>
      <c r="H394" s="253"/>
      <c r="I394" s="253"/>
      <c r="J394" s="291" t="str">
        <f t="shared" ref="J394:J419" si="116">IF(ISBLANK(E394),IF(ISBLANK(G394),"",G394),E394)</f>
        <v/>
      </c>
      <c r="K394" s="238">
        <f>K392</f>
        <v>9.2204999999999995E-2</v>
      </c>
      <c r="L394" s="238">
        <f t="shared" si="113"/>
        <v>230.60853056543328</v>
      </c>
      <c r="M394" s="238">
        <f t="shared" si="113"/>
        <v>508.84603754327776</v>
      </c>
      <c r="N394" s="238">
        <f t="shared" si="113"/>
        <v>51.000000999999997</v>
      </c>
      <c r="O394" s="238"/>
      <c r="P394" s="238"/>
      <c r="Q394" s="238"/>
      <c r="R394" s="238">
        <f t="shared" si="114"/>
        <v>206.83975950000001</v>
      </c>
      <c r="S394" s="238">
        <f t="shared" si="115"/>
        <v>206.885862</v>
      </c>
      <c r="T394" s="238"/>
      <c r="U394" s="238"/>
      <c r="AB394" s="241"/>
      <c r="AF394" s="238"/>
      <c r="AG394" s="238"/>
      <c r="AH394" s="238"/>
      <c r="AI394" s="238"/>
      <c r="AJ394" s="238"/>
      <c r="AK394" s="238"/>
      <c r="AL394" s="238"/>
    </row>
    <row r="395" spans="1:38" s="240" customFormat="1" ht="25.5" x14ac:dyDescent="0.25">
      <c r="A395" s="240" t="s">
        <v>702</v>
      </c>
      <c r="B395" s="240" t="s">
        <v>704</v>
      </c>
      <c r="C395" s="240" t="s">
        <v>557</v>
      </c>
      <c r="D395" s="252">
        <f>ROUND((R395)*10,0)</f>
        <v>2071</v>
      </c>
      <c r="E395" s="240" t="str">
        <f t="shared" si="106"/>
        <v>RBT_BTS12:Q_D2071</v>
      </c>
      <c r="F395" s="241" t="s">
        <v>700</v>
      </c>
      <c r="G395" s="367" t="s">
        <v>1002</v>
      </c>
      <c r="H395" s="253"/>
      <c r="I395" s="253"/>
      <c r="J395" s="291" t="str">
        <f t="shared" si="116"/>
        <v>RBT_BTS12:Q_D2071</v>
      </c>
      <c r="K395" s="238">
        <v>0.41070000000000001</v>
      </c>
      <c r="L395" s="238">
        <v>230.85800900000001</v>
      </c>
      <c r="M395" s="238">
        <v>508.87748399999998</v>
      </c>
      <c r="N395" s="238">
        <v>51.000000999999997</v>
      </c>
      <c r="O395" s="238"/>
      <c r="P395" s="238"/>
      <c r="Q395" s="238"/>
      <c r="R395" s="238">
        <v>207.09121200000001</v>
      </c>
      <c r="S395" s="238">
        <v>207.29656199999999</v>
      </c>
      <c r="T395" s="238"/>
      <c r="U395" s="238"/>
      <c r="AB395" s="241"/>
      <c r="AF395" s="238"/>
      <c r="AG395" s="238"/>
      <c r="AH395" s="238"/>
      <c r="AI395" s="238"/>
      <c r="AJ395" s="238"/>
      <c r="AK395" s="238"/>
      <c r="AL395" s="238"/>
    </row>
    <row r="396" spans="1:38" s="241" customFormat="1" x14ac:dyDescent="0.25">
      <c r="D396" s="260"/>
      <c r="E396" s="241" t="str">
        <f t="shared" si="106"/>
        <v/>
      </c>
      <c r="H396" s="261"/>
      <c r="I396" s="251"/>
      <c r="J396" s="291" t="str">
        <f t="shared" si="116"/>
        <v/>
      </c>
      <c r="K396" s="238">
        <v>0.14003299999999999</v>
      </c>
      <c r="L396" s="238">
        <v>231.131213</v>
      </c>
      <c r="M396" s="238">
        <v>508.91192100000001</v>
      </c>
      <c r="N396" s="238">
        <v>51.000000999999997</v>
      </c>
      <c r="O396" s="251"/>
      <c r="P396" s="238"/>
      <c r="Q396" s="238"/>
      <c r="R396" s="238">
        <v>207.366579</v>
      </c>
      <c r="S396" s="238">
        <v>207.43659500000001</v>
      </c>
      <c r="T396" s="238" t="s">
        <v>711</v>
      </c>
      <c r="U396" s="251"/>
      <c r="AF396" s="251"/>
      <c r="AG396" s="251"/>
      <c r="AH396" s="251"/>
      <c r="AI396" s="251"/>
      <c r="AJ396" s="251"/>
      <c r="AK396" s="251"/>
      <c r="AL396" s="251"/>
    </row>
    <row r="397" spans="1:38" x14ac:dyDescent="0.2">
      <c r="E397" s="123" t="str">
        <f t="shared" si="106"/>
        <v/>
      </c>
      <c r="J397" s="292" t="str">
        <f t="shared" si="116"/>
        <v/>
      </c>
      <c r="K397" s="145">
        <v>0</v>
      </c>
      <c r="L397" s="176">
        <v>231.20068000000001</v>
      </c>
      <c r="M397" s="176">
        <v>508.92067800000001</v>
      </c>
      <c r="N397" s="176">
        <v>51.000000999999997</v>
      </c>
      <c r="O397" s="165"/>
      <c r="P397" s="165"/>
      <c r="Q397" s="165"/>
      <c r="R397" s="176">
        <v>207.43659500000001</v>
      </c>
      <c r="S397" s="176">
        <v>207.43659500000001</v>
      </c>
    </row>
    <row r="398" spans="1:38" x14ac:dyDescent="0.2">
      <c r="E398" s="123" t="str">
        <f t="shared" si="106"/>
        <v/>
      </c>
      <c r="J398" s="292" t="str">
        <f t="shared" si="116"/>
        <v/>
      </c>
      <c r="K398" s="257">
        <v>0.875749</v>
      </c>
      <c r="L398" s="245">
        <f>L397+0.5*($K397+$K398)*(L$395-L$391)/($R$395-$R$391)</f>
        <v>231.63511690079315</v>
      </c>
      <c r="M398" s="245">
        <f>M397+0.5*($K397+$K398)*(M$395-M$391)/($R$395-$R$391)</f>
        <v>508.97543824900941</v>
      </c>
      <c r="N398" s="245">
        <v>51.000000999999997</v>
      </c>
      <c r="O398" s="246"/>
      <c r="P398" s="246"/>
      <c r="Q398" s="246"/>
      <c r="R398" s="245">
        <v>207.87447</v>
      </c>
      <c r="S398" s="176">
        <v>208.31234499999999</v>
      </c>
    </row>
    <row r="399" spans="1:38" x14ac:dyDescent="0.2">
      <c r="A399" s="123" t="s">
        <v>702</v>
      </c>
      <c r="B399" s="123" t="s">
        <v>704</v>
      </c>
      <c r="C399" s="123" t="s">
        <v>548</v>
      </c>
      <c r="D399" s="141">
        <f>ROUND((R399)*10,0)</f>
        <v>2083</v>
      </c>
      <c r="E399" s="123" t="str">
        <f t="shared" si="106"/>
        <v>RBT_BTS12:GV_D2083</v>
      </c>
      <c r="G399" s="146" t="s">
        <v>549</v>
      </c>
      <c r="J399" s="292" t="str">
        <f t="shared" si="116"/>
        <v>RBT_BTS12:GV_D2083</v>
      </c>
      <c r="K399" s="257">
        <v>6.9775000000000004E-2</v>
      </c>
      <c r="L399" s="245">
        <f>L398+0.5*($K398+$K399)*(L$395-L$391)/($R$395-$R$391)</f>
        <v>232.10416741205324</v>
      </c>
      <c r="M399" s="245">
        <f>M398+0.5*($K398+$K399)*(M$395-M$391)/($R$395-$R$391)</f>
        <v>509.03456150200128</v>
      </c>
      <c r="N399" s="245">
        <v>51.000000999999997</v>
      </c>
      <c r="O399" s="246"/>
      <c r="P399" s="246"/>
      <c r="Q399" s="246"/>
      <c r="R399" s="245">
        <v>208.34723199999999</v>
      </c>
      <c r="S399" s="176">
        <v>208.38211899999999</v>
      </c>
    </row>
    <row r="400" spans="1:38" s="224" customFormat="1" x14ac:dyDescent="0.25">
      <c r="D400" s="269"/>
      <c r="E400" s="224" t="str">
        <f t="shared" si="106"/>
        <v/>
      </c>
      <c r="H400" s="270"/>
      <c r="I400" s="271"/>
      <c r="J400" s="295" t="str">
        <f t="shared" si="116"/>
        <v/>
      </c>
      <c r="K400" s="222">
        <v>8.4652000000000005E-2</v>
      </c>
      <c r="L400" s="222">
        <v>232.18077500000001</v>
      </c>
      <c r="M400" s="222">
        <v>509.044218</v>
      </c>
      <c r="N400" s="222">
        <v>51.000000999999997</v>
      </c>
      <c r="O400" s="222"/>
      <c r="P400" s="222"/>
      <c r="Q400" s="222"/>
      <c r="R400" s="222">
        <v>208.42444499999999</v>
      </c>
      <c r="S400" s="222">
        <v>208.46677099999999</v>
      </c>
      <c r="T400" s="222"/>
      <c r="U400" s="271"/>
      <c r="AF400" s="271"/>
      <c r="AG400" s="271"/>
      <c r="AH400" s="271"/>
      <c r="AI400" s="271"/>
      <c r="AJ400" s="271"/>
      <c r="AK400" s="271"/>
      <c r="AL400" s="271"/>
    </row>
    <row r="401" spans="1:38" s="223" customFormat="1" x14ac:dyDescent="0.25">
      <c r="A401" s="223" t="s">
        <v>702</v>
      </c>
      <c r="B401" s="223" t="s">
        <v>704</v>
      </c>
      <c r="C401" s="223" t="s">
        <v>551</v>
      </c>
      <c r="D401" s="263">
        <f>ROUND((R401)*10,0)</f>
        <v>2085</v>
      </c>
      <c r="E401" s="223" t="str">
        <f t="shared" si="106"/>
        <v>RBT_BTS12:VD_D2085</v>
      </c>
      <c r="F401" s="224" t="s">
        <v>616</v>
      </c>
      <c r="G401" s="224" t="s">
        <v>584</v>
      </c>
      <c r="H401" s="264"/>
      <c r="I401" s="222"/>
      <c r="J401" s="295" t="str">
        <f t="shared" si="116"/>
        <v>RBT_BTS12:VD_D2085</v>
      </c>
      <c r="K401" s="222">
        <v>0.05</v>
      </c>
      <c r="L401" s="222">
        <v>232.24757199999999</v>
      </c>
      <c r="M401" s="222">
        <v>509.052638</v>
      </c>
      <c r="N401" s="222">
        <v>51.000000999999997</v>
      </c>
      <c r="O401" s="222"/>
      <c r="P401" s="222"/>
      <c r="Q401" s="222"/>
      <c r="R401" s="222">
        <f t="shared" ref="R401:R412" si="117">S401-K401/2</f>
        <v>208.491771</v>
      </c>
      <c r="S401" s="222">
        <f t="shared" ref="S401" si="118">S400+K401</f>
        <v>208.51677100000001</v>
      </c>
      <c r="T401" s="222" t="s">
        <v>727</v>
      </c>
      <c r="U401" s="222"/>
      <c r="AB401" s="224"/>
      <c r="AF401" s="222"/>
      <c r="AG401" s="222"/>
      <c r="AH401" s="222"/>
      <c r="AI401" s="222"/>
      <c r="AJ401" s="222"/>
      <c r="AK401" s="222"/>
      <c r="AL401" s="222"/>
    </row>
    <row r="402" spans="1:38" s="223" customFormat="1" x14ac:dyDescent="0.25">
      <c r="D402" s="263"/>
      <c r="E402" s="223" t="str">
        <f t="shared" si="106"/>
        <v/>
      </c>
      <c r="F402" s="224"/>
      <c r="G402" s="224"/>
      <c r="H402" s="264"/>
      <c r="I402" s="222"/>
      <c r="J402" s="295" t="str">
        <f t="shared" si="116"/>
        <v/>
      </c>
      <c r="K402" s="222">
        <v>8.4652000000000005E-2</v>
      </c>
      <c r="L402" s="222">
        <v>232.31437</v>
      </c>
      <c r="M402" s="222">
        <v>509.06105700000001</v>
      </c>
      <c r="N402" s="222">
        <v>51.000000999999997</v>
      </c>
      <c r="O402" s="222"/>
      <c r="P402" s="222"/>
      <c r="Q402" s="222"/>
      <c r="R402" s="222">
        <v>208.55909700000001</v>
      </c>
      <c r="S402" s="222">
        <v>208.60142300000001</v>
      </c>
      <c r="T402" s="222"/>
      <c r="U402" s="222"/>
      <c r="AB402" s="224"/>
      <c r="AF402" s="222"/>
      <c r="AG402" s="222"/>
      <c r="AH402" s="222"/>
      <c r="AI402" s="222"/>
      <c r="AJ402" s="222"/>
      <c r="AK402" s="222"/>
      <c r="AL402" s="222"/>
    </row>
    <row r="403" spans="1:38" x14ac:dyDescent="0.25">
      <c r="E403" s="123" t="str">
        <f t="shared" si="106"/>
        <v/>
      </c>
      <c r="J403" s="292" t="str">
        <f t="shared" si="116"/>
        <v/>
      </c>
      <c r="K403" s="165">
        <v>0.194858</v>
      </c>
      <c r="L403" s="165">
        <v>232.45302799999999</v>
      </c>
      <c r="M403" s="165">
        <v>509.07853499999999</v>
      </c>
      <c r="N403" s="165">
        <v>51.000000999999997</v>
      </c>
      <c r="O403" s="165"/>
      <c r="P403" s="165"/>
      <c r="Q403" s="165"/>
      <c r="R403" s="165">
        <v>208.69885199999999</v>
      </c>
      <c r="S403" s="165">
        <v>208.79628099999999</v>
      </c>
    </row>
    <row r="404" spans="1:38" s="241" customFormat="1" x14ac:dyDescent="0.25">
      <c r="D404" s="260"/>
      <c r="E404" s="241" t="str">
        <f t="shared" si="106"/>
        <v/>
      </c>
      <c r="H404" s="261"/>
      <c r="I404" s="251"/>
      <c r="J404" s="291" t="str">
        <f t="shared" si="116"/>
        <v/>
      </c>
      <c r="K404" s="238">
        <v>0.13749</v>
      </c>
      <c r="L404" s="238">
        <v>232.617897</v>
      </c>
      <c r="M404" s="238">
        <v>509.09931699999999</v>
      </c>
      <c r="N404" s="238">
        <v>51.000000999999997</v>
      </c>
      <c r="O404" s="251"/>
      <c r="P404" s="238"/>
      <c r="Q404" s="238"/>
      <c r="R404" s="238">
        <v>208.865026</v>
      </c>
      <c r="S404" s="238">
        <v>208.93377100000001</v>
      </c>
      <c r="T404" s="238"/>
      <c r="U404" s="251"/>
      <c r="AF404" s="251"/>
      <c r="AG404" s="251"/>
      <c r="AH404" s="251"/>
      <c r="AI404" s="251"/>
      <c r="AJ404" s="251"/>
      <c r="AK404" s="251"/>
      <c r="AL404" s="251"/>
    </row>
    <row r="405" spans="1:38" s="240" customFormat="1" x14ac:dyDescent="0.25">
      <c r="A405" s="240" t="s">
        <v>702</v>
      </c>
      <c r="B405" s="240" t="s">
        <v>704</v>
      </c>
      <c r="C405" s="240" t="s">
        <v>557</v>
      </c>
      <c r="D405" s="252">
        <f>ROUND((R405)*10,0)</f>
        <v>2091</v>
      </c>
      <c r="E405" s="240" t="str">
        <f t="shared" si="106"/>
        <v>RBT_BTS12:Q_D2091</v>
      </c>
      <c r="F405" s="241" t="s">
        <v>700</v>
      </c>
      <c r="G405" s="241" t="s">
        <v>1005</v>
      </c>
      <c r="H405" s="253"/>
      <c r="I405" s="238"/>
      <c r="J405" s="291" t="str">
        <f t="shared" si="116"/>
        <v>RBT_BTS12:Q_D2091</v>
      </c>
      <c r="K405" s="238">
        <v>0.41070000000000001</v>
      </c>
      <c r="L405" s="238">
        <v>232.88983999999999</v>
      </c>
      <c r="M405" s="238">
        <v>509.13359500000001</v>
      </c>
      <c r="N405" s="238">
        <v>51.000000999999997</v>
      </c>
      <c r="O405" s="238"/>
      <c r="P405" s="238"/>
      <c r="Q405" s="238"/>
      <c r="R405" s="238">
        <v>209.13912099999999</v>
      </c>
      <c r="S405" s="238">
        <v>209.344471</v>
      </c>
      <c r="T405" s="238"/>
      <c r="U405" s="238"/>
      <c r="AB405" s="241"/>
      <c r="AF405" s="238"/>
      <c r="AG405" s="238"/>
      <c r="AH405" s="238"/>
      <c r="AI405" s="238"/>
      <c r="AJ405" s="238"/>
      <c r="AK405" s="238"/>
      <c r="AL405" s="238"/>
    </row>
    <row r="406" spans="1:38" s="240" customFormat="1" x14ac:dyDescent="0.25">
      <c r="D406" s="252"/>
      <c r="E406" s="240" t="str">
        <f t="shared" si="106"/>
        <v/>
      </c>
      <c r="F406" s="241"/>
      <c r="G406" s="241"/>
      <c r="H406" s="253"/>
      <c r="I406" s="253"/>
      <c r="J406" s="291" t="str">
        <f t="shared" si="116"/>
        <v/>
      </c>
      <c r="K406" s="238">
        <v>0.1862</v>
      </c>
      <c r="L406" s="238">
        <v>233.185947</v>
      </c>
      <c r="M406" s="238">
        <v>509.17091900000003</v>
      </c>
      <c r="N406" s="238">
        <v>51.000000999999997</v>
      </c>
      <c r="O406" s="238"/>
      <c r="P406" s="238"/>
      <c r="Q406" s="238"/>
      <c r="R406" s="238">
        <v>209.43757099999999</v>
      </c>
      <c r="S406" s="238">
        <v>209.53067100000001</v>
      </c>
      <c r="T406" s="238"/>
      <c r="U406" s="238"/>
      <c r="AB406" s="241"/>
      <c r="AF406" s="238"/>
      <c r="AG406" s="238"/>
      <c r="AH406" s="238"/>
      <c r="AI406" s="238"/>
      <c r="AJ406" s="238"/>
      <c r="AK406" s="238"/>
      <c r="AL406" s="238"/>
    </row>
    <row r="407" spans="1:38" s="240" customFormat="1" x14ac:dyDescent="0.25">
      <c r="A407" s="240" t="s">
        <v>702</v>
      </c>
      <c r="B407" s="240" t="s">
        <v>704</v>
      </c>
      <c r="C407" s="240" t="s">
        <v>557</v>
      </c>
      <c r="D407" s="252">
        <f>ROUND((R407)*10,0)</f>
        <v>2097</v>
      </c>
      <c r="E407" s="240" t="str">
        <f t="shared" si="106"/>
        <v>RBT_BTS12:Q_D2097</v>
      </c>
      <c r="F407" s="241" t="s">
        <v>700</v>
      </c>
      <c r="G407" s="241" t="s">
        <v>1006</v>
      </c>
      <c r="H407" s="253"/>
      <c r="I407" s="253"/>
      <c r="J407" s="291" t="str">
        <f t="shared" si="116"/>
        <v>RBT_BTS12:Q_D2097</v>
      </c>
      <c r="K407" s="238">
        <v>0.41070000000000001</v>
      </c>
      <c r="L407" s="238">
        <v>233.48205400000001</v>
      </c>
      <c r="M407" s="238">
        <v>509.20824299999998</v>
      </c>
      <c r="N407" s="238">
        <v>51.000000999999997</v>
      </c>
      <c r="O407" s="238"/>
      <c r="P407" s="238"/>
      <c r="Q407" s="238"/>
      <c r="R407" s="238">
        <v>209.73602099999999</v>
      </c>
      <c r="S407" s="238">
        <v>209.941371</v>
      </c>
      <c r="T407" s="238"/>
      <c r="U407" s="238"/>
      <c r="AB407" s="241"/>
      <c r="AF407" s="238"/>
      <c r="AG407" s="238"/>
      <c r="AH407" s="238"/>
      <c r="AI407" s="238"/>
      <c r="AJ407" s="238"/>
      <c r="AK407" s="238"/>
      <c r="AL407" s="238"/>
    </row>
    <row r="408" spans="1:38" s="240" customFormat="1" x14ac:dyDescent="0.25">
      <c r="D408" s="252"/>
      <c r="E408" s="240" t="str">
        <f t="shared" si="106"/>
        <v/>
      </c>
      <c r="F408" s="241"/>
      <c r="G408" s="241"/>
      <c r="H408" s="253"/>
      <c r="I408" s="253"/>
      <c r="J408" s="291" t="str">
        <f t="shared" si="116"/>
        <v/>
      </c>
      <c r="K408" s="238">
        <v>0.1862</v>
      </c>
      <c r="L408" s="238">
        <v>233.77816100000001</v>
      </c>
      <c r="M408" s="238">
        <v>509.24556699999999</v>
      </c>
      <c r="N408" s="238">
        <v>51.000000999999997</v>
      </c>
      <c r="O408" s="238"/>
      <c r="P408" s="238"/>
      <c r="Q408" s="238"/>
      <c r="R408" s="238">
        <v>210.034471</v>
      </c>
      <c r="S408" s="238">
        <v>210.12757099999999</v>
      </c>
      <c r="T408" s="238"/>
      <c r="U408" s="238"/>
      <c r="AB408" s="241"/>
      <c r="AF408" s="238"/>
      <c r="AG408" s="238"/>
      <c r="AH408" s="238"/>
      <c r="AI408" s="238"/>
      <c r="AJ408" s="238"/>
      <c r="AK408" s="238"/>
      <c r="AL408" s="238"/>
    </row>
    <row r="409" spans="1:38" s="240" customFormat="1" x14ac:dyDescent="0.25">
      <c r="A409" s="240" t="s">
        <v>702</v>
      </c>
      <c r="B409" s="240" t="s">
        <v>704</v>
      </c>
      <c r="C409" s="240" t="s">
        <v>557</v>
      </c>
      <c r="D409" s="252">
        <f>ROUND((R409)*10,0)</f>
        <v>2103</v>
      </c>
      <c r="E409" s="240" t="str">
        <f t="shared" si="106"/>
        <v>RBT_BTS12:Q_D2103</v>
      </c>
      <c r="F409" s="241" t="s">
        <v>700</v>
      </c>
      <c r="G409" s="241" t="s">
        <v>1007</v>
      </c>
      <c r="H409" s="253"/>
      <c r="I409" s="253"/>
      <c r="J409" s="291" t="str">
        <f t="shared" si="116"/>
        <v>RBT_BTS12:Q_D2103</v>
      </c>
      <c r="K409" s="238">
        <v>0.41070000000000001</v>
      </c>
      <c r="L409" s="238">
        <v>234.07426799999999</v>
      </c>
      <c r="M409" s="238">
        <v>509.28289100000001</v>
      </c>
      <c r="N409" s="238">
        <v>51.000000999999997</v>
      </c>
      <c r="O409" s="238"/>
      <c r="P409" s="238"/>
      <c r="Q409" s="238"/>
      <c r="R409" s="238">
        <v>210.332921</v>
      </c>
      <c r="S409" s="238">
        <v>210.53827100000001</v>
      </c>
      <c r="T409" s="238"/>
      <c r="U409" s="238"/>
      <c r="AB409" s="241"/>
      <c r="AF409" s="238"/>
      <c r="AG409" s="238"/>
      <c r="AH409" s="238"/>
      <c r="AI409" s="238"/>
      <c r="AJ409" s="238"/>
      <c r="AK409" s="238"/>
      <c r="AL409" s="238"/>
    </row>
    <row r="410" spans="1:38" s="241" customFormat="1" x14ac:dyDescent="0.25">
      <c r="D410" s="260"/>
      <c r="E410" s="241" t="str">
        <f t="shared" si="106"/>
        <v/>
      </c>
      <c r="H410" s="261"/>
      <c r="I410" s="251"/>
      <c r="J410" s="291" t="str">
        <f t="shared" si="116"/>
        <v/>
      </c>
      <c r="K410" s="238">
        <v>0.13747999999999999</v>
      </c>
      <c r="L410" s="238">
        <v>234.346206</v>
      </c>
      <c r="M410" s="238">
        <v>509.31716899999998</v>
      </c>
      <c r="N410" s="238">
        <v>51.000000999999997</v>
      </c>
      <c r="O410" s="251"/>
      <c r="P410" s="238"/>
      <c r="Q410" s="238"/>
      <c r="R410" s="238">
        <v>210.607011</v>
      </c>
      <c r="S410" s="238">
        <v>210.67575099999999</v>
      </c>
      <c r="T410" s="238"/>
      <c r="U410" s="251"/>
      <c r="AF410" s="251"/>
      <c r="AG410" s="251"/>
      <c r="AH410" s="251"/>
      <c r="AI410" s="251"/>
      <c r="AJ410" s="251"/>
      <c r="AK410" s="251"/>
      <c r="AL410" s="251"/>
    </row>
    <row r="411" spans="1:38" x14ac:dyDescent="0.25">
      <c r="E411" s="123" t="str">
        <f t="shared" si="106"/>
        <v/>
      </c>
      <c r="J411" s="292" t="str">
        <f t="shared" si="116"/>
        <v/>
      </c>
      <c r="K411" s="165">
        <v>0.23937</v>
      </c>
      <c r="L411" s="165">
        <v>234.533152</v>
      </c>
      <c r="M411" s="165">
        <v>509.340733</v>
      </c>
      <c r="N411" s="165">
        <v>51.000000999999997</v>
      </c>
      <c r="O411" s="165"/>
      <c r="P411" s="165"/>
      <c r="Q411" s="165"/>
      <c r="R411" s="165">
        <v>210.795436</v>
      </c>
      <c r="S411" s="165">
        <v>210.915121</v>
      </c>
    </row>
    <row r="412" spans="1:38" s="230" customFormat="1" x14ac:dyDescent="0.25">
      <c r="A412" s="231"/>
      <c r="B412" s="231"/>
      <c r="D412" s="254"/>
      <c r="F412" s="231"/>
      <c r="G412" s="231" t="str">
        <f>CONCATENATE("Entrance Point of dipole at D",ROUND(R413*10,0))</f>
        <v>Entrance Point of dipole at D2115</v>
      </c>
      <c r="H412" s="255"/>
      <c r="I412" s="229"/>
      <c r="J412" s="293" t="str">
        <f t="shared" si="116"/>
        <v>Entrance Point of dipole at D2115</v>
      </c>
      <c r="K412" s="229">
        <v>0</v>
      </c>
      <c r="L412" s="229">
        <f>L411+0.5*($K411+$K412)*(L$395-L$383)/($R$395-$R$383)</f>
        <v>234.65189739487576</v>
      </c>
      <c r="M412" s="229">
        <f>M411+0.5*($K411+$K412)*(M$395-M$383)/($R$395-$R$383)</f>
        <v>509.35570075990796</v>
      </c>
      <c r="N412" s="229">
        <v>51.000000999999997</v>
      </c>
      <c r="O412" s="258"/>
      <c r="P412" s="258"/>
      <c r="Q412" s="229"/>
      <c r="R412" s="229">
        <f t="shared" si="117"/>
        <v>210.915121</v>
      </c>
      <c r="S412" s="229">
        <f>S411+K412</f>
        <v>210.915121</v>
      </c>
      <c r="T412" s="229"/>
      <c r="U412" s="229"/>
      <c r="AB412" s="231"/>
      <c r="AF412" s="229"/>
      <c r="AG412" s="229"/>
      <c r="AH412" s="229"/>
      <c r="AI412" s="229"/>
      <c r="AJ412" s="229"/>
      <c r="AK412" s="229"/>
      <c r="AL412" s="229"/>
    </row>
    <row r="413" spans="1:38" s="230" customFormat="1" x14ac:dyDescent="0.25">
      <c r="A413" s="230" t="s">
        <v>702</v>
      </c>
      <c r="B413" s="230" t="s">
        <v>704</v>
      </c>
      <c r="C413" s="230" t="s">
        <v>550</v>
      </c>
      <c r="D413" s="254">
        <f>ROUND((R413)*10,0)</f>
        <v>2115</v>
      </c>
      <c r="E413" s="230" t="str">
        <f t="shared" si="106"/>
        <v>RBT_BTS12:DH_D2115</v>
      </c>
      <c r="F413" s="231" t="s">
        <v>705</v>
      </c>
      <c r="G413" s="231" t="s">
        <v>706</v>
      </c>
      <c r="H413" s="255"/>
      <c r="I413" s="229"/>
      <c r="J413" s="293" t="str">
        <f t="shared" si="116"/>
        <v>RBT_BTS12:DH_D2115</v>
      </c>
      <c r="K413" s="229">
        <v>1.2279910000000001</v>
      </c>
      <c r="L413" s="229">
        <v>235.26911999999999</v>
      </c>
      <c r="M413" s="229">
        <v>509.43350099999998</v>
      </c>
      <c r="N413" s="229">
        <v>51.000000999999997</v>
      </c>
      <c r="O413" s="229"/>
      <c r="P413" s="229"/>
      <c r="Q413" s="229"/>
      <c r="R413" s="229">
        <v>211.52911700000001</v>
      </c>
      <c r="S413" s="229">
        <v>212.143112</v>
      </c>
      <c r="T413" s="229" t="s">
        <v>709</v>
      </c>
      <c r="U413" s="229"/>
      <c r="AB413" s="231"/>
      <c r="AF413" s="229"/>
      <c r="AG413" s="229"/>
      <c r="AH413" s="229"/>
      <c r="AI413" s="229"/>
      <c r="AJ413" s="229"/>
      <c r="AK413" s="229"/>
      <c r="AL413" s="229"/>
    </row>
    <row r="414" spans="1:38" s="230" customFormat="1" x14ac:dyDescent="0.25">
      <c r="A414" s="309"/>
      <c r="B414" s="309"/>
      <c r="C414" s="309"/>
      <c r="D414" s="340"/>
      <c r="E414" s="309"/>
      <c r="F414" s="310"/>
      <c r="G414" s="231" t="str">
        <f>CONCATENATE("South Exit Point of dipole at D",ROUND(R413*10,0))</f>
        <v>South Exit Point of dipole at D2115</v>
      </c>
      <c r="H414" s="311"/>
      <c r="I414" s="312"/>
      <c r="J414" s="293" t="str">
        <f t="shared" si="116"/>
        <v>South Exit Point of dipole at D2115</v>
      </c>
      <c r="K414" s="312">
        <v>0</v>
      </c>
      <c r="L414" s="312">
        <f t="shared" ref="L414:N417" si="119">L415+($R414-$R415)*(L$431-L$419)/($R$431-$R$419)</f>
        <v>235.86874727026117</v>
      </c>
      <c r="M414" s="312">
        <f t="shared" si="119"/>
        <v>509.26777854751441</v>
      </c>
      <c r="N414" s="312">
        <f t="shared" si="119"/>
        <v>51.000000999999997</v>
      </c>
      <c r="O414" s="312"/>
      <c r="P414" s="312"/>
      <c r="Q414" s="312"/>
      <c r="R414" s="312">
        <f>S414-K414/2</f>
        <v>212.143112</v>
      </c>
      <c r="S414" s="312">
        <f>S413+K414</f>
        <v>212.143112</v>
      </c>
      <c r="T414" s="229"/>
      <c r="U414" s="229"/>
      <c r="AB414" s="231"/>
      <c r="AF414" s="229"/>
      <c r="AG414" s="229"/>
      <c r="AH414" s="229"/>
      <c r="AI414" s="229"/>
      <c r="AJ414" s="229"/>
      <c r="AK414" s="229"/>
      <c r="AL414" s="229"/>
    </row>
    <row r="415" spans="1:38" s="166" customFormat="1" x14ac:dyDescent="0.25">
      <c r="A415" s="313"/>
      <c r="B415" s="313"/>
      <c r="C415" s="313"/>
      <c r="D415" s="314"/>
      <c r="E415" s="313"/>
      <c r="F415" s="315"/>
      <c r="G415" s="315"/>
      <c r="H415" s="316"/>
      <c r="I415" s="317"/>
      <c r="J415" s="318"/>
      <c r="K415" s="165">
        <f>0.768225-K418-K416-K417</f>
        <v>0.12819200000000008</v>
      </c>
      <c r="L415" s="317">
        <f t="shared" si="119"/>
        <v>235.9305272156966</v>
      </c>
      <c r="M415" s="317">
        <f t="shared" si="119"/>
        <v>509.25070406874084</v>
      </c>
      <c r="N415" s="317">
        <f t="shared" si="119"/>
        <v>51.000000999999997</v>
      </c>
      <c r="O415" s="317"/>
      <c r="P415" s="317"/>
      <c r="Q415" s="317"/>
      <c r="R415" s="317">
        <f t="shared" ref="R415:R418" si="120">S415-K415/2</f>
        <v>212.20720800000001</v>
      </c>
      <c r="S415" s="317">
        <f t="shared" ref="S415:S418" si="121">S414+K415</f>
        <v>212.27130400000001</v>
      </c>
      <c r="T415" s="165"/>
      <c r="U415" s="165"/>
      <c r="AB415" s="164"/>
      <c r="AF415" s="165"/>
      <c r="AG415" s="165"/>
      <c r="AH415" s="165"/>
      <c r="AI415" s="165"/>
      <c r="AJ415" s="165"/>
      <c r="AK415" s="165"/>
      <c r="AL415" s="165"/>
    </row>
    <row r="416" spans="1:38" s="166" customFormat="1" x14ac:dyDescent="0.25">
      <c r="A416" s="166" t="s">
        <v>702</v>
      </c>
      <c r="B416" s="166" t="s">
        <v>773</v>
      </c>
      <c r="C416" s="166" t="s">
        <v>793</v>
      </c>
      <c r="D416" s="280">
        <f>ROUND((R416)*10,0)</f>
        <v>2123</v>
      </c>
      <c r="E416" s="166" t="str">
        <f t="shared" ref="E416" si="122">IF(OR(ISBLANK(A416),ISBLANK(B416),ISBLANK(C416),ISBLANK(D416)),"",CONCATENATE(A416,"_",B416,":",C416,"_D",D416))</f>
        <v>RBT_BTS13:FAV_D2123</v>
      </c>
      <c r="F416" s="164"/>
      <c r="G416" s="164" t="s">
        <v>794</v>
      </c>
      <c r="H416" s="281"/>
      <c r="I416" s="165"/>
      <c r="J416" s="292" t="str">
        <f t="shared" ref="J416" si="123">IF(ISBLANK(E416),IF(ISBLANK(G416),"",G416),E416)</f>
        <v>RBT_BTS13:FAV_D2123</v>
      </c>
      <c r="K416" s="317">
        <v>0.15</v>
      </c>
      <c r="L416" s="317">
        <f t="shared" si="119"/>
        <v>236.0645970997812</v>
      </c>
      <c r="M416" s="317">
        <f t="shared" si="119"/>
        <v>509.21365040393357</v>
      </c>
      <c r="N416" s="317">
        <f t="shared" si="119"/>
        <v>51.000000999999997</v>
      </c>
      <c r="O416" s="317"/>
      <c r="P416" s="317"/>
      <c r="Q416" s="317"/>
      <c r="R416" s="317">
        <f t="shared" si="120"/>
        <v>212.34630400000003</v>
      </c>
      <c r="S416" s="317">
        <f t="shared" si="121"/>
        <v>212.42130400000002</v>
      </c>
      <c r="T416" s="165" t="s">
        <v>783</v>
      </c>
      <c r="U416" s="165"/>
      <c r="AB416" s="164"/>
      <c r="AF416" s="165"/>
      <c r="AG416" s="165"/>
      <c r="AH416" s="165"/>
      <c r="AI416" s="165"/>
      <c r="AJ416" s="165"/>
      <c r="AK416" s="165"/>
      <c r="AL416" s="165"/>
    </row>
    <row r="417" spans="1:38" s="166" customFormat="1" x14ac:dyDescent="0.25">
      <c r="A417" s="313"/>
      <c r="B417" s="313"/>
      <c r="C417" s="313"/>
      <c r="D417" s="314"/>
      <c r="E417" s="313"/>
      <c r="F417" s="315"/>
      <c r="G417" s="315"/>
      <c r="H417" s="316"/>
      <c r="I417" s="317"/>
      <c r="J417" s="318"/>
      <c r="K417" s="317">
        <v>0.35</v>
      </c>
      <c r="L417" s="317">
        <f t="shared" si="119"/>
        <v>236.30556356194501</v>
      </c>
      <c r="M417" s="317">
        <f t="shared" si="119"/>
        <v>509.14705311715454</v>
      </c>
      <c r="N417" s="317">
        <f t="shared" si="119"/>
        <v>51.000000999999997</v>
      </c>
      <c r="O417" s="317"/>
      <c r="P417" s="317"/>
      <c r="Q417" s="317"/>
      <c r="R417" s="317">
        <f t="shared" si="120"/>
        <v>212.596304</v>
      </c>
      <c r="S417" s="317">
        <f t="shared" si="121"/>
        <v>212.77130400000001</v>
      </c>
      <c r="T417" s="165"/>
      <c r="U417" s="165"/>
      <c r="AB417" s="164"/>
      <c r="AF417" s="165"/>
      <c r="AG417" s="165"/>
      <c r="AH417" s="165"/>
      <c r="AI417" s="165"/>
      <c r="AJ417" s="165"/>
      <c r="AK417" s="165"/>
      <c r="AL417" s="165"/>
    </row>
    <row r="418" spans="1:38" s="240" customFormat="1" x14ac:dyDescent="0.25">
      <c r="A418" s="319"/>
      <c r="B418" s="319"/>
      <c r="C418" s="319"/>
      <c r="D418" s="323"/>
      <c r="E418" s="319"/>
      <c r="F418" s="320"/>
      <c r="G418" s="320"/>
      <c r="H418" s="321"/>
      <c r="I418" s="322"/>
      <c r="J418" s="324"/>
      <c r="K418" s="322">
        <v>0.14003299999999999</v>
      </c>
      <c r="L418" s="322">
        <f>L419+($R418-$R419)*(L$431-L$419)/($R$431-$R$419)</f>
        <v>236.54172659865208</v>
      </c>
      <c r="M418" s="322">
        <f>M419+($R418-$R419)*(M$431-M$419)/($R$431-$R$419)</f>
        <v>509.08178338069018</v>
      </c>
      <c r="N418" s="322">
        <f>N419+($R418-$R419)*(N$431-N$419)/($R$431-$R$419)</f>
        <v>51.000000999999997</v>
      </c>
      <c r="O418" s="322"/>
      <c r="P418" s="322"/>
      <c r="Q418" s="322"/>
      <c r="R418" s="322">
        <f t="shared" si="120"/>
        <v>212.84132049999999</v>
      </c>
      <c r="S418" s="322">
        <f t="shared" si="121"/>
        <v>212.911337</v>
      </c>
      <c r="T418" s="238"/>
      <c r="U418" s="238"/>
      <c r="AB418" s="241"/>
      <c r="AF418" s="238"/>
      <c r="AG418" s="238"/>
      <c r="AH418" s="238"/>
      <c r="AI418" s="238"/>
      <c r="AJ418" s="238"/>
      <c r="AK418" s="238"/>
      <c r="AL418" s="238"/>
    </row>
    <row r="419" spans="1:38" s="240" customFormat="1" x14ac:dyDescent="0.25">
      <c r="A419" s="240" t="s">
        <v>702</v>
      </c>
      <c r="B419" s="240" t="s">
        <v>773</v>
      </c>
      <c r="C419" s="319" t="s">
        <v>557</v>
      </c>
      <c r="D419" s="252">
        <f>ROUND((R419)*10,0)</f>
        <v>2131</v>
      </c>
      <c r="E419" s="240" t="str">
        <f t="shared" ref="E419" si="124">IF(OR(ISBLANK(A419),ISBLANK(B419),ISBLANK(C419),ISBLANK(D419)),"",CONCATENATE(A419,"_",B419,":",C419,"_D",D419))</f>
        <v>RBT_BTS13:Q_D2131</v>
      </c>
      <c r="F419" s="241" t="s">
        <v>700</v>
      </c>
      <c r="G419" s="320" t="s">
        <v>1026</v>
      </c>
      <c r="H419" s="321"/>
      <c r="I419" s="322"/>
      <c r="J419" s="291" t="str">
        <f t="shared" si="116"/>
        <v>RBT_BTS13:Q_D2131</v>
      </c>
      <c r="K419" s="322">
        <v>0.41070000000000001</v>
      </c>
      <c r="L419" s="322">
        <v>236.807142</v>
      </c>
      <c r="M419" s="322">
        <v>509.00842899999998</v>
      </c>
      <c r="N419" s="322">
        <v>51.000000999999997</v>
      </c>
      <c r="O419" s="322"/>
      <c r="P419" s="322"/>
      <c r="Q419" s="322"/>
      <c r="R419" s="322">
        <v>213.11668599999999</v>
      </c>
      <c r="S419" s="322">
        <v>213.322036</v>
      </c>
      <c r="T419" s="238"/>
      <c r="U419" s="238"/>
      <c r="AB419" s="241"/>
      <c r="AF419" s="238"/>
      <c r="AG419" s="238"/>
      <c r="AH419" s="238"/>
      <c r="AI419" s="238"/>
      <c r="AJ419" s="238"/>
      <c r="AK419" s="238"/>
      <c r="AL419" s="238"/>
    </row>
    <row r="420" spans="1:38" s="240" customFormat="1" x14ac:dyDescent="0.25">
      <c r="A420" s="319"/>
      <c r="B420" s="319"/>
      <c r="C420" s="319"/>
      <c r="D420" s="323"/>
      <c r="E420" s="319"/>
      <c r="F420" s="320"/>
      <c r="G420" s="320"/>
      <c r="H420" s="321"/>
      <c r="I420" s="322"/>
      <c r="J420" s="324"/>
      <c r="K420" s="238">
        <f>0.18441/2</f>
        <v>9.2204999999999995E-2</v>
      </c>
      <c r="L420" s="322">
        <f t="shared" ref="L420:N422" si="125">L421+($R420-$R421)*(L$431-L$419)/($R$431-$R$419)</f>
        <v>237.04950827211573</v>
      </c>
      <c r="M420" s="322">
        <f t="shared" si="125"/>
        <v>508.94144462832503</v>
      </c>
      <c r="N420" s="322">
        <f t="shared" si="125"/>
        <v>51.000000999999997</v>
      </c>
      <c r="O420" s="322"/>
      <c r="P420" s="322"/>
      <c r="Q420" s="322"/>
      <c r="R420" s="322">
        <f t="shared" ref="R420:R422" si="126">S420-K420/2</f>
        <v>213.36813850000001</v>
      </c>
      <c r="S420" s="322">
        <f t="shared" ref="S420:S422" si="127">S419+K420</f>
        <v>213.414241</v>
      </c>
      <c r="T420" s="238"/>
      <c r="U420" s="238"/>
      <c r="AB420" s="241"/>
      <c r="AF420" s="238"/>
      <c r="AG420" s="238"/>
      <c r="AH420" s="238"/>
      <c r="AI420" s="238"/>
      <c r="AJ420" s="238"/>
      <c r="AK420" s="238"/>
      <c r="AL420" s="238"/>
    </row>
    <row r="421" spans="1:38" s="240" customFormat="1" x14ac:dyDescent="0.25">
      <c r="A421" s="319"/>
      <c r="B421" s="319"/>
      <c r="C421" s="319"/>
      <c r="D421" s="323"/>
      <c r="E421" s="319"/>
      <c r="F421" s="320"/>
      <c r="G421" s="241" t="str">
        <f>CONCATENATE("Center of doublet at D",ROUND(R421*10,0))</f>
        <v>Center of doublet at D2134</v>
      </c>
      <c r="H421" s="253"/>
      <c r="I421" s="253"/>
      <c r="J421" s="291" t="str">
        <f t="shared" ref="J421" si="128">IF(ISBLANK(E421),IF(ISBLANK(G421),"",G421),E421)</f>
        <v>Center of doublet at D2134</v>
      </c>
      <c r="K421" s="238">
        <v>0</v>
      </c>
      <c r="L421" s="322">
        <f t="shared" si="125"/>
        <v>237.09394489740336</v>
      </c>
      <c r="M421" s="322">
        <f t="shared" si="125"/>
        <v>508.92916342267011</v>
      </c>
      <c r="N421" s="322">
        <f t="shared" si="125"/>
        <v>51.000000999999997</v>
      </c>
      <c r="O421" s="322"/>
      <c r="P421" s="322"/>
      <c r="Q421" s="322"/>
      <c r="R421" s="322">
        <f t="shared" si="126"/>
        <v>213.414241</v>
      </c>
      <c r="S421" s="322">
        <f t="shared" si="127"/>
        <v>213.414241</v>
      </c>
      <c r="T421" s="238"/>
      <c r="U421" s="238"/>
      <c r="AB421" s="241"/>
      <c r="AF421" s="238"/>
      <c r="AG421" s="238"/>
      <c r="AH421" s="238"/>
      <c r="AI421" s="238"/>
      <c r="AJ421" s="238"/>
      <c r="AK421" s="238"/>
      <c r="AL421" s="238"/>
    </row>
    <row r="422" spans="1:38" s="240" customFormat="1" x14ac:dyDescent="0.25">
      <c r="A422" s="319"/>
      <c r="B422" s="319"/>
      <c r="C422" s="319"/>
      <c r="D422" s="323"/>
      <c r="E422" s="319"/>
      <c r="F422" s="320"/>
      <c r="G422" s="320"/>
      <c r="H422" s="321"/>
      <c r="I422" s="322"/>
      <c r="J422" s="324"/>
      <c r="K422" s="238">
        <f>K420</f>
        <v>9.2204999999999995E-2</v>
      </c>
      <c r="L422" s="322">
        <f t="shared" si="125"/>
        <v>237.13838152269102</v>
      </c>
      <c r="M422" s="322">
        <f t="shared" si="125"/>
        <v>508.9168822170152</v>
      </c>
      <c r="N422" s="322">
        <f t="shared" si="125"/>
        <v>51.000000999999997</v>
      </c>
      <c r="O422" s="322"/>
      <c r="P422" s="322"/>
      <c r="Q422" s="322"/>
      <c r="R422" s="322">
        <f t="shared" si="126"/>
        <v>213.46034350000002</v>
      </c>
      <c r="S422" s="322">
        <f t="shared" si="127"/>
        <v>213.50644600000001</v>
      </c>
      <c r="T422" s="238"/>
      <c r="U422" s="238"/>
      <c r="AB422" s="241"/>
      <c r="AF422" s="238"/>
      <c r="AG422" s="238"/>
      <c r="AH422" s="238"/>
      <c r="AI422" s="238"/>
      <c r="AJ422" s="238"/>
      <c r="AK422" s="238"/>
      <c r="AL422" s="238"/>
    </row>
    <row r="423" spans="1:38" s="240" customFormat="1" x14ac:dyDescent="0.25">
      <c r="A423" s="240" t="s">
        <v>702</v>
      </c>
      <c r="B423" s="240" t="s">
        <v>773</v>
      </c>
      <c r="C423" s="319" t="s">
        <v>557</v>
      </c>
      <c r="D423" s="252">
        <f>ROUND((R423)*10,0)</f>
        <v>2137</v>
      </c>
      <c r="E423" s="240" t="str">
        <f t="shared" ref="E423" si="129">IF(OR(ISBLANK(A423),ISBLANK(B423),ISBLANK(C423),ISBLANK(D423)),"",CONCATENATE(A423,"_",B423,":",C423,"_D",D423))</f>
        <v>RBT_BTS13:Q_D2137</v>
      </c>
      <c r="F423" s="241" t="s">
        <v>700</v>
      </c>
      <c r="G423" s="320" t="s">
        <v>1027</v>
      </c>
      <c r="H423" s="321"/>
      <c r="I423" s="322"/>
      <c r="J423" s="291" t="str">
        <f t="shared" ref="J423" si="130">IF(ISBLANK(E423),IF(ISBLANK(G423),"",G423),E423)</f>
        <v>RBT_BTS13:Q_D2137</v>
      </c>
      <c r="K423" s="322">
        <v>0.41070000000000001</v>
      </c>
      <c r="L423" s="322">
        <v>237.38074800000001</v>
      </c>
      <c r="M423" s="322">
        <v>508.849898</v>
      </c>
      <c r="N423" s="322">
        <v>51.000000999999997</v>
      </c>
      <c r="O423" s="322"/>
      <c r="P423" s="322"/>
      <c r="Q423" s="322"/>
      <c r="R423" s="322">
        <v>213.71179599999999</v>
      </c>
      <c r="S423" s="322">
        <v>213.917146</v>
      </c>
      <c r="T423" s="238"/>
      <c r="U423" s="238"/>
      <c r="AB423" s="241"/>
      <c r="AF423" s="238"/>
      <c r="AG423" s="238"/>
      <c r="AH423" s="238"/>
      <c r="AI423" s="238"/>
      <c r="AJ423" s="238"/>
      <c r="AK423" s="238"/>
      <c r="AL423" s="238"/>
    </row>
    <row r="424" spans="1:38" s="240" customFormat="1" x14ac:dyDescent="0.25">
      <c r="A424" s="319"/>
      <c r="B424" s="319"/>
      <c r="C424" s="319"/>
      <c r="D424" s="323"/>
      <c r="E424" s="319"/>
      <c r="F424" s="320"/>
      <c r="G424" s="320"/>
      <c r="H424" s="321"/>
      <c r="I424" s="322"/>
      <c r="J424" s="324"/>
      <c r="K424" s="322">
        <v>0.14003299999999999</v>
      </c>
      <c r="L424" s="322">
        <f t="shared" ref="L424:N426" si="131">L425+($R424-$R425)*(L$431-L$419)/($R$431-$R$419)</f>
        <v>237.6461647756004</v>
      </c>
      <c r="M424" s="322">
        <f t="shared" si="131"/>
        <v>508.7765436622401</v>
      </c>
      <c r="N424" s="322">
        <f t="shared" si="131"/>
        <v>51.000000999999997</v>
      </c>
      <c r="O424" s="322"/>
      <c r="P424" s="322"/>
      <c r="Q424" s="322"/>
      <c r="R424" s="322">
        <f t="shared" ref="R424:R426" si="132">S424-K424/2</f>
        <v>213.98716249999998</v>
      </c>
      <c r="S424" s="322">
        <f t="shared" ref="S424:S426" si="133">S423+K424</f>
        <v>214.05717899999999</v>
      </c>
      <c r="T424" s="238"/>
      <c r="U424" s="238"/>
      <c r="AB424" s="241"/>
      <c r="AF424" s="238"/>
      <c r="AG424" s="238"/>
      <c r="AH424" s="238"/>
      <c r="AI424" s="238"/>
      <c r="AJ424" s="238"/>
      <c r="AK424" s="238"/>
      <c r="AL424" s="238"/>
    </row>
    <row r="425" spans="1:38" s="166" customFormat="1" x14ac:dyDescent="0.25">
      <c r="A425" s="313"/>
      <c r="B425" s="313"/>
      <c r="C425" s="313"/>
      <c r="D425" s="314"/>
      <c r="E425" s="313"/>
      <c r="F425" s="315"/>
      <c r="G425" s="315"/>
      <c r="H425" s="316"/>
      <c r="I425" s="317"/>
      <c r="J425" s="318"/>
      <c r="K425" s="317">
        <f>0.424643-K424-K426</f>
        <v>0.14457700000000004</v>
      </c>
      <c r="L425" s="317">
        <f t="shared" si="131"/>
        <v>237.7833277051933</v>
      </c>
      <c r="M425" s="317">
        <f t="shared" si="131"/>
        <v>508.73863515465973</v>
      </c>
      <c r="N425" s="317">
        <f t="shared" si="131"/>
        <v>51.000000999999997</v>
      </c>
      <c r="O425" s="317"/>
      <c r="P425" s="317"/>
      <c r="Q425" s="317"/>
      <c r="R425" s="317">
        <f t="shared" si="132"/>
        <v>214.12946749999998</v>
      </c>
      <c r="S425" s="317">
        <f t="shared" si="133"/>
        <v>214.20175599999999</v>
      </c>
      <c r="T425" s="165"/>
      <c r="U425" s="165"/>
      <c r="AB425" s="164"/>
      <c r="AF425" s="165"/>
      <c r="AG425" s="165"/>
      <c r="AH425" s="165"/>
      <c r="AI425" s="165"/>
      <c r="AJ425" s="165"/>
      <c r="AK425" s="165"/>
      <c r="AL425" s="165"/>
    </row>
    <row r="426" spans="1:38" s="240" customFormat="1" x14ac:dyDescent="0.25">
      <c r="A426" s="319"/>
      <c r="B426" s="319"/>
      <c r="C426" s="319"/>
      <c r="D426" s="323"/>
      <c r="E426" s="319"/>
      <c r="F426" s="320"/>
      <c r="G426" s="320"/>
      <c r="H426" s="321"/>
      <c r="I426" s="322"/>
      <c r="J426" s="324"/>
      <c r="K426" s="322">
        <v>0.14003299999999999</v>
      </c>
      <c r="L426" s="322">
        <f t="shared" si="131"/>
        <v>237.9204906347862</v>
      </c>
      <c r="M426" s="322">
        <f t="shared" si="131"/>
        <v>508.70072664707936</v>
      </c>
      <c r="N426" s="322">
        <f t="shared" si="131"/>
        <v>51.000000999999997</v>
      </c>
      <c r="O426" s="322"/>
      <c r="P426" s="322"/>
      <c r="Q426" s="322"/>
      <c r="R426" s="322">
        <f t="shared" si="132"/>
        <v>214.27177249999997</v>
      </c>
      <c r="S426" s="322">
        <f t="shared" si="133"/>
        <v>214.34178899999998</v>
      </c>
      <c r="T426" s="238"/>
      <c r="U426" s="238"/>
      <c r="AB426" s="241"/>
      <c r="AF426" s="238"/>
      <c r="AG426" s="238"/>
      <c r="AH426" s="238"/>
      <c r="AI426" s="238"/>
      <c r="AJ426" s="238"/>
      <c r="AK426" s="238"/>
      <c r="AL426" s="238"/>
    </row>
    <row r="427" spans="1:38" s="240" customFormat="1" x14ac:dyDescent="0.25">
      <c r="A427" s="240" t="s">
        <v>702</v>
      </c>
      <c r="B427" s="240" t="s">
        <v>773</v>
      </c>
      <c r="C427" s="319" t="s">
        <v>557</v>
      </c>
      <c r="D427" s="252">
        <f>ROUND((R427)*10,0)</f>
        <v>2145</v>
      </c>
      <c r="E427" s="240" t="str">
        <f t="shared" ref="E427" si="134">IF(OR(ISBLANK(A427),ISBLANK(B427),ISBLANK(C427),ISBLANK(D427)),"",CONCATENATE(A427,"_",B427,":",C427,"_D",D427))</f>
        <v>RBT_BTS13:Q_D2145</v>
      </c>
      <c r="F427" s="241" t="s">
        <v>700</v>
      </c>
      <c r="G427" s="320" t="s">
        <v>1028</v>
      </c>
      <c r="H427" s="321"/>
      <c r="I427" s="322"/>
      <c r="J427" s="291" t="str">
        <f t="shared" ref="J427" si="135">IF(ISBLANK(E427),IF(ISBLANK(G427),"",G427),E427)</f>
        <v>RBT_BTS13:Q_D2145</v>
      </c>
      <c r="K427" s="322">
        <v>0.41070000000000001</v>
      </c>
      <c r="L427" s="322">
        <v>238.18590699999999</v>
      </c>
      <c r="M427" s="322">
        <v>508.62737199999998</v>
      </c>
      <c r="N427" s="322">
        <v>51.000000999999997</v>
      </c>
      <c r="O427" s="322"/>
      <c r="P427" s="322"/>
      <c r="Q427" s="322"/>
      <c r="R427" s="322">
        <v>214.54713899999999</v>
      </c>
      <c r="S427" s="322">
        <v>214.752489</v>
      </c>
      <c r="T427" s="238"/>
      <c r="U427" s="238"/>
      <c r="AB427" s="241"/>
      <c r="AF427" s="238"/>
      <c r="AG427" s="238"/>
      <c r="AH427" s="238"/>
      <c r="AI427" s="238"/>
      <c r="AJ427" s="238"/>
      <c r="AK427" s="238"/>
      <c r="AL427" s="238"/>
    </row>
    <row r="428" spans="1:38" s="240" customFormat="1" x14ac:dyDescent="0.25">
      <c r="A428" s="319"/>
      <c r="B428" s="319"/>
      <c r="C428" s="319"/>
      <c r="D428" s="323"/>
      <c r="E428" s="319"/>
      <c r="F428" s="320"/>
      <c r="G428" s="320"/>
      <c r="H428" s="321"/>
      <c r="I428" s="322"/>
      <c r="J428" s="324"/>
      <c r="K428" s="238">
        <f>0.18441/2</f>
        <v>9.2204999999999995E-2</v>
      </c>
      <c r="L428" s="322">
        <f t="shared" ref="L428:N430" si="136">L429+($R428-$R429)*(L$431-L$419)/($R$431-$R$419)</f>
        <v>238.42827327211572</v>
      </c>
      <c r="M428" s="322">
        <f t="shared" si="136"/>
        <v>508.56038762832503</v>
      </c>
      <c r="N428" s="322">
        <f t="shared" si="136"/>
        <v>51.000000999999997</v>
      </c>
      <c r="O428" s="322"/>
      <c r="P428" s="322"/>
      <c r="Q428" s="322"/>
      <c r="R428" s="322">
        <f t="shared" ref="R428:R430" si="137">S428-K428/2</f>
        <v>214.79859150000001</v>
      </c>
      <c r="S428" s="322">
        <f t="shared" ref="S428:S430" si="138">S427+K428</f>
        <v>214.844694</v>
      </c>
      <c r="T428" s="238"/>
      <c r="U428" s="238"/>
      <c r="AB428" s="241"/>
      <c r="AF428" s="238"/>
      <c r="AG428" s="238"/>
      <c r="AH428" s="238"/>
      <c r="AI428" s="238"/>
      <c r="AJ428" s="238"/>
      <c r="AK428" s="238"/>
      <c r="AL428" s="238"/>
    </row>
    <row r="429" spans="1:38" s="240" customFormat="1" x14ac:dyDescent="0.25">
      <c r="A429" s="319"/>
      <c r="B429" s="319"/>
      <c r="C429" s="319"/>
      <c r="D429" s="323"/>
      <c r="E429" s="319"/>
      <c r="F429" s="320"/>
      <c r="G429" s="241" t="str">
        <f>CONCATENATE("Center of doublet at D",ROUND(R429*10,0))</f>
        <v>Center of doublet at D2148</v>
      </c>
      <c r="H429" s="253"/>
      <c r="I429" s="253"/>
      <c r="J429" s="291" t="str">
        <f t="shared" ref="J429" si="139">IF(ISBLANK(E429),IF(ISBLANK(G429),"",G429),E429)</f>
        <v>Center of doublet at D2148</v>
      </c>
      <c r="K429" s="238">
        <v>0</v>
      </c>
      <c r="L429" s="322">
        <f t="shared" si="136"/>
        <v>238.47270989740335</v>
      </c>
      <c r="M429" s="322">
        <f t="shared" si="136"/>
        <v>508.54810642267012</v>
      </c>
      <c r="N429" s="322">
        <f t="shared" si="136"/>
        <v>51.000000999999997</v>
      </c>
      <c r="O429" s="322"/>
      <c r="P429" s="322"/>
      <c r="Q429" s="322"/>
      <c r="R429" s="322">
        <f t="shared" si="137"/>
        <v>214.844694</v>
      </c>
      <c r="S429" s="322">
        <f t="shared" si="138"/>
        <v>214.844694</v>
      </c>
      <c r="T429" s="238"/>
      <c r="U429" s="238"/>
      <c r="AB429" s="241"/>
      <c r="AF429" s="238"/>
      <c r="AG429" s="238"/>
      <c r="AH429" s="238"/>
      <c r="AI429" s="238"/>
      <c r="AJ429" s="238"/>
      <c r="AK429" s="238"/>
      <c r="AL429" s="238"/>
    </row>
    <row r="430" spans="1:38" s="240" customFormat="1" x14ac:dyDescent="0.25">
      <c r="A430" s="319"/>
      <c r="B430" s="319"/>
      <c r="C430" s="319"/>
      <c r="D430" s="323"/>
      <c r="E430" s="319"/>
      <c r="F430" s="320"/>
      <c r="G430" s="320"/>
      <c r="H430" s="321"/>
      <c r="I430" s="322"/>
      <c r="J430" s="324"/>
      <c r="K430" s="238">
        <f>K428</f>
        <v>9.2204999999999995E-2</v>
      </c>
      <c r="L430" s="322">
        <f t="shared" si="136"/>
        <v>238.51714652269101</v>
      </c>
      <c r="M430" s="322">
        <f t="shared" si="136"/>
        <v>508.5358252170152</v>
      </c>
      <c r="N430" s="322">
        <f t="shared" si="136"/>
        <v>51.000000999999997</v>
      </c>
      <c r="O430" s="322"/>
      <c r="P430" s="322"/>
      <c r="Q430" s="322"/>
      <c r="R430" s="322">
        <f t="shared" si="137"/>
        <v>214.89079650000002</v>
      </c>
      <c r="S430" s="322">
        <f t="shared" si="138"/>
        <v>214.93689900000001</v>
      </c>
      <c r="T430" s="238"/>
      <c r="U430" s="238"/>
      <c r="AB430" s="241"/>
      <c r="AF430" s="238"/>
      <c r="AG430" s="238"/>
      <c r="AH430" s="238"/>
      <c r="AI430" s="238"/>
      <c r="AJ430" s="238"/>
      <c r="AK430" s="238"/>
      <c r="AL430" s="238"/>
    </row>
    <row r="431" spans="1:38" s="240" customFormat="1" x14ac:dyDescent="0.25">
      <c r="A431" s="240" t="s">
        <v>702</v>
      </c>
      <c r="B431" s="240" t="s">
        <v>773</v>
      </c>
      <c r="C431" s="319" t="s">
        <v>557</v>
      </c>
      <c r="D431" s="252">
        <f>ROUND((R431)*10,0)</f>
        <v>2151</v>
      </c>
      <c r="E431" s="240" t="str">
        <f t="shared" ref="E431" si="140">IF(OR(ISBLANK(A431),ISBLANK(B431),ISBLANK(C431),ISBLANK(D431)),"",CONCATENATE(A431,"_",B431,":",C431,"_D",D431))</f>
        <v>RBT_BTS13:Q_D2151</v>
      </c>
      <c r="F431" s="241" t="s">
        <v>700</v>
      </c>
      <c r="G431" s="320" t="s">
        <v>1029</v>
      </c>
      <c r="H431" s="321"/>
      <c r="I431" s="322"/>
      <c r="J431" s="291" t="str">
        <f t="shared" ref="J431" si="141">IF(ISBLANK(E431),IF(ISBLANK(G431),"",G431),E431)</f>
        <v>RBT_BTS13:Q_D2151</v>
      </c>
      <c r="K431" s="322">
        <v>0.41070000000000001</v>
      </c>
      <c r="L431" s="322">
        <v>238.759513</v>
      </c>
      <c r="M431" s="322">
        <v>508.468841</v>
      </c>
      <c r="N431" s="322">
        <v>51.000000999999997</v>
      </c>
      <c r="O431" s="322"/>
      <c r="P431" s="322"/>
      <c r="Q431" s="322"/>
      <c r="R431" s="322">
        <v>215.14224899999999</v>
      </c>
      <c r="S431" s="322">
        <v>215.347599</v>
      </c>
      <c r="T431" s="238"/>
      <c r="U431" s="238"/>
      <c r="AB431" s="241"/>
      <c r="AF431" s="238"/>
      <c r="AG431" s="238"/>
      <c r="AH431" s="238"/>
      <c r="AI431" s="238"/>
      <c r="AJ431" s="238"/>
      <c r="AK431" s="238"/>
      <c r="AL431" s="238"/>
    </row>
    <row r="432" spans="1:38" s="240" customFormat="1" x14ac:dyDescent="0.25">
      <c r="A432" s="319"/>
      <c r="B432" s="319"/>
      <c r="C432" s="319"/>
      <c r="D432" s="323"/>
      <c r="E432" s="319"/>
      <c r="F432" s="320"/>
      <c r="G432" s="320"/>
      <c r="H432" s="321"/>
      <c r="I432" s="322"/>
      <c r="J432" s="324"/>
      <c r="K432" s="322">
        <v>0.14003299999999999</v>
      </c>
      <c r="L432" s="322">
        <f>L431+($R432-$R431)*(L$431-L$419)/($R$431-$R$419)</f>
        <v>239.02492936521375</v>
      </c>
      <c r="M432" s="322">
        <f t="shared" ref="M432:N432" si="142">M431+($R432-$R431)*(M$431-M$419)/($R$431-$R$419)</f>
        <v>508.39548635292067</v>
      </c>
      <c r="N432" s="322">
        <f t="shared" si="142"/>
        <v>51.000000999999997</v>
      </c>
      <c r="O432" s="322"/>
      <c r="P432" s="322"/>
      <c r="Q432" s="322"/>
      <c r="R432" s="322">
        <f t="shared" ref="R432:R436" si="143">S432-K432/2</f>
        <v>215.41761549999998</v>
      </c>
      <c r="S432" s="322">
        <f t="shared" ref="S432:S436" si="144">S431+K432</f>
        <v>215.48763199999999</v>
      </c>
      <c r="T432" s="238"/>
      <c r="U432" s="238"/>
      <c r="AB432" s="241"/>
      <c r="AF432" s="238"/>
      <c r="AG432" s="238"/>
      <c r="AH432" s="238"/>
      <c r="AI432" s="238"/>
      <c r="AJ432" s="238"/>
      <c r="AK432" s="238"/>
      <c r="AL432" s="238"/>
    </row>
    <row r="433" spans="1:38" s="166" customFormat="1" x14ac:dyDescent="0.25">
      <c r="A433" s="313"/>
      <c r="B433" s="313"/>
      <c r="C433" s="313"/>
      <c r="D433" s="314"/>
      <c r="E433" s="313"/>
      <c r="F433" s="315"/>
      <c r="G433" s="315"/>
      <c r="H433" s="316"/>
      <c r="I433" s="317"/>
      <c r="J433" s="318"/>
      <c r="K433" s="317">
        <f>0.824485-K432-K434-K435</f>
        <v>0.184452</v>
      </c>
      <c r="L433" s="317">
        <f t="shared" ref="L433:N436" si="145">L432+($R433-$R432)*(L$431-L$419)/($R$431-$R$419)</f>
        <v>239.18130937016423</v>
      </c>
      <c r="M433" s="317">
        <f t="shared" si="145"/>
        <v>508.35226671171966</v>
      </c>
      <c r="N433" s="317">
        <f t="shared" si="145"/>
        <v>51.000000999999997</v>
      </c>
      <c r="O433" s="317"/>
      <c r="P433" s="317"/>
      <c r="Q433" s="317"/>
      <c r="R433" s="317">
        <f t="shared" si="143"/>
        <v>215.57985799999997</v>
      </c>
      <c r="S433" s="317">
        <f t="shared" si="144"/>
        <v>215.67208399999998</v>
      </c>
      <c r="T433" s="165"/>
      <c r="U433" s="165"/>
      <c r="AB433" s="164"/>
      <c r="AF433" s="165"/>
      <c r="AG433" s="165"/>
      <c r="AH433" s="165"/>
      <c r="AI433" s="165"/>
      <c r="AJ433" s="165"/>
      <c r="AK433" s="165"/>
      <c r="AL433" s="165"/>
    </row>
    <row r="434" spans="1:38" s="223" customFormat="1" x14ac:dyDescent="0.25">
      <c r="A434" s="223" t="s">
        <v>702</v>
      </c>
      <c r="B434" s="223" t="s">
        <v>773</v>
      </c>
      <c r="C434" s="223" t="s">
        <v>551</v>
      </c>
      <c r="D434" s="263">
        <f>ROUND((R434)*10,0)</f>
        <v>2157</v>
      </c>
      <c r="E434" s="223" t="str">
        <f t="shared" ref="E434" si="146">IF(OR(ISBLANK(A434),ISBLANK(B434),ISBLANK(C434),ISBLANK(D434)),"",CONCATENATE(A434,"_",B434,":",C434,"_D",D434))</f>
        <v>RBT_BTS13:VD_D2157</v>
      </c>
      <c r="F434" s="224"/>
      <c r="G434" s="224" t="s">
        <v>788</v>
      </c>
      <c r="H434" s="264"/>
      <c r="I434" s="222"/>
      <c r="J434" s="295" t="str">
        <f t="shared" ref="J434" si="147">IF(ISBLANK(E434),IF(ISBLANK(G434),"",G434),E434)</f>
        <v>RBT_BTS13:VD_D2157</v>
      </c>
      <c r="K434" s="332">
        <v>0.05</v>
      </c>
      <c r="L434" s="332">
        <f t="shared" si="145"/>
        <v>239.29429950813872</v>
      </c>
      <c r="M434" s="332">
        <f t="shared" si="145"/>
        <v>508.32103897755985</v>
      </c>
      <c r="N434" s="332">
        <f t="shared" si="145"/>
        <v>51.000000999999997</v>
      </c>
      <c r="O434" s="332"/>
      <c r="P434" s="332"/>
      <c r="Q434" s="332"/>
      <c r="R434" s="332">
        <f t="shared" si="143"/>
        <v>215.69708399999999</v>
      </c>
      <c r="S434" s="332">
        <f t="shared" si="144"/>
        <v>215.722084</v>
      </c>
      <c r="T434" s="222" t="s">
        <v>783</v>
      </c>
      <c r="U434" s="222"/>
      <c r="AB434" s="224"/>
      <c r="AF434" s="222"/>
      <c r="AG434" s="222"/>
      <c r="AH434" s="222"/>
      <c r="AI434" s="222"/>
      <c r="AJ434" s="222"/>
      <c r="AK434" s="222"/>
      <c r="AL434" s="222"/>
    </row>
    <row r="435" spans="1:38" s="166" customFormat="1" x14ac:dyDescent="0.25">
      <c r="A435" s="313"/>
      <c r="B435" s="313"/>
      <c r="C435" s="313"/>
      <c r="D435" s="314"/>
      <c r="E435" s="313"/>
      <c r="F435" s="315"/>
      <c r="G435" s="315"/>
      <c r="H435" s="316"/>
      <c r="I435" s="317"/>
      <c r="J435" s="318"/>
      <c r="K435" s="317">
        <v>0.45</v>
      </c>
      <c r="L435" s="317">
        <f t="shared" si="145"/>
        <v>239.53526597030256</v>
      </c>
      <c r="M435" s="317">
        <f t="shared" si="145"/>
        <v>508.25444169078082</v>
      </c>
      <c r="N435" s="317">
        <f t="shared" si="145"/>
        <v>51.000000999999997</v>
      </c>
      <c r="O435" s="317"/>
      <c r="P435" s="317"/>
      <c r="Q435" s="317"/>
      <c r="R435" s="317">
        <f t="shared" si="143"/>
        <v>215.94708399999999</v>
      </c>
      <c r="S435" s="317">
        <f t="shared" si="144"/>
        <v>216.17208399999998</v>
      </c>
      <c r="T435" s="165"/>
      <c r="U435" s="165"/>
      <c r="AB435" s="164"/>
      <c r="AF435" s="165"/>
      <c r="AG435" s="165"/>
      <c r="AH435" s="165"/>
      <c r="AI435" s="165"/>
      <c r="AJ435" s="165"/>
      <c r="AK435" s="165"/>
      <c r="AL435" s="165"/>
    </row>
    <row r="436" spans="1:38" s="230" customFormat="1" x14ac:dyDescent="0.25">
      <c r="A436" s="309"/>
      <c r="B436" s="309"/>
      <c r="C436" s="309"/>
      <c r="D436" s="340"/>
      <c r="E436" s="309"/>
      <c r="F436" s="310"/>
      <c r="G436" s="310"/>
      <c r="H436" s="311"/>
      <c r="I436" s="312"/>
      <c r="J436" s="325"/>
      <c r="K436" s="312">
        <v>0</v>
      </c>
      <c r="L436" s="312">
        <f t="shared" si="145"/>
        <v>239.75213578625002</v>
      </c>
      <c r="M436" s="312">
        <f t="shared" si="145"/>
        <v>508.1945041326797</v>
      </c>
      <c r="N436" s="312">
        <f t="shared" si="145"/>
        <v>51.000000999999997</v>
      </c>
      <c r="O436" s="312"/>
      <c r="P436" s="312"/>
      <c r="Q436" s="312"/>
      <c r="R436" s="312">
        <f t="shared" si="143"/>
        <v>216.17208399999998</v>
      </c>
      <c r="S436" s="312">
        <f t="shared" si="144"/>
        <v>216.17208399999998</v>
      </c>
      <c r="T436" s="229"/>
      <c r="U436" s="229"/>
      <c r="AB436" s="231"/>
      <c r="AF436" s="229"/>
      <c r="AG436" s="229"/>
      <c r="AH436" s="229"/>
      <c r="AI436" s="229"/>
      <c r="AJ436" s="229"/>
      <c r="AK436" s="229"/>
      <c r="AL436" s="229"/>
    </row>
    <row r="437" spans="1:38" s="230" customFormat="1" x14ac:dyDescent="0.25">
      <c r="A437" s="230" t="s">
        <v>702</v>
      </c>
      <c r="B437" s="230" t="s">
        <v>773</v>
      </c>
      <c r="C437" s="230" t="s">
        <v>550</v>
      </c>
      <c r="D437" s="254">
        <f>ROUND((R437)*10,0)</f>
        <v>2168</v>
      </c>
      <c r="E437" s="230" t="str">
        <f t="shared" ref="E437" si="148">IF(OR(ISBLANK(A437),ISBLANK(B437),ISBLANK(C437),ISBLANK(D437)),"",CONCATENATE(A437,"_",B437,":",C437,"_D",D437))</f>
        <v>RBT_BTS13:DH_D2168</v>
      </c>
      <c r="F437" s="231" t="s">
        <v>705</v>
      </c>
      <c r="G437" s="231" t="s">
        <v>774</v>
      </c>
      <c r="H437" s="311"/>
      <c r="I437" s="312"/>
      <c r="J437" s="293" t="str">
        <f t="shared" ref="J437" si="149">IF(ISBLANK(E437),IF(ISBLANK(G437),"",G437),E437)</f>
        <v>RBT_BTS13:DH_D2168</v>
      </c>
      <c r="K437" s="312">
        <v>1.2274929999999999</v>
      </c>
      <c r="L437" s="312">
        <v>240.35104799999999</v>
      </c>
      <c r="M437" s="312">
        <v>508.02897899999999</v>
      </c>
      <c r="N437" s="312">
        <v>51.000000999999997</v>
      </c>
      <c r="O437" s="312"/>
      <c r="P437" s="312"/>
      <c r="Q437" s="312"/>
      <c r="R437" s="312">
        <v>216.785831</v>
      </c>
      <c r="S437" s="312">
        <v>217.39957799999999</v>
      </c>
      <c r="T437" s="229"/>
      <c r="U437" s="229"/>
      <c r="AB437" s="231"/>
      <c r="AF437" s="229"/>
      <c r="AG437" s="229"/>
      <c r="AH437" s="229"/>
      <c r="AI437" s="229"/>
      <c r="AJ437" s="229"/>
      <c r="AK437" s="229"/>
      <c r="AL437" s="229"/>
    </row>
    <row r="438" spans="1:38" s="230" customFormat="1" x14ac:dyDescent="0.25">
      <c r="A438" s="309"/>
      <c r="B438" s="309"/>
      <c r="C438" s="309"/>
      <c r="D438" s="340"/>
      <c r="E438" s="309"/>
      <c r="F438" s="310"/>
      <c r="G438" s="310"/>
      <c r="H438" s="311"/>
      <c r="I438" s="312"/>
      <c r="J438" s="325"/>
      <c r="K438" s="312">
        <v>0</v>
      </c>
      <c r="L438" s="312">
        <f t="shared" ref="L438:N442" si="150">L439+($R438-$R439)*(L$459-L$443)/($R$459-$R$443)</f>
        <v>240.96841778769632</v>
      </c>
      <c r="M438" s="312">
        <f t="shared" si="150"/>
        <v>508.09933490988345</v>
      </c>
      <c r="N438" s="312">
        <f t="shared" si="150"/>
        <v>51.000000999999997</v>
      </c>
      <c r="O438" s="312"/>
      <c r="P438" s="312"/>
      <c r="Q438" s="312"/>
      <c r="R438" s="312">
        <f t="shared" ref="R438:R442" si="151">S438-K438/2</f>
        <v>217.39957799999999</v>
      </c>
      <c r="S438" s="312">
        <f t="shared" ref="S438:S442" si="152">S437+K438</f>
        <v>217.39957799999999</v>
      </c>
      <c r="T438" s="229"/>
      <c r="U438" s="229"/>
      <c r="AB438" s="231"/>
      <c r="AF438" s="229"/>
      <c r="AG438" s="229"/>
      <c r="AH438" s="229"/>
      <c r="AI438" s="229"/>
      <c r="AJ438" s="229"/>
      <c r="AK438" s="229"/>
      <c r="AL438" s="229"/>
    </row>
    <row r="439" spans="1:38" s="166" customFormat="1" x14ac:dyDescent="0.25">
      <c r="A439" s="313"/>
      <c r="B439" s="313"/>
      <c r="C439" s="313"/>
      <c r="D439" s="314"/>
      <c r="E439" s="313"/>
      <c r="F439" s="315"/>
      <c r="G439" s="315"/>
      <c r="H439" s="316"/>
      <c r="I439" s="317"/>
      <c r="J439" s="318"/>
      <c r="K439" s="317">
        <f>1.176688-K442-K441-K440</f>
        <v>0.35665499999999989</v>
      </c>
      <c r="L439" s="317">
        <f t="shared" si="150"/>
        <v>241.14559847627694</v>
      </c>
      <c r="M439" s="317">
        <f t="shared" si="150"/>
        <v>508.11952640720858</v>
      </c>
      <c r="N439" s="317">
        <f t="shared" si="150"/>
        <v>51.000000999999997</v>
      </c>
      <c r="O439" s="317"/>
      <c r="P439" s="317"/>
      <c r="Q439" s="317"/>
      <c r="R439" s="317">
        <f t="shared" si="151"/>
        <v>217.57790549999999</v>
      </c>
      <c r="S439" s="317">
        <f t="shared" si="152"/>
        <v>217.75623299999998</v>
      </c>
      <c r="T439" s="165"/>
      <c r="U439" s="165"/>
      <c r="AB439" s="164"/>
      <c r="AF439" s="165"/>
      <c r="AG439" s="165"/>
      <c r="AH439" s="165"/>
      <c r="AI439" s="165"/>
      <c r="AJ439" s="165"/>
      <c r="AK439" s="165"/>
      <c r="AL439" s="165"/>
    </row>
    <row r="440" spans="1:38" s="216" customFormat="1" x14ac:dyDescent="0.25">
      <c r="A440" s="326" t="s">
        <v>702</v>
      </c>
      <c r="B440" s="326" t="s">
        <v>775</v>
      </c>
      <c r="C440" s="326" t="s">
        <v>782</v>
      </c>
      <c r="D440" s="327">
        <f>ROUND((R440)*10,0)</f>
        <v>2179</v>
      </c>
      <c r="E440" s="326" t="str">
        <f t="shared" ref="E440" si="153">IF(OR(ISBLANK(A440),ISBLANK(B440),ISBLANK(C440),ISBLANK(D440)),"",CONCATENATE(A440,"_",B440,":",C440,"_D",D440))</f>
        <v>RBT_BTS14:DCV_D2179</v>
      </c>
      <c r="F440" s="328"/>
      <c r="G440" s="328" t="s">
        <v>784</v>
      </c>
      <c r="H440" s="329"/>
      <c r="I440" s="330"/>
      <c r="J440" s="331"/>
      <c r="K440" s="330">
        <v>0.3</v>
      </c>
      <c r="L440" s="330">
        <f t="shared" si="150"/>
        <v>241.47181452556802</v>
      </c>
      <c r="M440" s="330">
        <f t="shared" si="150"/>
        <v>508.15670196251006</v>
      </c>
      <c r="N440" s="330">
        <f t="shared" si="150"/>
        <v>51.000000999999997</v>
      </c>
      <c r="O440" s="330"/>
      <c r="P440" s="330"/>
      <c r="Q440" s="330"/>
      <c r="R440" s="330">
        <f t="shared" si="151"/>
        <v>217.90623299999999</v>
      </c>
      <c r="S440" s="330">
        <f t="shared" si="152"/>
        <v>218.05623299999999</v>
      </c>
      <c r="T440" s="214" t="s">
        <v>783</v>
      </c>
      <c r="U440" s="214"/>
      <c r="AB440" s="217"/>
      <c r="AF440" s="214"/>
      <c r="AG440" s="214"/>
      <c r="AH440" s="214"/>
      <c r="AI440" s="214"/>
      <c r="AJ440" s="214"/>
      <c r="AK440" s="214"/>
      <c r="AL440" s="214"/>
    </row>
    <row r="441" spans="1:38" s="166" customFormat="1" x14ac:dyDescent="0.25">
      <c r="A441" s="313"/>
      <c r="B441" s="313"/>
      <c r="C441" s="313"/>
      <c r="D441" s="314"/>
      <c r="E441" s="313"/>
      <c r="F441" s="315"/>
      <c r="G441" s="315"/>
      <c r="H441" s="316"/>
      <c r="I441" s="317"/>
      <c r="J441" s="318"/>
      <c r="K441" s="317">
        <v>0.38</v>
      </c>
      <c r="L441" s="317">
        <f t="shared" si="150"/>
        <v>241.80962800984503</v>
      </c>
      <c r="M441" s="317">
        <f t="shared" si="150"/>
        <v>508.19519916058971</v>
      </c>
      <c r="N441" s="317">
        <f t="shared" si="150"/>
        <v>51.000000999999997</v>
      </c>
      <c r="O441" s="317"/>
      <c r="P441" s="317"/>
      <c r="Q441" s="317"/>
      <c r="R441" s="317">
        <f t="shared" si="151"/>
        <v>218.24623299999999</v>
      </c>
      <c r="S441" s="317">
        <f t="shared" si="152"/>
        <v>218.43623299999999</v>
      </c>
      <c r="T441" s="165"/>
      <c r="U441" s="165"/>
      <c r="AB441" s="164"/>
      <c r="AF441" s="165"/>
      <c r="AG441" s="165"/>
      <c r="AH441" s="165"/>
      <c r="AI441" s="165"/>
      <c r="AJ441" s="165"/>
      <c r="AK441" s="165"/>
      <c r="AL441" s="165"/>
    </row>
    <row r="442" spans="1:38" s="240" customFormat="1" x14ac:dyDescent="0.25">
      <c r="A442" s="319"/>
      <c r="B442" s="319"/>
      <c r="C442" s="319"/>
      <c r="D442" s="323"/>
      <c r="E442" s="319"/>
      <c r="F442" s="320"/>
      <c r="G442" s="320"/>
      <c r="H442" s="321"/>
      <c r="I442" s="322"/>
      <c r="J442" s="324"/>
      <c r="K442" s="322">
        <v>0.14003299999999999</v>
      </c>
      <c r="L442" s="322">
        <f>L443+($R442-$R443)*(L$459-L$443)/($R$459-$R$443)</f>
        <v>242.06797236229946</v>
      </c>
      <c r="M442" s="322">
        <f t="shared" si="150"/>
        <v>508.22464006266171</v>
      </c>
      <c r="N442" s="322">
        <f t="shared" si="150"/>
        <v>51.000000999999997</v>
      </c>
      <c r="O442" s="322"/>
      <c r="P442" s="322"/>
      <c r="Q442" s="322"/>
      <c r="R442" s="322">
        <f t="shared" si="151"/>
        <v>218.50624949999997</v>
      </c>
      <c r="S442" s="322">
        <f t="shared" si="152"/>
        <v>218.57626599999998</v>
      </c>
      <c r="T442" s="238"/>
      <c r="U442" s="238"/>
      <c r="AB442" s="241"/>
      <c r="AF442" s="238"/>
      <c r="AG442" s="238"/>
      <c r="AH442" s="238"/>
      <c r="AI442" s="238"/>
      <c r="AJ442" s="238"/>
      <c r="AK442" s="238"/>
      <c r="AL442" s="238"/>
    </row>
    <row r="443" spans="1:38" s="240" customFormat="1" x14ac:dyDescent="0.25">
      <c r="A443" s="240" t="s">
        <v>702</v>
      </c>
      <c r="B443" s="240" t="s">
        <v>775</v>
      </c>
      <c r="C443" s="319" t="s">
        <v>557</v>
      </c>
      <c r="D443" s="252">
        <f>ROUND((R443)*10,0)</f>
        <v>2188</v>
      </c>
      <c r="E443" s="240" t="str">
        <f t="shared" ref="E443" si="154">IF(OR(ISBLANK(A443),ISBLANK(B443),ISBLANK(C443),ISBLANK(D443)),"",CONCATENATE(A443,"_",B443,":",C443,"_D",D443))</f>
        <v>RBT_BTS14:Q_D2188</v>
      </c>
      <c r="F443" s="241" t="s">
        <v>700</v>
      </c>
      <c r="G443" s="320" t="s">
        <v>1030</v>
      </c>
      <c r="H443" s="321"/>
      <c r="I443" s="322"/>
      <c r="J443" s="291" t="str">
        <f t="shared" ref="J443" si="155">IF(ISBLANK(E443),IF(ISBLANK(G443),"",G443),E443)</f>
        <v>RBT_BTS14:Q_D2188</v>
      </c>
      <c r="K443" s="322">
        <v>0.41070000000000001</v>
      </c>
      <c r="L443" s="322">
        <v>242.341568</v>
      </c>
      <c r="M443" s="322">
        <v>508.25581899999997</v>
      </c>
      <c r="N443" s="322">
        <v>51.000000999999997</v>
      </c>
      <c r="O443" s="322"/>
      <c r="P443" s="322"/>
      <c r="Q443" s="322"/>
      <c r="R443" s="322">
        <v>218.78161600000001</v>
      </c>
      <c r="S443" s="322">
        <v>218.986966</v>
      </c>
      <c r="T443" s="238"/>
      <c r="U443" s="238"/>
      <c r="AB443" s="241"/>
      <c r="AF443" s="238"/>
      <c r="AG443" s="238"/>
      <c r="AH443" s="238"/>
      <c r="AI443" s="238"/>
      <c r="AJ443" s="238"/>
      <c r="AK443" s="238"/>
      <c r="AL443" s="238"/>
    </row>
    <row r="444" spans="1:38" s="240" customFormat="1" x14ac:dyDescent="0.25">
      <c r="A444" s="319"/>
      <c r="B444" s="319"/>
      <c r="C444" s="319"/>
      <c r="D444" s="323"/>
      <c r="E444" s="319"/>
      <c r="F444" s="320"/>
      <c r="G444" s="320"/>
      <c r="H444" s="321"/>
      <c r="I444" s="322"/>
      <c r="J444" s="324"/>
      <c r="K444" s="238">
        <f>0.18441/2</f>
        <v>9.2204999999999995E-2</v>
      </c>
      <c r="L444" s="322">
        <f t="shared" ref="L444:N446" si="156">L445+($R444-$R445)*(L$459-L$443)/($R$459-$R$443)</f>
        <v>242.59140353684435</v>
      </c>
      <c r="M444" s="322">
        <f t="shared" si="156"/>
        <v>508.28428967397338</v>
      </c>
      <c r="N444" s="322">
        <f t="shared" si="156"/>
        <v>51.000000999999997</v>
      </c>
      <c r="O444" s="322"/>
      <c r="P444" s="322"/>
      <c r="Q444" s="322"/>
      <c r="R444" s="322">
        <f t="shared" ref="R444:R446" si="157">S444-K444/2</f>
        <v>219.03306850000001</v>
      </c>
      <c r="S444" s="322">
        <f t="shared" ref="S444:S446" si="158">S443+K444</f>
        <v>219.079171</v>
      </c>
      <c r="T444" s="238"/>
      <c r="U444" s="238"/>
      <c r="AB444" s="241"/>
      <c r="AF444" s="238"/>
      <c r="AG444" s="238"/>
      <c r="AH444" s="238"/>
      <c r="AI444" s="238"/>
      <c r="AJ444" s="238"/>
      <c r="AK444" s="238"/>
      <c r="AL444" s="238"/>
    </row>
    <row r="445" spans="1:38" s="240" customFormat="1" x14ac:dyDescent="0.25">
      <c r="A445" s="319"/>
      <c r="B445" s="319"/>
      <c r="C445" s="319"/>
      <c r="D445" s="323"/>
      <c r="E445" s="319"/>
      <c r="F445" s="320"/>
      <c r="G445" s="241" t="str">
        <f>CONCATENATE("Center of doublet at D",ROUND(R445*10,0))</f>
        <v>Center of doublet at D2191</v>
      </c>
      <c r="H445" s="253"/>
      <c r="I445" s="253"/>
      <c r="J445" s="291" t="str">
        <f t="shared" ref="J445" si="159">IF(ISBLANK(E445),IF(ISBLANK(G445),"",G445),E445)</f>
        <v>Center of doublet at D2191</v>
      </c>
      <c r="K445" s="238">
        <v>0</v>
      </c>
      <c r="L445" s="322">
        <f t="shared" si="156"/>
        <v>242.6372095549587</v>
      </c>
      <c r="M445" s="322">
        <f t="shared" si="156"/>
        <v>508.28950972419238</v>
      </c>
      <c r="N445" s="322">
        <f t="shared" si="156"/>
        <v>51.000000999999997</v>
      </c>
      <c r="O445" s="322"/>
      <c r="P445" s="322"/>
      <c r="Q445" s="322"/>
      <c r="R445" s="322">
        <f t="shared" si="157"/>
        <v>219.079171</v>
      </c>
      <c r="S445" s="322">
        <f t="shared" si="158"/>
        <v>219.079171</v>
      </c>
      <c r="T445" s="238"/>
      <c r="U445" s="238"/>
      <c r="AB445" s="241"/>
      <c r="AF445" s="238"/>
      <c r="AG445" s="238"/>
      <c r="AH445" s="238"/>
      <c r="AI445" s="238"/>
      <c r="AJ445" s="238"/>
      <c r="AK445" s="238"/>
      <c r="AL445" s="238"/>
    </row>
    <row r="446" spans="1:38" s="240" customFormat="1" x14ac:dyDescent="0.25">
      <c r="A446" s="319"/>
      <c r="B446" s="319"/>
      <c r="C446" s="319"/>
      <c r="D446" s="323"/>
      <c r="E446" s="319"/>
      <c r="F446" s="320"/>
      <c r="G446" s="320"/>
      <c r="H446" s="321"/>
      <c r="I446" s="322"/>
      <c r="J446" s="324"/>
      <c r="K446" s="238">
        <f>K444</f>
        <v>9.2204999999999995E-2</v>
      </c>
      <c r="L446" s="322">
        <f t="shared" si="156"/>
        <v>242.68301557307308</v>
      </c>
      <c r="M446" s="322">
        <f t="shared" si="156"/>
        <v>508.29472977441139</v>
      </c>
      <c r="N446" s="322">
        <f t="shared" si="156"/>
        <v>51.000000999999997</v>
      </c>
      <c r="O446" s="322"/>
      <c r="P446" s="322"/>
      <c r="Q446" s="322"/>
      <c r="R446" s="322">
        <f t="shared" si="157"/>
        <v>219.12527350000002</v>
      </c>
      <c r="S446" s="322">
        <f t="shared" si="158"/>
        <v>219.17137600000001</v>
      </c>
      <c r="T446" s="238"/>
      <c r="U446" s="238"/>
      <c r="AB446" s="241"/>
      <c r="AF446" s="238"/>
      <c r="AG446" s="238"/>
      <c r="AH446" s="238"/>
      <c r="AI446" s="238"/>
      <c r="AJ446" s="238"/>
      <c r="AK446" s="238"/>
      <c r="AL446" s="238"/>
    </row>
    <row r="447" spans="1:38" s="240" customFormat="1" x14ac:dyDescent="0.25">
      <c r="A447" s="240" t="s">
        <v>702</v>
      </c>
      <c r="B447" s="240" t="s">
        <v>775</v>
      </c>
      <c r="C447" s="319" t="s">
        <v>557</v>
      </c>
      <c r="D447" s="252">
        <f>ROUND((R447)*10,0)</f>
        <v>2194</v>
      </c>
      <c r="E447" s="240" t="str">
        <f t="shared" ref="E447" si="160">IF(OR(ISBLANK(A447),ISBLANK(B447),ISBLANK(C447),ISBLANK(D447)),"",CONCATENATE(A447,"_",B447,":",C447,"_D",D447))</f>
        <v>RBT_BTS14:Q_D2194</v>
      </c>
      <c r="F447" s="241" t="s">
        <v>700</v>
      </c>
      <c r="G447" s="320" t="s">
        <v>1031</v>
      </c>
      <c r="H447" s="321"/>
      <c r="I447" s="322"/>
      <c r="J447" s="291" t="str">
        <f t="shared" ref="J447" si="161">IF(ISBLANK(E447),IF(ISBLANK(G447),"",G447),E447)</f>
        <v>RBT_BTS14:Q_D2194</v>
      </c>
      <c r="K447" s="322">
        <v>0.41070000000000001</v>
      </c>
      <c r="L447" s="322">
        <v>242.932851</v>
      </c>
      <c r="M447" s="322">
        <v>508.32320099999998</v>
      </c>
      <c r="N447" s="322">
        <v>51.000000999999997</v>
      </c>
      <c r="O447" s="322"/>
      <c r="P447" s="322"/>
      <c r="Q447" s="322"/>
      <c r="R447" s="322">
        <v>219.37672599999999</v>
      </c>
      <c r="S447" s="322">
        <v>219.582076</v>
      </c>
      <c r="T447" s="238"/>
      <c r="U447" s="238"/>
      <c r="AB447" s="241"/>
      <c r="AF447" s="238"/>
      <c r="AG447" s="238"/>
      <c r="AH447" s="238"/>
      <c r="AI447" s="238"/>
      <c r="AJ447" s="238"/>
      <c r="AK447" s="238"/>
      <c r="AL447" s="238"/>
    </row>
    <row r="448" spans="1:38" s="240" customFormat="1" x14ac:dyDescent="0.25">
      <c r="A448" s="319"/>
      <c r="B448" s="319"/>
      <c r="C448" s="319"/>
      <c r="D448" s="323"/>
      <c r="E448" s="319"/>
      <c r="F448" s="320"/>
      <c r="G448" s="320"/>
      <c r="H448" s="321"/>
      <c r="I448" s="322"/>
      <c r="J448" s="324"/>
      <c r="K448" s="322">
        <v>0.14003299999999999</v>
      </c>
      <c r="L448" s="322">
        <f t="shared" ref="L448:N454" si="162">L449+($R448-$R449)*(L$459-L$443)/($R$459-$R$443)</f>
        <v>243.20644641786572</v>
      </c>
      <c r="M448" s="322">
        <f t="shared" si="162"/>
        <v>508.35438104056874</v>
      </c>
      <c r="N448" s="322">
        <f t="shared" si="162"/>
        <v>51.000000999999997</v>
      </c>
      <c r="O448" s="322"/>
      <c r="P448" s="322"/>
      <c r="Q448" s="322"/>
      <c r="R448" s="322">
        <f t="shared" ref="R448:R454" si="163">S448-K448/2</f>
        <v>219.65209249999998</v>
      </c>
      <c r="S448" s="322">
        <f t="shared" ref="S448:S454" si="164">S447+K448</f>
        <v>219.72210899999999</v>
      </c>
      <c r="T448" s="238"/>
      <c r="U448" s="238"/>
      <c r="AB448" s="241"/>
      <c r="AF448" s="238"/>
      <c r="AG448" s="238"/>
      <c r="AH448" s="238"/>
      <c r="AI448" s="238"/>
      <c r="AJ448" s="238"/>
      <c r="AK448" s="238"/>
      <c r="AL448" s="238"/>
    </row>
    <row r="449" spans="1:38" s="166" customFormat="1" x14ac:dyDescent="0.25">
      <c r="A449" s="313"/>
      <c r="B449" s="313"/>
      <c r="C449" s="313"/>
      <c r="D449" s="314"/>
      <c r="E449" s="313"/>
      <c r="F449" s="315"/>
      <c r="G449" s="315"/>
      <c r="H449" s="316"/>
      <c r="I449" s="317"/>
      <c r="J449" s="318"/>
      <c r="K449" s="317">
        <f>4.411742-K454-K448-K453-K452-K450-K451</f>
        <v>0.2816760000000007</v>
      </c>
      <c r="L449" s="317">
        <f t="shared" si="162"/>
        <v>243.41594492763187</v>
      </c>
      <c r="M449" s="317">
        <f t="shared" si="162"/>
        <v>508.37825547425251</v>
      </c>
      <c r="N449" s="317">
        <f t="shared" si="162"/>
        <v>51.000000999999997</v>
      </c>
      <c r="O449" s="317"/>
      <c r="P449" s="317"/>
      <c r="Q449" s="317"/>
      <c r="R449" s="317">
        <f t="shared" si="163"/>
        <v>219.86294699999999</v>
      </c>
      <c r="S449" s="317">
        <f t="shared" si="164"/>
        <v>220.00378499999999</v>
      </c>
      <c r="T449" s="165"/>
      <c r="U449" s="165"/>
      <c r="AB449" s="164"/>
      <c r="AF449" s="165"/>
      <c r="AG449" s="165"/>
      <c r="AH449" s="165"/>
      <c r="AI449" s="165"/>
      <c r="AJ449" s="165"/>
      <c r="AK449" s="165"/>
      <c r="AL449" s="165"/>
    </row>
    <row r="450" spans="1:38" s="223" customFormat="1" x14ac:dyDescent="0.25">
      <c r="A450" s="223" t="s">
        <v>702</v>
      </c>
      <c r="B450" s="223" t="s">
        <v>775</v>
      </c>
      <c r="C450" s="223" t="s">
        <v>551</v>
      </c>
      <c r="D450" s="263">
        <f>ROUND((R450)*10,0)</f>
        <v>2200</v>
      </c>
      <c r="E450" s="223" t="str">
        <f t="shared" ref="E450" si="165">IF(OR(ISBLANK(A450),ISBLANK(B450),ISBLANK(C450),ISBLANK(D450)),"",CONCATENATE(A450,"_",B450,":",C450,"_D",D450))</f>
        <v>RBT_BTS14:VD_D2200</v>
      </c>
      <c r="F450" s="224"/>
      <c r="G450" s="224" t="s">
        <v>789</v>
      </c>
      <c r="H450" s="264"/>
      <c r="I450" s="222"/>
      <c r="J450" s="295" t="str">
        <f t="shared" ref="J450" si="166">IF(ISBLANK(E450),IF(ISBLANK(G450),"",G450),E450)</f>
        <v>RBT_BTS14:VD_D2200</v>
      </c>
      <c r="K450" s="332">
        <v>0.05</v>
      </c>
      <c r="L450" s="332">
        <f t="shared" si="162"/>
        <v>243.58071643529522</v>
      </c>
      <c r="M450" s="332">
        <f t="shared" si="162"/>
        <v>508.39703282229704</v>
      </c>
      <c r="N450" s="332">
        <f t="shared" si="162"/>
        <v>51.000000999999997</v>
      </c>
      <c r="O450" s="332"/>
      <c r="P450" s="332"/>
      <c r="Q450" s="332"/>
      <c r="R450" s="332">
        <f t="shared" si="163"/>
        <v>220.028785</v>
      </c>
      <c r="S450" s="332">
        <f t="shared" si="164"/>
        <v>220.053785</v>
      </c>
      <c r="T450" s="222" t="s">
        <v>783</v>
      </c>
      <c r="U450" s="222"/>
      <c r="AB450" s="224"/>
      <c r="AF450" s="222"/>
      <c r="AG450" s="222"/>
      <c r="AH450" s="222"/>
      <c r="AI450" s="222"/>
      <c r="AJ450" s="222"/>
      <c r="AK450" s="222"/>
      <c r="AL450" s="222"/>
    </row>
    <row r="451" spans="1:38" s="166" customFormat="1" x14ac:dyDescent="0.25">
      <c r="A451" s="313"/>
      <c r="B451" s="313"/>
      <c r="C451" s="313"/>
      <c r="D451" s="314"/>
      <c r="E451" s="313"/>
      <c r="F451" s="315"/>
      <c r="G451" s="315"/>
      <c r="H451" s="316"/>
      <c r="I451" s="317"/>
      <c r="J451" s="318"/>
      <c r="K451" s="317">
        <v>0.2</v>
      </c>
      <c r="L451" s="317">
        <f t="shared" si="162"/>
        <v>243.7049125692206</v>
      </c>
      <c r="M451" s="317">
        <f t="shared" si="162"/>
        <v>508.41118620394394</v>
      </c>
      <c r="N451" s="317">
        <f t="shared" si="162"/>
        <v>51.000000999999997</v>
      </c>
      <c r="O451" s="317"/>
      <c r="P451" s="317"/>
      <c r="Q451" s="317"/>
      <c r="R451" s="317">
        <f t="shared" si="163"/>
        <v>220.153785</v>
      </c>
      <c r="S451" s="317">
        <f t="shared" si="164"/>
        <v>220.25378499999999</v>
      </c>
      <c r="T451" s="165"/>
      <c r="U451" s="165"/>
      <c r="AB451" s="164"/>
      <c r="AF451" s="165"/>
      <c r="AG451" s="165"/>
      <c r="AH451" s="165"/>
      <c r="AI451" s="165"/>
      <c r="AJ451" s="165"/>
      <c r="AK451" s="165"/>
      <c r="AL451" s="165"/>
    </row>
    <row r="452" spans="1:38" s="216" customFormat="1" x14ac:dyDescent="0.25">
      <c r="A452" s="326" t="s">
        <v>702</v>
      </c>
      <c r="B452" s="326" t="s">
        <v>775</v>
      </c>
      <c r="C452" s="326" t="s">
        <v>785</v>
      </c>
      <c r="D452" s="327">
        <f>ROUND((R452)*10,0)</f>
        <v>2204</v>
      </c>
      <c r="E452" s="326" t="str">
        <f t="shared" ref="E452" si="167">IF(OR(ISBLANK(A452),ISBLANK(B452),ISBLANK(C452),ISBLANK(D452)),"",CONCATENATE(A452,"_",B452,":",C452,"_D",D452))</f>
        <v>RBT_BTS14:DCH_D2204</v>
      </c>
      <c r="F452" s="328"/>
      <c r="G452" s="328" t="s">
        <v>786</v>
      </c>
      <c r="H452" s="329"/>
      <c r="I452" s="330"/>
      <c r="J452" s="331"/>
      <c r="K452" s="330">
        <v>0.3</v>
      </c>
      <c r="L452" s="330">
        <f t="shared" si="162"/>
        <v>243.95330483707133</v>
      </c>
      <c r="M452" s="330">
        <f t="shared" si="162"/>
        <v>508.43949296723781</v>
      </c>
      <c r="N452" s="330">
        <f t="shared" si="162"/>
        <v>51.000000999999997</v>
      </c>
      <c r="O452" s="330"/>
      <c r="P452" s="330"/>
      <c r="Q452" s="330"/>
      <c r="R452" s="330">
        <f t="shared" si="163"/>
        <v>220.403785</v>
      </c>
      <c r="S452" s="330">
        <f t="shared" si="164"/>
        <v>220.553785</v>
      </c>
      <c r="T452" s="214" t="s">
        <v>783</v>
      </c>
      <c r="U452" s="214"/>
      <c r="AB452" s="217"/>
      <c r="AF452" s="214"/>
      <c r="AG452" s="214"/>
      <c r="AH452" s="214"/>
      <c r="AI452" s="214"/>
      <c r="AJ452" s="214"/>
      <c r="AK452" s="214"/>
      <c r="AL452" s="214"/>
    </row>
    <row r="453" spans="1:38" s="166" customFormat="1" x14ac:dyDescent="0.25">
      <c r="A453" s="313"/>
      <c r="B453" s="313"/>
      <c r="C453" s="313"/>
      <c r="D453" s="314"/>
      <c r="E453" s="313"/>
      <c r="F453" s="315"/>
      <c r="G453" s="315"/>
      <c r="H453" s="316"/>
      <c r="I453" s="317"/>
      <c r="J453" s="318"/>
      <c r="K453" s="317">
        <v>3.3</v>
      </c>
      <c r="L453" s="317">
        <f t="shared" si="162"/>
        <v>245.74172916559672</v>
      </c>
      <c r="M453" s="317">
        <f t="shared" si="162"/>
        <v>508.64330166295366</v>
      </c>
      <c r="N453" s="317">
        <f t="shared" si="162"/>
        <v>51.000000999999997</v>
      </c>
      <c r="O453" s="317"/>
      <c r="P453" s="317"/>
      <c r="Q453" s="317"/>
      <c r="R453" s="317">
        <f t="shared" si="163"/>
        <v>222.20378500000001</v>
      </c>
      <c r="S453" s="317">
        <f t="shared" si="164"/>
        <v>223.85378500000002</v>
      </c>
      <c r="T453" s="165"/>
      <c r="U453" s="165"/>
      <c r="AB453" s="164"/>
      <c r="AF453" s="165"/>
      <c r="AG453" s="165"/>
      <c r="AH453" s="165"/>
      <c r="AI453" s="165"/>
      <c r="AJ453" s="165"/>
      <c r="AK453" s="165"/>
      <c r="AL453" s="165"/>
    </row>
    <row r="454" spans="1:38" s="240" customFormat="1" x14ac:dyDescent="0.25">
      <c r="A454" s="319"/>
      <c r="B454" s="319"/>
      <c r="C454" s="319"/>
      <c r="D454" s="323"/>
      <c r="E454" s="319"/>
      <c r="F454" s="320"/>
      <c r="G454" s="320"/>
      <c r="H454" s="321"/>
      <c r="I454" s="322"/>
      <c r="J454" s="324"/>
      <c r="K454" s="322">
        <v>0.14003299999999999</v>
      </c>
      <c r="L454" s="322">
        <f t="shared" si="162"/>
        <v>247.45068436229951</v>
      </c>
      <c r="M454" s="322">
        <f t="shared" si="162"/>
        <v>508.8380540626618</v>
      </c>
      <c r="N454" s="322">
        <f t="shared" si="162"/>
        <v>51.000000999999997</v>
      </c>
      <c r="O454" s="322"/>
      <c r="P454" s="322"/>
      <c r="Q454" s="322"/>
      <c r="R454" s="322">
        <f t="shared" si="163"/>
        <v>223.9238015</v>
      </c>
      <c r="S454" s="322">
        <f t="shared" si="164"/>
        <v>223.993818</v>
      </c>
      <c r="T454" s="238"/>
      <c r="U454" s="238"/>
      <c r="AB454" s="241"/>
      <c r="AF454" s="238"/>
      <c r="AG454" s="238"/>
      <c r="AH454" s="238"/>
      <c r="AI454" s="238"/>
      <c r="AJ454" s="238"/>
      <c r="AK454" s="238"/>
      <c r="AL454" s="238"/>
    </row>
    <row r="455" spans="1:38" s="240" customFormat="1" x14ac:dyDescent="0.25">
      <c r="A455" s="240" t="s">
        <v>702</v>
      </c>
      <c r="B455" s="240" t="s">
        <v>775</v>
      </c>
      <c r="C455" s="319" t="s">
        <v>557</v>
      </c>
      <c r="D455" s="252">
        <f>ROUND((R455)*10,0)</f>
        <v>2242</v>
      </c>
      <c r="E455" s="240" t="str">
        <f t="shared" ref="E455" si="168">IF(OR(ISBLANK(A455),ISBLANK(B455),ISBLANK(C455),ISBLANK(D455)),"",CONCATENATE(A455,"_",B455,":",C455,"_D",D455))</f>
        <v>RBT_BTS14:Q_D2242</v>
      </c>
      <c r="F455" s="241" t="s">
        <v>700</v>
      </c>
      <c r="G455" s="320" t="s">
        <v>1032</v>
      </c>
      <c r="H455" s="321"/>
      <c r="I455" s="322"/>
      <c r="J455" s="291" t="str">
        <f t="shared" ref="J455" si="169">IF(ISBLANK(E455),IF(ISBLANK(G455),"",G455),E455)</f>
        <v>RBT_BTS14:Q_D2242</v>
      </c>
      <c r="K455" s="322">
        <v>0.41070000000000001</v>
      </c>
      <c r="L455" s="322">
        <v>247.72427999999999</v>
      </c>
      <c r="M455" s="322">
        <v>508.86923300000001</v>
      </c>
      <c r="N455" s="322">
        <v>51.000000999999997</v>
      </c>
      <c r="O455" s="322"/>
      <c r="P455" s="322"/>
      <c r="Q455" s="322"/>
      <c r="R455" s="322">
        <v>224.19916799999999</v>
      </c>
      <c r="S455" s="322">
        <v>224.404518</v>
      </c>
      <c r="T455" s="238"/>
      <c r="U455" s="238"/>
      <c r="AB455" s="241"/>
      <c r="AF455" s="238"/>
      <c r="AG455" s="238"/>
      <c r="AH455" s="238"/>
      <c r="AI455" s="238"/>
      <c r="AJ455" s="238"/>
      <c r="AK455" s="238"/>
      <c r="AL455" s="238"/>
    </row>
    <row r="456" spans="1:38" s="240" customFormat="1" x14ac:dyDescent="0.25">
      <c r="A456" s="319"/>
      <c r="B456" s="319"/>
      <c r="C456" s="319"/>
      <c r="D456" s="323"/>
      <c r="E456" s="319"/>
      <c r="F456" s="320"/>
      <c r="G456" s="320"/>
      <c r="H456" s="321"/>
      <c r="I456" s="322"/>
      <c r="J456" s="324"/>
      <c r="K456" s="238">
        <f>0.18441/2</f>
        <v>9.2204999999999995E-2</v>
      </c>
      <c r="L456" s="322">
        <f t="shared" ref="L456:N458" si="170">L457+($R456-$R457)*(L$459-L$443)/($R$459-$R$443)</f>
        <v>247.97411553684435</v>
      </c>
      <c r="M456" s="322">
        <f t="shared" si="170"/>
        <v>508.89770367397341</v>
      </c>
      <c r="N456" s="322">
        <f t="shared" si="170"/>
        <v>51.000000999999997</v>
      </c>
      <c r="O456" s="322"/>
      <c r="P456" s="322"/>
      <c r="Q456" s="322"/>
      <c r="R456" s="322">
        <f t="shared" ref="R456:R458" si="171">S456-K456/2</f>
        <v>224.45062050000001</v>
      </c>
      <c r="S456" s="322">
        <f t="shared" ref="S456:S458" si="172">S455+K456</f>
        <v>224.496723</v>
      </c>
      <c r="T456" s="238"/>
      <c r="U456" s="238"/>
      <c r="AB456" s="241"/>
      <c r="AF456" s="238"/>
      <c r="AG456" s="238"/>
      <c r="AH456" s="238"/>
      <c r="AI456" s="238"/>
      <c r="AJ456" s="238"/>
      <c r="AK456" s="238"/>
      <c r="AL456" s="238"/>
    </row>
    <row r="457" spans="1:38" s="240" customFormat="1" x14ac:dyDescent="0.25">
      <c r="A457" s="319"/>
      <c r="B457" s="319"/>
      <c r="C457" s="319"/>
      <c r="D457" s="323"/>
      <c r="E457" s="319"/>
      <c r="F457" s="320"/>
      <c r="G457" s="241" t="str">
        <f>CONCATENATE("Center of doublet at D",ROUND(R457*10,0))</f>
        <v>Center of doublet at D2245</v>
      </c>
      <c r="H457" s="253"/>
      <c r="I457" s="253"/>
      <c r="J457" s="291" t="str">
        <f t="shared" ref="J457" si="173">IF(ISBLANK(E457),IF(ISBLANK(G457),"",G457),E457)</f>
        <v>Center of doublet at D2245</v>
      </c>
      <c r="K457" s="238">
        <v>0</v>
      </c>
      <c r="L457" s="322">
        <f t="shared" si="170"/>
        <v>248.0199215549587</v>
      </c>
      <c r="M457" s="322">
        <f t="shared" si="170"/>
        <v>508.90292372419242</v>
      </c>
      <c r="N457" s="322">
        <f t="shared" si="170"/>
        <v>51.000000999999997</v>
      </c>
      <c r="O457" s="322"/>
      <c r="P457" s="322"/>
      <c r="Q457" s="322"/>
      <c r="R457" s="322">
        <f t="shared" si="171"/>
        <v>224.496723</v>
      </c>
      <c r="S457" s="322">
        <f t="shared" si="172"/>
        <v>224.496723</v>
      </c>
      <c r="T457" s="238"/>
      <c r="U457" s="238"/>
      <c r="AB457" s="241"/>
      <c r="AF457" s="238"/>
      <c r="AG457" s="238"/>
      <c r="AH457" s="238"/>
      <c r="AI457" s="238"/>
      <c r="AJ457" s="238"/>
      <c r="AK457" s="238"/>
      <c r="AL457" s="238"/>
    </row>
    <row r="458" spans="1:38" s="240" customFormat="1" x14ac:dyDescent="0.25">
      <c r="A458" s="319"/>
      <c r="B458" s="319"/>
      <c r="C458" s="319"/>
      <c r="D458" s="323"/>
      <c r="E458" s="319"/>
      <c r="F458" s="320"/>
      <c r="G458" s="320"/>
      <c r="H458" s="321"/>
      <c r="I458" s="322"/>
      <c r="J458" s="324"/>
      <c r="K458" s="238">
        <f>K456</f>
        <v>9.2204999999999995E-2</v>
      </c>
      <c r="L458" s="322">
        <f t="shared" si="170"/>
        <v>248.06572757307308</v>
      </c>
      <c r="M458" s="322">
        <f t="shared" si="170"/>
        <v>508.90814377441143</v>
      </c>
      <c r="N458" s="322">
        <f t="shared" si="170"/>
        <v>51.000000999999997</v>
      </c>
      <c r="O458" s="322"/>
      <c r="P458" s="322"/>
      <c r="Q458" s="322"/>
      <c r="R458" s="322">
        <f t="shared" si="171"/>
        <v>224.54282550000002</v>
      </c>
      <c r="S458" s="322">
        <f t="shared" si="172"/>
        <v>224.58892800000001</v>
      </c>
      <c r="T458" s="238"/>
      <c r="U458" s="238"/>
      <c r="AB458" s="241"/>
      <c r="AF458" s="238"/>
      <c r="AG458" s="238"/>
      <c r="AH458" s="238"/>
      <c r="AI458" s="238"/>
      <c r="AJ458" s="238"/>
      <c r="AK458" s="238"/>
      <c r="AL458" s="238"/>
    </row>
    <row r="459" spans="1:38" s="240" customFormat="1" x14ac:dyDescent="0.25">
      <c r="A459" s="240" t="s">
        <v>702</v>
      </c>
      <c r="B459" s="240" t="s">
        <v>775</v>
      </c>
      <c r="C459" s="319" t="s">
        <v>557</v>
      </c>
      <c r="D459" s="252">
        <f>ROUND((R459)*10,0)</f>
        <v>2248</v>
      </c>
      <c r="E459" s="240" t="str">
        <f t="shared" ref="E459" si="174">IF(OR(ISBLANK(A459),ISBLANK(B459),ISBLANK(C459),ISBLANK(D459)),"",CONCATENATE(A459,"_",B459,":",C459,"_D",D459))</f>
        <v>RBT_BTS14:Q_D2248</v>
      </c>
      <c r="F459" s="241" t="s">
        <v>700</v>
      </c>
      <c r="G459" s="320" t="s">
        <v>1033</v>
      </c>
      <c r="H459" s="321"/>
      <c r="I459" s="322"/>
      <c r="J459" s="291" t="str">
        <f t="shared" ref="J459" si="175">IF(ISBLANK(E459),IF(ISBLANK(G459),"",G459),E459)</f>
        <v>RBT_BTS14:Q_D2248</v>
      </c>
      <c r="K459" s="322">
        <v>0.41070000000000001</v>
      </c>
      <c r="L459" s="322">
        <v>248.315563</v>
      </c>
      <c r="M459" s="322">
        <v>508.93661500000002</v>
      </c>
      <c r="N459" s="322">
        <v>51.000000999999997</v>
      </c>
      <c r="O459" s="322"/>
      <c r="P459" s="322"/>
      <c r="Q459" s="322"/>
      <c r="R459" s="322">
        <v>224.79427799999999</v>
      </c>
      <c r="S459" s="322">
        <v>224.999628</v>
      </c>
      <c r="T459" s="238"/>
      <c r="U459" s="238"/>
      <c r="AB459" s="241"/>
      <c r="AF459" s="238"/>
      <c r="AG459" s="238"/>
      <c r="AH459" s="238"/>
      <c r="AI459" s="238"/>
      <c r="AJ459" s="238"/>
      <c r="AK459" s="238"/>
      <c r="AL459" s="238"/>
    </row>
    <row r="460" spans="1:38" s="240" customFormat="1" x14ac:dyDescent="0.25">
      <c r="A460" s="319"/>
      <c r="B460" s="319"/>
      <c r="C460" s="319"/>
      <c r="D460" s="323"/>
      <c r="E460" s="319"/>
      <c r="F460" s="320"/>
      <c r="G460" s="320"/>
      <c r="H460" s="321"/>
      <c r="I460" s="322"/>
      <c r="J460" s="324"/>
      <c r="K460" s="322">
        <v>0.14003299999999999</v>
      </c>
      <c r="L460" s="322">
        <f>L459+($R460-$R459)*(L$459-L$443)/($R$459-$R$443)</f>
        <v>248.58915863770048</v>
      </c>
      <c r="M460" s="322">
        <f t="shared" ref="M460:N460" si="176">M459+($R460-$R459)*(M$459-M$443)/($R$459-$R$443)</f>
        <v>508.96779393733823</v>
      </c>
      <c r="N460" s="322">
        <f t="shared" si="176"/>
        <v>51.000000999999997</v>
      </c>
      <c r="O460" s="322"/>
      <c r="P460" s="322"/>
      <c r="Q460" s="322"/>
      <c r="R460" s="322">
        <f t="shared" ref="R460:R464" si="177">S460-K460/2</f>
        <v>225.06964449999998</v>
      </c>
      <c r="S460" s="322">
        <f t="shared" ref="S460:S464" si="178">S459+K460</f>
        <v>225.13966099999999</v>
      </c>
      <c r="T460" s="238"/>
      <c r="U460" s="238"/>
      <c r="AB460" s="241"/>
      <c r="AF460" s="238"/>
      <c r="AG460" s="238"/>
      <c r="AH460" s="238"/>
      <c r="AI460" s="238"/>
      <c r="AJ460" s="238"/>
      <c r="AK460" s="238"/>
      <c r="AL460" s="238"/>
    </row>
    <row r="461" spans="1:38" s="166" customFormat="1" x14ac:dyDescent="0.25">
      <c r="A461" s="313"/>
      <c r="B461" s="313"/>
      <c r="C461" s="313"/>
      <c r="D461" s="314"/>
      <c r="E461" s="313"/>
      <c r="F461" s="315"/>
      <c r="G461" s="315"/>
      <c r="H461" s="316"/>
      <c r="I461" s="317"/>
      <c r="J461" s="318"/>
      <c r="K461" s="317">
        <f>1.197583-K460-K462-K463</f>
        <v>0.7075499999999999</v>
      </c>
      <c r="L461" s="317">
        <f t="shared" ref="L461:N464" si="179">L460+($R461-$R460)*(L$459-L$443)/($R$459-$R$443)</f>
        <v>249.01022476482396</v>
      </c>
      <c r="M461" s="317">
        <f t="shared" si="179"/>
        <v>509.01577860004403</v>
      </c>
      <c r="N461" s="317">
        <f t="shared" si="179"/>
        <v>51.000000999999997</v>
      </c>
      <c r="O461" s="317"/>
      <c r="P461" s="317"/>
      <c r="Q461" s="317"/>
      <c r="R461" s="317">
        <f t="shared" si="177"/>
        <v>225.49343599999997</v>
      </c>
      <c r="S461" s="317">
        <f t="shared" si="178"/>
        <v>225.84721099999999</v>
      </c>
      <c r="T461" s="165"/>
      <c r="U461" s="165"/>
      <c r="AB461" s="164"/>
      <c r="AF461" s="165"/>
      <c r="AG461" s="165"/>
      <c r="AH461" s="165"/>
      <c r="AI461" s="165"/>
      <c r="AJ461" s="165"/>
      <c r="AK461" s="165"/>
      <c r="AL461" s="165"/>
    </row>
    <row r="462" spans="1:38" s="223" customFormat="1" x14ac:dyDescent="0.25">
      <c r="A462" s="223" t="s">
        <v>702</v>
      </c>
      <c r="B462" s="223" t="s">
        <v>775</v>
      </c>
      <c r="C462" s="223" t="s">
        <v>551</v>
      </c>
      <c r="D462" s="263">
        <f>ROUND((R462)*10,0)</f>
        <v>2259</v>
      </c>
      <c r="E462" s="223" t="str">
        <f t="shared" ref="E462" si="180">IF(OR(ISBLANK(A462),ISBLANK(B462),ISBLANK(C462),ISBLANK(D462)),"",CONCATENATE(A462,"_",B462,":",C462,"_D",D462))</f>
        <v>RBT_BTS14:VD_D2259</v>
      </c>
      <c r="F462" s="224"/>
      <c r="G462" s="224" t="s">
        <v>790</v>
      </c>
      <c r="H462" s="264"/>
      <c r="I462" s="222"/>
      <c r="J462" s="295" t="str">
        <f t="shared" ref="J462" si="181">IF(ISBLANK(E462),IF(ISBLANK(G462),"",G462),E462)</f>
        <v>RBT_BTS14:VD_D2259</v>
      </c>
      <c r="K462" s="332">
        <v>0.05</v>
      </c>
      <c r="L462" s="332">
        <f t="shared" si="179"/>
        <v>249.38656388984464</v>
      </c>
      <c r="M462" s="332">
        <f t="shared" si="179"/>
        <v>509.05866617711058</v>
      </c>
      <c r="N462" s="332">
        <f t="shared" si="179"/>
        <v>51.000000999999997</v>
      </c>
      <c r="O462" s="332"/>
      <c r="P462" s="332"/>
      <c r="Q462" s="332"/>
      <c r="R462" s="332">
        <f t="shared" si="177"/>
        <v>225.87221099999999</v>
      </c>
      <c r="S462" s="332">
        <f t="shared" si="178"/>
        <v>225.897211</v>
      </c>
      <c r="T462" s="222" t="s">
        <v>783</v>
      </c>
      <c r="U462" s="222"/>
      <c r="AB462" s="224"/>
      <c r="AF462" s="222"/>
      <c r="AG462" s="222"/>
      <c r="AH462" s="222"/>
      <c r="AI462" s="222"/>
      <c r="AJ462" s="222"/>
      <c r="AK462" s="222"/>
      <c r="AL462" s="222"/>
    </row>
    <row r="463" spans="1:38" s="166" customFormat="1" x14ac:dyDescent="0.25">
      <c r="A463" s="313"/>
      <c r="B463" s="313"/>
      <c r="C463" s="313"/>
      <c r="D463" s="314"/>
      <c r="E463" s="313"/>
      <c r="F463" s="315"/>
      <c r="G463" s="315"/>
      <c r="H463" s="316"/>
      <c r="I463" s="317"/>
      <c r="J463" s="318"/>
      <c r="K463" s="317">
        <v>0.3</v>
      </c>
      <c r="L463" s="317">
        <f t="shared" si="179"/>
        <v>249.56043847734017</v>
      </c>
      <c r="M463" s="317">
        <f t="shared" si="179"/>
        <v>509.07848091141631</v>
      </c>
      <c r="N463" s="317">
        <f t="shared" si="179"/>
        <v>51.000000999999997</v>
      </c>
      <c r="O463" s="317"/>
      <c r="P463" s="317"/>
      <c r="Q463" s="317"/>
      <c r="R463" s="317">
        <f t="shared" si="177"/>
        <v>226.047211</v>
      </c>
      <c r="S463" s="317">
        <f t="shared" si="178"/>
        <v>226.19721100000001</v>
      </c>
      <c r="T463" s="165"/>
      <c r="U463" s="165"/>
      <c r="AB463" s="164"/>
      <c r="AF463" s="165"/>
      <c r="AG463" s="165"/>
      <c r="AH463" s="165"/>
      <c r="AI463" s="165"/>
      <c r="AJ463" s="165"/>
      <c r="AK463" s="165"/>
      <c r="AL463" s="165"/>
    </row>
    <row r="464" spans="1:38" s="230" customFormat="1" x14ac:dyDescent="0.25">
      <c r="A464" s="309"/>
      <c r="B464" s="309"/>
      <c r="C464" s="309"/>
      <c r="D464" s="340"/>
      <c r="E464" s="309"/>
      <c r="F464" s="310"/>
      <c r="G464" s="310"/>
      <c r="H464" s="311"/>
      <c r="I464" s="312"/>
      <c r="J464" s="325"/>
      <c r="K464" s="312">
        <v>0</v>
      </c>
      <c r="L464" s="312">
        <f t="shared" si="179"/>
        <v>249.70947383805063</v>
      </c>
      <c r="M464" s="312">
        <f t="shared" si="179"/>
        <v>509.09546496939265</v>
      </c>
      <c r="N464" s="312">
        <f t="shared" si="179"/>
        <v>51.000000999999997</v>
      </c>
      <c r="O464" s="312"/>
      <c r="P464" s="312"/>
      <c r="Q464" s="312"/>
      <c r="R464" s="312">
        <f t="shared" si="177"/>
        <v>226.19721100000001</v>
      </c>
      <c r="S464" s="312">
        <f t="shared" si="178"/>
        <v>226.19721100000001</v>
      </c>
      <c r="T464" s="229"/>
      <c r="U464" s="229"/>
      <c r="AB464" s="231"/>
      <c r="AF464" s="229"/>
      <c r="AG464" s="229"/>
      <c r="AH464" s="229"/>
      <c r="AI464" s="229"/>
      <c r="AJ464" s="229"/>
      <c r="AK464" s="229"/>
      <c r="AL464" s="229"/>
    </row>
    <row r="465" spans="1:38" s="230" customFormat="1" x14ac:dyDescent="0.25">
      <c r="A465" s="230" t="s">
        <v>702</v>
      </c>
      <c r="B465" s="230" t="s">
        <v>775</v>
      </c>
      <c r="C465" s="230" t="s">
        <v>550</v>
      </c>
      <c r="D465" s="254">
        <f>ROUND((R465)*10,0)</f>
        <v>2268</v>
      </c>
      <c r="E465" s="230" t="str">
        <f t="shared" ref="E465" si="182">IF(OR(ISBLANK(A465),ISBLANK(B465),ISBLANK(C465),ISBLANK(D465)),"",CONCATENATE(A465,"_",B465,":",C465,"_D",D465))</f>
        <v>RBT_BTS14:DH_D2268</v>
      </c>
      <c r="F465" s="231" t="s">
        <v>705</v>
      </c>
      <c r="G465" s="231" t="s">
        <v>776</v>
      </c>
      <c r="H465" s="311"/>
      <c r="I465" s="312"/>
      <c r="J465" s="293" t="str">
        <f t="shared" ref="J465" si="183">IF(ISBLANK(E465),IF(ISBLANK(G465),"",G465),E465)</f>
        <v>RBT_BTS14:DH_D2268</v>
      </c>
      <c r="K465" s="312">
        <v>1.222216</v>
      </c>
      <c r="L465" s="312">
        <v>250.31886499999999</v>
      </c>
      <c r="M465" s="312">
        <v>509.16491100000002</v>
      </c>
      <c r="N465" s="312">
        <v>51.000000999999997</v>
      </c>
      <c r="O465" s="312"/>
      <c r="P465" s="312"/>
      <c r="Q465" s="312"/>
      <c r="R465" s="312">
        <v>226.80831900000001</v>
      </c>
      <c r="S465" s="312">
        <v>227.41942700000001</v>
      </c>
      <c r="T465" s="229"/>
      <c r="U465" s="229"/>
      <c r="AB465" s="231"/>
      <c r="AF465" s="229"/>
      <c r="AG465" s="229"/>
      <c r="AH465" s="229"/>
      <c r="AI465" s="229"/>
      <c r="AJ465" s="229"/>
      <c r="AK465" s="229"/>
      <c r="AL465" s="229"/>
    </row>
    <row r="466" spans="1:38" s="230" customFormat="1" x14ac:dyDescent="0.25">
      <c r="A466" s="309"/>
      <c r="B466" s="309"/>
      <c r="C466" s="309"/>
      <c r="D466" s="340"/>
      <c r="E466" s="309"/>
      <c r="F466" s="310"/>
      <c r="G466" s="310"/>
      <c r="H466" s="311"/>
      <c r="I466" s="312"/>
      <c r="J466" s="325"/>
      <c r="K466" s="312">
        <v>0</v>
      </c>
      <c r="L466" s="312">
        <f t="shared" ref="L466:N470" si="184">L467+($R466-$R467)*(L$493-L$471)/($R$493-$R$471)</f>
        <v>250.92942259314077</v>
      </c>
      <c r="M466" s="312">
        <f t="shared" si="184"/>
        <v>509.10660693225725</v>
      </c>
      <c r="N466" s="312">
        <f t="shared" si="184"/>
        <v>51.000000999999997</v>
      </c>
      <c r="O466" s="312"/>
      <c r="P466" s="312"/>
      <c r="Q466" s="312"/>
      <c r="R466" s="312">
        <f t="shared" ref="R466:R470" si="185">S466-K466/2</f>
        <v>227.41942700000001</v>
      </c>
      <c r="S466" s="312">
        <f t="shared" ref="S466:S470" si="186">S465+K466</f>
        <v>227.41942700000001</v>
      </c>
      <c r="T466" s="229"/>
      <c r="U466" s="229"/>
      <c r="AB466" s="231"/>
      <c r="AF466" s="229"/>
      <c r="AG466" s="229"/>
      <c r="AH466" s="229"/>
      <c r="AI466" s="229"/>
      <c r="AJ466" s="229"/>
      <c r="AK466" s="229"/>
      <c r="AL466" s="229"/>
    </row>
    <row r="467" spans="1:38" s="166" customFormat="1" x14ac:dyDescent="0.25">
      <c r="A467" s="313"/>
      <c r="B467" s="313"/>
      <c r="C467" s="313"/>
      <c r="D467" s="314"/>
      <c r="E467" s="313"/>
      <c r="F467" s="315"/>
      <c r="G467" s="315"/>
      <c r="H467" s="316"/>
      <c r="I467" s="317"/>
      <c r="J467" s="318"/>
      <c r="K467" s="317">
        <f>1.358-K470-K468-K469</f>
        <v>0.71796700000000002</v>
      </c>
      <c r="L467" s="317">
        <f t="shared" si="184"/>
        <v>251.28678044493387</v>
      </c>
      <c r="M467" s="317">
        <f t="shared" si="184"/>
        <v>509.07248129913989</v>
      </c>
      <c r="N467" s="317">
        <f t="shared" si="184"/>
        <v>51.000000999999997</v>
      </c>
      <c r="O467" s="317"/>
      <c r="P467" s="317"/>
      <c r="Q467" s="317"/>
      <c r="R467" s="317">
        <f t="shared" si="185"/>
        <v>227.77841050000001</v>
      </c>
      <c r="S467" s="317">
        <f t="shared" si="186"/>
        <v>228.137394</v>
      </c>
      <c r="T467" s="165"/>
      <c r="U467" s="165"/>
      <c r="AB467" s="164"/>
      <c r="AF467" s="165"/>
      <c r="AG467" s="165"/>
      <c r="AH467" s="165"/>
      <c r="AI467" s="165"/>
      <c r="AJ467" s="165"/>
      <c r="AK467" s="165"/>
      <c r="AL467" s="165"/>
    </row>
    <row r="468" spans="1:38" s="216" customFormat="1" x14ac:dyDescent="0.25">
      <c r="A468" s="326" t="s">
        <v>702</v>
      </c>
      <c r="B468" s="326" t="s">
        <v>777</v>
      </c>
      <c r="C468" s="326" t="s">
        <v>785</v>
      </c>
      <c r="D468" s="327">
        <f>ROUND((R468)*10,0)</f>
        <v>2283</v>
      </c>
      <c r="E468" s="326" t="str">
        <f t="shared" ref="E468" si="187">IF(OR(ISBLANK(A468),ISBLANK(B468),ISBLANK(C468),ISBLANK(D468)),"",CONCATENATE(A468,"_",B468,":",C468,"_D",D468))</f>
        <v>RBT_BTS31:DCH_D2283</v>
      </c>
      <c r="F468" s="328"/>
      <c r="G468" s="328" t="s">
        <v>786</v>
      </c>
      <c r="H468" s="329"/>
      <c r="I468" s="330"/>
      <c r="J468" s="331"/>
      <c r="K468" s="330">
        <v>0.3</v>
      </c>
      <c r="L468" s="330">
        <f t="shared" si="184"/>
        <v>251.79345902530912</v>
      </c>
      <c r="M468" s="330">
        <f t="shared" si="184"/>
        <v>509.02409638957226</v>
      </c>
      <c r="N468" s="330">
        <f t="shared" si="184"/>
        <v>51.000000999999997</v>
      </c>
      <c r="O468" s="330"/>
      <c r="P468" s="330"/>
      <c r="Q468" s="330"/>
      <c r="R468" s="330">
        <f t="shared" si="185"/>
        <v>228.28739400000001</v>
      </c>
      <c r="S468" s="330">
        <f t="shared" si="186"/>
        <v>228.43739400000001</v>
      </c>
      <c r="T468" s="214" t="s">
        <v>783</v>
      </c>
      <c r="U468" s="214"/>
      <c r="AB468" s="217"/>
      <c r="AF468" s="214"/>
      <c r="AG468" s="214"/>
      <c r="AH468" s="214"/>
      <c r="AI468" s="214"/>
      <c r="AJ468" s="214"/>
      <c r="AK468" s="214"/>
      <c r="AL468" s="214"/>
    </row>
    <row r="469" spans="1:38" s="166" customFormat="1" x14ac:dyDescent="0.25">
      <c r="A469" s="313"/>
      <c r="B469" s="313"/>
      <c r="C469" s="313"/>
      <c r="D469" s="314"/>
      <c r="E469" s="313"/>
      <c r="F469" s="315"/>
      <c r="G469" s="315"/>
      <c r="H469" s="316"/>
      <c r="I469" s="317"/>
      <c r="J469" s="318"/>
      <c r="K469" s="317">
        <v>0.2</v>
      </c>
      <c r="L469" s="317">
        <f t="shared" si="184"/>
        <v>252.04232690627936</v>
      </c>
      <c r="M469" s="317">
        <f t="shared" si="184"/>
        <v>509.00033092882177</v>
      </c>
      <c r="N469" s="317">
        <f t="shared" si="184"/>
        <v>51.000000999999997</v>
      </c>
      <c r="O469" s="317"/>
      <c r="P469" s="317"/>
      <c r="Q469" s="317"/>
      <c r="R469" s="317">
        <f t="shared" si="185"/>
        <v>228.53739400000001</v>
      </c>
      <c r="S469" s="317">
        <f t="shared" si="186"/>
        <v>228.637394</v>
      </c>
      <c r="T469" s="165"/>
      <c r="U469" s="165"/>
      <c r="AB469" s="164"/>
      <c r="AF469" s="165"/>
      <c r="AG469" s="165"/>
      <c r="AH469" s="165"/>
      <c r="AI469" s="165"/>
      <c r="AJ469" s="165"/>
      <c r="AK469" s="165"/>
      <c r="AL469" s="165"/>
    </row>
    <row r="470" spans="1:38" s="240" customFormat="1" x14ac:dyDescent="0.25">
      <c r="A470" s="319"/>
      <c r="B470" s="319"/>
      <c r="C470" s="319"/>
      <c r="D470" s="323"/>
      <c r="E470" s="319"/>
      <c r="F470" s="320"/>
      <c r="G470" s="320"/>
      <c r="H470" s="321"/>
      <c r="I470" s="322"/>
      <c r="J470" s="324"/>
      <c r="K470" s="322">
        <v>0.14003299999999999</v>
      </c>
      <c r="L470" s="322">
        <f>L471+($R470-$R471)*(L$493-L$471)/($R$493-$R$471)</f>
        <v>252.21157349061923</v>
      </c>
      <c r="M470" s="322">
        <f t="shared" si="184"/>
        <v>508.984168846991</v>
      </c>
      <c r="N470" s="322">
        <f t="shared" si="184"/>
        <v>51.000000999999997</v>
      </c>
      <c r="O470" s="322"/>
      <c r="P470" s="322"/>
      <c r="Q470" s="322"/>
      <c r="R470" s="322">
        <f t="shared" si="185"/>
        <v>228.70741049999998</v>
      </c>
      <c r="S470" s="322">
        <f t="shared" si="186"/>
        <v>228.77742699999999</v>
      </c>
      <c r="T470" s="238"/>
      <c r="U470" s="238"/>
      <c r="AB470" s="241"/>
      <c r="AF470" s="238"/>
      <c r="AG470" s="238"/>
      <c r="AH470" s="238"/>
      <c r="AI470" s="238"/>
      <c r="AJ470" s="238"/>
      <c r="AK470" s="238"/>
      <c r="AL470" s="238"/>
    </row>
    <row r="471" spans="1:38" s="240" customFormat="1" x14ac:dyDescent="0.25">
      <c r="A471" s="240" t="s">
        <v>702</v>
      </c>
      <c r="B471" s="240" t="s">
        <v>777</v>
      </c>
      <c r="C471" s="319" t="s">
        <v>557</v>
      </c>
      <c r="D471" s="252">
        <f>ROUND((R471)*10,0)</f>
        <v>2290</v>
      </c>
      <c r="E471" s="240" t="str">
        <f t="shared" ref="E471" si="188">IF(OR(ISBLANK(A471),ISBLANK(B471),ISBLANK(C471),ISBLANK(D471)),"",CONCATENATE(A471,"_",B471,":",C471,"_D",D471))</f>
        <v>RBT_BTS31:Q_D2290</v>
      </c>
      <c r="F471" s="241" t="s">
        <v>700</v>
      </c>
      <c r="G471" s="320" t="s">
        <v>1034</v>
      </c>
      <c r="H471" s="321"/>
      <c r="I471" s="322"/>
      <c r="J471" s="291" t="str">
        <f t="shared" ref="J471" si="189">IF(ISBLANK(E471),IF(ISBLANK(G471),"",G471),E471)</f>
        <v>RBT_BTS31:Q_D2290</v>
      </c>
      <c r="K471" s="322">
        <v>0.41070000000000001</v>
      </c>
      <c r="L471" s="322">
        <v>252.485693</v>
      </c>
      <c r="M471" s="322">
        <v>508.95799199999999</v>
      </c>
      <c r="N471" s="322">
        <v>51.000000999999997</v>
      </c>
      <c r="O471" s="322"/>
      <c r="P471" s="322"/>
      <c r="Q471" s="322"/>
      <c r="R471" s="322">
        <v>228.982777</v>
      </c>
      <c r="S471" s="322">
        <v>229.18812700000001</v>
      </c>
      <c r="T471" s="238"/>
      <c r="U471" s="238"/>
      <c r="AB471" s="241"/>
      <c r="AF471" s="238"/>
      <c r="AG471" s="238"/>
      <c r="AH471" s="238"/>
      <c r="AI471" s="238"/>
      <c r="AJ471" s="238"/>
      <c r="AK471" s="238"/>
      <c r="AL471" s="238"/>
    </row>
    <row r="472" spans="1:38" s="240" customFormat="1" x14ac:dyDescent="0.25">
      <c r="A472" s="319"/>
      <c r="B472" s="319"/>
      <c r="C472" s="319"/>
      <c r="D472" s="323"/>
      <c r="E472" s="319"/>
      <c r="F472" s="320"/>
      <c r="G472" s="320"/>
      <c r="H472" s="321"/>
      <c r="I472" s="322"/>
      <c r="J472" s="324"/>
      <c r="K472" s="238">
        <f>0.18441/2</f>
        <v>9.2204999999999995E-2</v>
      </c>
      <c r="L472" s="322">
        <f t="shared" ref="L472:N474" si="190">L473+($R472-$R473)*(L$493-L$471)/($R$493-$R$471)</f>
        <v>252.73600674478189</v>
      </c>
      <c r="M472" s="322">
        <f t="shared" si="190"/>
        <v>508.93408871531142</v>
      </c>
      <c r="N472" s="322">
        <f t="shared" si="190"/>
        <v>51.000000999999997</v>
      </c>
      <c r="O472" s="322"/>
      <c r="P472" s="322"/>
      <c r="Q472" s="322"/>
      <c r="R472" s="322">
        <f t="shared" ref="R472:R474" si="191">S472-K472/2</f>
        <v>229.23422950000003</v>
      </c>
      <c r="S472" s="322">
        <f t="shared" ref="S472:S474" si="192">S471+K472</f>
        <v>229.28033200000002</v>
      </c>
      <c r="T472" s="238"/>
      <c r="U472" s="238"/>
      <c r="AB472" s="241"/>
      <c r="AF472" s="238"/>
      <c r="AG472" s="238"/>
      <c r="AH472" s="238"/>
      <c r="AI472" s="238"/>
      <c r="AJ472" s="238"/>
      <c r="AK472" s="238"/>
      <c r="AL472" s="238"/>
    </row>
    <row r="473" spans="1:38" s="240" customFormat="1" x14ac:dyDescent="0.25">
      <c r="A473" s="319"/>
      <c r="B473" s="319"/>
      <c r="C473" s="319"/>
      <c r="D473" s="323"/>
      <c r="E473" s="319"/>
      <c r="F473" s="320"/>
      <c r="G473" s="241" t="str">
        <f>CONCATENATE("Center of doublet at D",ROUND(R473*10,0))</f>
        <v>Center of doublet at D2293</v>
      </c>
      <c r="H473" s="253"/>
      <c r="I473" s="253"/>
      <c r="J473" s="291" t="str">
        <f t="shared" ref="J473" si="193">IF(ISBLANK(E473),IF(ISBLANK(G473),"",G473),E473)</f>
        <v>Center of doublet at D2293</v>
      </c>
      <c r="K473" s="238">
        <v>0</v>
      </c>
      <c r="L473" s="322">
        <f t="shared" si="190"/>
        <v>252.78190047071161</v>
      </c>
      <c r="M473" s="322">
        <f t="shared" si="190"/>
        <v>508.92970612669444</v>
      </c>
      <c r="N473" s="322">
        <f t="shared" si="190"/>
        <v>51.000000999999997</v>
      </c>
      <c r="O473" s="322"/>
      <c r="P473" s="322"/>
      <c r="Q473" s="322"/>
      <c r="R473" s="322">
        <f t="shared" si="191"/>
        <v>229.28033200000002</v>
      </c>
      <c r="S473" s="322">
        <f t="shared" si="192"/>
        <v>229.28033200000002</v>
      </c>
      <c r="T473" s="238"/>
      <c r="U473" s="238"/>
      <c r="AB473" s="241"/>
      <c r="AF473" s="238"/>
      <c r="AG473" s="238"/>
      <c r="AH473" s="238"/>
      <c r="AI473" s="238"/>
      <c r="AJ473" s="238"/>
      <c r="AK473" s="238"/>
      <c r="AL473" s="238"/>
    </row>
    <row r="474" spans="1:38" s="240" customFormat="1" x14ac:dyDescent="0.25">
      <c r="A474" s="319"/>
      <c r="B474" s="319"/>
      <c r="C474" s="319"/>
      <c r="D474" s="323"/>
      <c r="E474" s="319"/>
      <c r="F474" s="320"/>
      <c r="G474" s="320"/>
      <c r="H474" s="321"/>
      <c r="I474" s="322"/>
      <c r="J474" s="324"/>
      <c r="K474" s="238">
        <f>K472</f>
        <v>9.2204999999999995E-2</v>
      </c>
      <c r="L474" s="322">
        <f t="shared" si="190"/>
        <v>252.82779419664135</v>
      </c>
      <c r="M474" s="322">
        <f t="shared" si="190"/>
        <v>508.92532353807746</v>
      </c>
      <c r="N474" s="322">
        <f t="shared" si="190"/>
        <v>51.000000999999997</v>
      </c>
      <c r="O474" s="322"/>
      <c r="P474" s="322"/>
      <c r="Q474" s="322"/>
      <c r="R474" s="322">
        <f t="shared" si="191"/>
        <v>229.32643450000003</v>
      </c>
      <c r="S474" s="322">
        <f t="shared" si="192"/>
        <v>229.37253700000002</v>
      </c>
      <c r="T474" s="238"/>
      <c r="U474" s="238"/>
      <c r="AB474" s="241"/>
      <c r="AF474" s="238"/>
      <c r="AG474" s="238"/>
      <c r="AH474" s="238"/>
      <c r="AI474" s="238"/>
      <c r="AJ474" s="238"/>
      <c r="AK474" s="238"/>
      <c r="AL474" s="238"/>
    </row>
    <row r="475" spans="1:38" s="240" customFormat="1" x14ac:dyDescent="0.25">
      <c r="A475" s="240" t="s">
        <v>702</v>
      </c>
      <c r="B475" s="240" t="s">
        <v>777</v>
      </c>
      <c r="C475" s="319" t="s">
        <v>557</v>
      </c>
      <c r="D475" s="252">
        <f>ROUND((R475)*10,0)</f>
        <v>2296</v>
      </c>
      <c r="E475" s="240" t="str">
        <f t="shared" ref="E475" si="194">IF(OR(ISBLANK(A475),ISBLANK(B475),ISBLANK(C475),ISBLANK(D475)),"",CONCATENATE(A475,"_",B475,":",C475,"_D",D475))</f>
        <v>RBT_BTS31:Q_D2296</v>
      </c>
      <c r="F475" s="241" t="s">
        <v>700</v>
      </c>
      <c r="G475" s="320" t="s">
        <v>1035</v>
      </c>
      <c r="H475" s="321"/>
      <c r="I475" s="322"/>
      <c r="J475" s="291" t="str">
        <f t="shared" ref="J475" si="195">IF(ISBLANK(E475),IF(ISBLANK(G475),"",G475),E475)</f>
        <v>RBT_BTS31:Q_D2296</v>
      </c>
      <c r="K475" s="322">
        <v>0.41070000000000001</v>
      </c>
      <c r="L475" s="322">
        <v>253.07810799999999</v>
      </c>
      <c r="M475" s="322">
        <v>508.90141999999997</v>
      </c>
      <c r="N475" s="322">
        <v>51.000000999999997</v>
      </c>
      <c r="O475" s="322"/>
      <c r="P475" s="322"/>
      <c r="Q475" s="322"/>
      <c r="R475" s="322">
        <v>229.577887</v>
      </c>
      <c r="S475" s="322">
        <v>229.78323700000001</v>
      </c>
      <c r="T475" s="238"/>
      <c r="U475" s="238"/>
      <c r="AB475" s="241"/>
      <c r="AF475" s="238"/>
      <c r="AG475" s="238"/>
      <c r="AH475" s="238"/>
      <c r="AI475" s="238"/>
      <c r="AJ475" s="238"/>
      <c r="AK475" s="238"/>
      <c r="AL475" s="238"/>
    </row>
    <row r="476" spans="1:38" s="240" customFormat="1" x14ac:dyDescent="0.25">
      <c r="A476" s="319"/>
      <c r="B476" s="319"/>
      <c r="C476" s="319"/>
      <c r="D476" s="323"/>
      <c r="E476" s="319"/>
      <c r="F476" s="320"/>
      <c r="G476" s="320"/>
      <c r="H476" s="321"/>
      <c r="I476" s="322"/>
      <c r="J476" s="324"/>
      <c r="K476" s="322">
        <v>0.14003299999999999</v>
      </c>
      <c r="L476" s="322">
        <f>L475+($R476-$R475)*(L$493-L$471)/($R$493-$R$471)</f>
        <v>253.35222750938073</v>
      </c>
      <c r="M476" s="322">
        <f>M475+($R476-$R475)*(M$493-M$471)/($R$493-$R$471)</f>
        <v>508.87524315300897</v>
      </c>
      <c r="N476" s="322">
        <f>N475+($R476-$R475)*(N$493-N$471)/($R$493-$R$471)</f>
        <v>51.000000999999997</v>
      </c>
      <c r="O476" s="322"/>
      <c r="P476" s="322"/>
      <c r="Q476" s="322"/>
      <c r="R476" s="322">
        <f t="shared" ref="R476:R488" si="196">S476-K476/2</f>
        <v>229.85325349999999</v>
      </c>
      <c r="S476" s="322">
        <f t="shared" ref="S476:S487" si="197">S475+K476</f>
        <v>229.92327</v>
      </c>
      <c r="T476" s="238"/>
      <c r="U476" s="238"/>
      <c r="AB476" s="241"/>
      <c r="AF476" s="238"/>
      <c r="AG476" s="238"/>
      <c r="AH476" s="238"/>
      <c r="AI476" s="238"/>
      <c r="AJ476" s="238"/>
      <c r="AK476" s="238"/>
      <c r="AL476" s="238"/>
    </row>
    <row r="477" spans="1:38" s="166" customFormat="1" x14ac:dyDescent="0.25">
      <c r="A477" s="313"/>
      <c r="B477" s="313"/>
      <c r="C477" s="313"/>
      <c r="D477" s="314"/>
      <c r="E477" s="313"/>
      <c r="F477" s="315"/>
      <c r="G477" s="315"/>
      <c r="H477" s="316"/>
      <c r="I477" s="317"/>
      <c r="J477" s="318"/>
      <c r="K477" s="317">
        <v>0.160883</v>
      </c>
      <c r="L477" s="317">
        <f>L476+($R477-$R476)*(L$493-L$471)/($R$493-$R$471)</f>
        <v>253.50200416392082</v>
      </c>
      <c r="M477" s="317">
        <f t="shared" ref="M477:N487" si="198">M476+($R477-$R476)*(M$493-M$471)/($R$493-$R$471)</f>
        <v>508.86094033823457</v>
      </c>
      <c r="N477" s="317">
        <f t="shared" si="198"/>
        <v>51.000000999999997</v>
      </c>
      <c r="O477" s="317"/>
      <c r="P477" s="317"/>
      <c r="Q477" s="317"/>
      <c r="R477" s="317">
        <f t="shared" si="196"/>
        <v>230.00371150000001</v>
      </c>
      <c r="S477" s="317">
        <f t="shared" si="197"/>
        <v>230.08415300000001</v>
      </c>
      <c r="T477" s="165"/>
      <c r="U477" s="165"/>
      <c r="AB477" s="164"/>
      <c r="AF477" s="165"/>
      <c r="AG477" s="165"/>
      <c r="AH477" s="165"/>
      <c r="AI477" s="165"/>
      <c r="AJ477" s="165"/>
      <c r="AK477" s="165"/>
      <c r="AL477" s="165"/>
    </row>
    <row r="478" spans="1:38" s="223" customFormat="1" x14ac:dyDescent="0.25">
      <c r="A478" s="223" t="s">
        <v>702</v>
      </c>
      <c r="B478" s="223" t="s">
        <v>777</v>
      </c>
      <c r="C478" s="223" t="s">
        <v>551</v>
      </c>
      <c r="D478" s="263">
        <f>ROUND((R478)*10,0)</f>
        <v>2301</v>
      </c>
      <c r="E478" s="223" t="str">
        <f t="shared" ref="E478:E487" si="199">IF(OR(ISBLANK(A478),ISBLANK(B478),ISBLANK(C478),ISBLANK(D478)),"",CONCATENATE(A478,"_",B478,":",C478,"_D",D478))</f>
        <v>RBT_BTS31:VD_D2301</v>
      </c>
      <c r="F478" s="224"/>
      <c r="G478" s="224" t="s">
        <v>791</v>
      </c>
      <c r="H478" s="264"/>
      <c r="I478" s="222"/>
      <c r="J478" s="295" t="str">
        <f t="shared" ref="J478:J487" si="200">IF(ISBLANK(E478),IF(ISBLANK(G478),"",G478),E478)</f>
        <v>RBT_BTS31:VD_D2301</v>
      </c>
      <c r="K478" s="332">
        <v>0.05</v>
      </c>
      <c r="L478" s="332">
        <f t="shared" ref="L478:L487" si="201">L477+($R478-$R477)*(L$493-L$471)/($R$493-$R$471)</f>
        <v>253.60696817460612</v>
      </c>
      <c r="M478" s="332">
        <f t="shared" si="198"/>
        <v>508.85091687491564</v>
      </c>
      <c r="N478" s="332">
        <f t="shared" si="198"/>
        <v>51.000000999999997</v>
      </c>
      <c r="O478" s="332"/>
      <c r="P478" s="332"/>
      <c r="Q478" s="332"/>
      <c r="R478" s="332">
        <f t="shared" si="196"/>
        <v>230.10915300000002</v>
      </c>
      <c r="S478" s="332">
        <f t="shared" si="197"/>
        <v>230.13415300000003</v>
      </c>
      <c r="T478" s="222" t="s">
        <v>815</v>
      </c>
      <c r="U478" s="222"/>
      <c r="AB478" s="224"/>
      <c r="AF478" s="222"/>
      <c r="AG478" s="222"/>
      <c r="AH478" s="222"/>
      <c r="AI478" s="222"/>
      <c r="AJ478" s="222"/>
      <c r="AK478" s="222"/>
      <c r="AL478" s="222"/>
    </row>
    <row r="479" spans="1:38" s="166" customFormat="1" x14ac:dyDescent="0.25">
      <c r="A479" s="313"/>
      <c r="B479" s="313"/>
      <c r="C479" s="313"/>
      <c r="D479" s="314"/>
      <c r="E479" s="313" t="str">
        <f t="shared" si="199"/>
        <v/>
      </c>
      <c r="F479" s="315"/>
      <c r="G479" s="315"/>
      <c r="H479" s="316"/>
      <c r="I479" s="317"/>
      <c r="J479" s="318" t="str">
        <f t="shared" si="200"/>
        <v/>
      </c>
      <c r="K479" s="317">
        <v>0.11079</v>
      </c>
      <c r="L479" s="317">
        <f t="shared" si="201"/>
        <v>253.68699910776854</v>
      </c>
      <c r="M479" s="317">
        <f t="shared" si="198"/>
        <v>508.84327437804751</v>
      </c>
      <c r="N479" s="317">
        <f t="shared" si="198"/>
        <v>51.000000999999997</v>
      </c>
      <c r="O479" s="317"/>
      <c r="P479" s="317"/>
      <c r="Q479" s="317"/>
      <c r="R479" s="317">
        <f t="shared" si="196"/>
        <v>230.18954800000003</v>
      </c>
      <c r="S479" s="317">
        <f t="shared" si="197"/>
        <v>230.24494300000003</v>
      </c>
      <c r="T479" s="165"/>
      <c r="U479" s="165"/>
      <c r="AB479" s="164"/>
      <c r="AF479" s="165"/>
      <c r="AG479" s="165"/>
      <c r="AH479" s="165"/>
      <c r="AI479" s="165"/>
      <c r="AJ479" s="165"/>
      <c r="AK479" s="165"/>
      <c r="AL479" s="165"/>
    </row>
    <row r="480" spans="1:38" s="166" customFormat="1" x14ac:dyDescent="0.25">
      <c r="A480" s="313" t="s">
        <v>702</v>
      </c>
      <c r="B480" s="313" t="s">
        <v>777</v>
      </c>
      <c r="C480" s="313" t="s">
        <v>548</v>
      </c>
      <c r="D480" s="314">
        <f>ROUND((R480)*10,0)</f>
        <v>2303</v>
      </c>
      <c r="E480" s="313" t="str">
        <f t="shared" si="199"/>
        <v>RBT_BTS31:GV_D2303</v>
      </c>
      <c r="F480" s="315"/>
      <c r="G480" s="315" t="s">
        <v>549</v>
      </c>
      <c r="H480" s="316"/>
      <c r="I480" s="317"/>
      <c r="J480" s="318" t="str">
        <f t="shared" si="200"/>
        <v>RBT_BTS31:GV_D2303</v>
      </c>
      <c r="K480" s="317">
        <v>7.5540087144852219E-2</v>
      </c>
      <c r="L480" s="317">
        <f t="shared" si="201"/>
        <v>253.77974225566601</v>
      </c>
      <c r="M480" s="317">
        <f t="shared" si="198"/>
        <v>508.83441793730213</v>
      </c>
      <c r="N480" s="317">
        <f t="shared" si="198"/>
        <v>51.000000999999997</v>
      </c>
      <c r="O480" s="317"/>
      <c r="P480" s="317"/>
      <c r="Q480" s="317"/>
      <c r="R480" s="317">
        <f t="shared" si="196"/>
        <v>230.28271304357244</v>
      </c>
      <c r="S480" s="317">
        <f t="shared" si="197"/>
        <v>230.32048308714488</v>
      </c>
      <c r="T480" s="165" t="s">
        <v>816</v>
      </c>
      <c r="U480" s="165"/>
      <c r="AB480" s="164"/>
      <c r="AF480" s="165"/>
      <c r="AG480" s="165"/>
      <c r="AH480" s="165"/>
      <c r="AI480" s="165"/>
      <c r="AJ480" s="165"/>
      <c r="AK480" s="165"/>
      <c r="AL480" s="165"/>
    </row>
    <row r="481" spans="1:38" s="166" customFormat="1" x14ac:dyDescent="0.25">
      <c r="A481" s="313"/>
      <c r="B481" s="313"/>
      <c r="C481" s="313"/>
      <c r="D481" s="314"/>
      <c r="E481" s="313" t="str">
        <f t="shared" si="199"/>
        <v/>
      </c>
      <c r="F481" s="315"/>
      <c r="G481" s="315"/>
      <c r="H481" s="316"/>
      <c r="I481" s="317"/>
      <c r="J481" s="318" t="str">
        <f t="shared" si="200"/>
        <v/>
      </c>
      <c r="K481" s="317">
        <v>0</v>
      </c>
      <c r="L481" s="317">
        <f t="shared" si="201"/>
        <v>253.81734125849812</v>
      </c>
      <c r="M481" s="317">
        <f t="shared" si="198"/>
        <v>508.83082744734986</v>
      </c>
      <c r="N481" s="317">
        <f t="shared" si="198"/>
        <v>51.000000999999997</v>
      </c>
      <c r="O481" s="317"/>
      <c r="P481" s="317"/>
      <c r="Q481" s="317"/>
      <c r="R481" s="317">
        <f t="shared" si="196"/>
        <v>230.32048308714488</v>
      </c>
      <c r="S481" s="317">
        <f t="shared" si="197"/>
        <v>230.32048308714488</v>
      </c>
      <c r="T481" s="165"/>
      <c r="U481" s="165"/>
      <c r="AB481" s="164"/>
      <c r="AF481" s="165"/>
      <c r="AG481" s="165"/>
      <c r="AH481" s="165"/>
      <c r="AI481" s="165"/>
      <c r="AJ481" s="165"/>
      <c r="AK481" s="165"/>
      <c r="AL481" s="165"/>
    </row>
    <row r="482" spans="1:38" s="166" customFormat="1" x14ac:dyDescent="0.25">
      <c r="A482" s="313" t="s">
        <v>702</v>
      </c>
      <c r="B482" s="313" t="s">
        <v>777</v>
      </c>
      <c r="C482" s="313" t="s">
        <v>817</v>
      </c>
      <c r="D482" s="314">
        <f>ROUND((R482)*10,0)</f>
        <v>2308</v>
      </c>
      <c r="E482" s="313" t="str">
        <f t="shared" si="199"/>
        <v>RBT_BTS31:WP_D2308</v>
      </c>
      <c r="F482" s="315"/>
      <c r="G482" s="315" t="s">
        <v>818</v>
      </c>
      <c r="H482" s="316"/>
      <c r="I482" s="317"/>
      <c r="J482" s="318" t="str">
        <f t="shared" si="200"/>
        <v>RBT_BTS31:WP_D2308</v>
      </c>
      <c r="K482" s="317">
        <v>1.0549000060645428</v>
      </c>
      <c r="L482" s="317">
        <f t="shared" si="201"/>
        <v>254.34240271678766</v>
      </c>
      <c r="M482" s="317">
        <f t="shared" si="198"/>
        <v>508.78068707797019</v>
      </c>
      <c r="N482" s="317">
        <f t="shared" si="198"/>
        <v>51.000000999999997</v>
      </c>
      <c r="O482" s="317"/>
      <c r="P482" s="317"/>
      <c r="Q482" s="317"/>
      <c r="R482" s="317">
        <f t="shared" si="196"/>
        <v>230.84793309017715</v>
      </c>
      <c r="S482" s="317">
        <f t="shared" si="197"/>
        <v>231.37538309320942</v>
      </c>
      <c r="T482" s="165" t="s">
        <v>819</v>
      </c>
      <c r="U482" s="165"/>
      <c r="AB482" s="164"/>
      <c r="AF482" s="165"/>
      <c r="AG482" s="165"/>
      <c r="AH482" s="165"/>
      <c r="AI482" s="165"/>
      <c r="AJ482" s="165"/>
      <c r="AK482" s="165"/>
      <c r="AL482" s="165"/>
    </row>
    <row r="483" spans="1:38" s="166" customFormat="1" x14ac:dyDescent="0.25">
      <c r="A483" s="313"/>
      <c r="B483" s="313"/>
      <c r="C483" s="313"/>
      <c r="D483" s="314"/>
      <c r="E483" s="313" t="str">
        <f t="shared" si="199"/>
        <v/>
      </c>
      <c r="F483" s="315"/>
      <c r="G483" s="315"/>
      <c r="H483" s="316"/>
      <c r="I483" s="317"/>
      <c r="J483" s="318" t="str">
        <f t="shared" si="200"/>
        <v/>
      </c>
      <c r="K483" s="317">
        <v>0.31109799999999999</v>
      </c>
      <c r="L483" s="317">
        <f t="shared" si="201"/>
        <v>255.02230877514535</v>
      </c>
      <c r="M483" s="317">
        <f t="shared" si="198"/>
        <v>508.71575993397335</v>
      </c>
      <c r="N483" s="317">
        <f t="shared" si="198"/>
        <v>51.000000999999997</v>
      </c>
      <c r="O483" s="317"/>
      <c r="P483" s="317"/>
      <c r="Q483" s="317"/>
      <c r="R483" s="317">
        <f t="shared" si="196"/>
        <v>231.5309320932094</v>
      </c>
      <c r="S483" s="317">
        <f t="shared" si="197"/>
        <v>231.68648109320941</v>
      </c>
      <c r="T483" s="165"/>
      <c r="U483" s="165"/>
      <c r="AB483" s="164"/>
      <c r="AF483" s="165"/>
      <c r="AG483" s="165"/>
      <c r="AH483" s="165"/>
      <c r="AI483" s="165"/>
      <c r="AJ483" s="165"/>
      <c r="AK483" s="165"/>
      <c r="AL483" s="165"/>
    </row>
    <row r="484" spans="1:38" s="223" customFormat="1" x14ac:dyDescent="0.25">
      <c r="A484" s="336" t="s">
        <v>702</v>
      </c>
      <c r="B484" s="336" t="s">
        <v>777</v>
      </c>
      <c r="C484" s="336" t="s">
        <v>585</v>
      </c>
      <c r="D484" s="263">
        <f>ROUND((R484)*10,0)</f>
        <v>2317</v>
      </c>
      <c r="E484" s="223" t="str">
        <f t="shared" si="199"/>
        <v>RBT_BTS31:SLV_D2317</v>
      </c>
      <c r="F484" s="224"/>
      <c r="G484" s="224" t="s">
        <v>820</v>
      </c>
      <c r="H484" s="264"/>
      <c r="I484" s="222"/>
      <c r="J484" s="295" t="str">
        <f t="shared" si="200"/>
        <v>RBT_BTS31:SLV_D2317</v>
      </c>
      <c r="K484" s="332">
        <v>0.1025108</v>
      </c>
      <c r="L484" s="332">
        <f t="shared" si="201"/>
        <v>255.22817666635865</v>
      </c>
      <c r="M484" s="332">
        <f t="shared" si="198"/>
        <v>508.69610072656843</v>
      </c>
      <c r="N484" s="332">
        <f t="shared" si="198"/>
        <v>51.000000999999997</v>
      </c>
      <c r="O484" s="332"/>
      <c r="P484" s="332"/>
      <c r="Q484" s="332"/>
      <c r="R484" s="332">
        <f t="shared" si="196"/>
        <v>231.73773649320941</v>
      </c>
      <c r="S484" s="332">
        <f t="shared" si="197"/>
        <v>231.78899189320941</v>
      </c>
      <c r="T484" s="222" t="s">
        <v>815</v>
      </c>
      <c r="U484" s="222"/>
      <c r="AB484" s="224"/>
      <c r="AF484" s="222"/>
      <c r="AG484" s="222"/>
      <c r="AH484" s="222"/>
      <c r="AI484" s="222"/>
      <c r="AJ484" s="222"/>
      <c r="AK484" s="222"/>
      <c r="AL484" s="222"/>
    </row>
    <row r="485" spans="1:38" s="166" customFormat="1" x14ac:dyDescent="0.25">
      <c r="A485" s="313"/>
      <c r="B485" s="313"/>
      <c r="C485" s="313"/>
      <c r="D485" s="314"/>
      <c r="E485" s="313" t="str">
        <f t="shared" si="199"/>
        <v/>
      </c>
      <c r="F485" s="315"/>
      <c r="G485" s="315"/>
      <c r="H485" s="316"/>
      <c r="I485" s="317"/>
      <c r="J485" s="318" t="str">
        <f t="shared" si="200"/>
        <v/>
      </c>
      <c r="K485" s="317">
        <v>0.16801199999999999</v>
      </c>
      <c r="L485" s="317">
        <f t="shared" si="201"/>
        <v>255.36282553833894</v>
      </c>
      <c r="M485" s="317">
        <f t="shared" si="198"/>
        <v>508.68324252859736</v>
      </c>
      <c r="N485" s="317">
        <f t="shared" si="198"/>
        <v>51.000000999999997</v>
      </c>
      <c r="O485" s="317"/>
      <c r="P485" s="317"/>
      <c r="Q485" s="317"/>
      <c r="R485" s="317">
        <f t="shared" si="196"/>
        <v>231.87299789320943</v>
      </c>
      <c r="S485" s="317">
        <f t="shared" si="197"/>
        <v>231.95700389320942</v>
      </c>
      <c r="T485" s="165"/>
      <c r="U485" s="165"/>
      <c r="AB485" s="164"/>
      <c r="AF485" s="165"/>
      <c r="AG485" s="165"/>
      <c r="AH485" s="165"/>
      <c r="AI485" s="165"/>
      <c r="AJ485" s="165"/>
      <c r="AK485" s="165"/>
      <c r="AL485" s="165"/>
    </row>
    <row r="486" spans="1:38" s="166" customFormat="1" x14ac:dyDescent="0.25">
      <c r="A486" s="313"/>
      <c r="B486" s="313"/>
      <c r="C486" s="313"/>
      <c r="D486" s="314"/>
      <c r="E486" s="313" t="str">
        <f t="shared" si="199"/>
        <v/>
      </c>
      <c r="F486" s="315"/>
      <c r="G486" s="315"/>
      <c r="H486" s="316"/>
      <c r="I486" s="317"/>
      <c r="J486" s="318" t="str">
        <f t="shared" si="200"/>
        <v/>
      </c>
      <c r="K486" s="317">
        <v>0.05</v>
      </c>
      <c r="L486" s="317">
        <f t="shared" si="201"/>
        <v>255.47133790727111</v>
      </c>
      <c r="M486" s="317">
        <f t="shared" si="198"/>
        <v>508.67288021733907</v>
      </c>
      <c r="N486" s="317">
        <f t="shared" si="198"/>
        <v>51.000000999999997</v>
      </c>
      <c r="O486" s="317"/>
      <c r="P486" s="317"/>
      <c r="Q486" s="317"/>
      <c r="R486" s="317">
        <f t="shared" si="196"/>
        <v>231.98200389320942</v>
      </c>
      <c r="S486" s="317">
        <f t="shared" si="197"/>
        <v>232.00700389320943</v>
      </c>
      <c r="T486" s="165" t="s">
        <v>815</v>
      </c>
      <c r="U486" s="165"/>
      <c r="AB486" s="164"/>
      <c r="AF486" s="165"/>
      <c r="AG486" s="165"/>
      <c r="AH486" s="165"/>
      <c r="AI486" s="165"/>
      <c r="AJ486" s="165"/>
      <c r="AK486" s="165"/>
      <c r="AL486" s="165"/>
    </row>
    <row r="487" spans="1:38" s="166" customFormat="1" x14ac:dyDescent="0.25">
      <c r="A487" s="313"/>
      <c r="B487" s="313"/>
      <c r="C487" s="313"/>
      <c r="D487" s="314"/>
      <c r="E487" s="313" t="str">
        <f t="shared" si="199"/>
        <v/>
      </c>
      <c r="F487" s="315"/>
      <c r="G487" s="315"/>
      <c r="H487" s="316"/>
      <c r="I487" s="317"/>
      <c r="J487" s="318" t="str">
        <f t="shared" si="200"/>
        <v/>
      </c>
      <c r="K487" s="317">
        <v>0.12870999999999999</v>
      </c>
      <c r="L487" s="317">
        <f t="shared" si="201"/>
        <v>255.56028826528751</v>
      </c>
      <c r="M487" s="317">
        <f t="shared" si="198"/>
        <v>508.6643859663576</v>
      </c>
      <c r="N487" s="317">
        <f t="shared" si="198"/>
        <v>51.000000999999997</v>
      </c>
      <c r="O487" s="317"/>
      <c r="P487" s="317"/>
      <c r="Q487" s="317"/>
      <c r="R487" s="317">
        <f t="shared" si="196"/>
        <v>232.07135889320944</v>
      </c>
      <c r="S487" s="317">
        <f t="shared" si="197"/>
        <v>232.13571389320944</v>
      </c>
      <c r="T487" s="165"/>
      <c r="U487" s="165"/>
      <c r="AB487" s="164"/>
      <c r="AF487" s="165"/>
      <c r="AG487" s="165"/>
      <c r="AH487" s="165"/>
      <c r="AI487" s="165"/>
      <c r="AJ487" s="165"/>
      <c r="AK487" s="165"/>
      <c r="AL487" s="165"/>
    </row>
    <row r="488" spans="1:38" s="240" customFormat="1" x14ac:dyDescent="0.25">
      <c r="A488" s="319"/>
      <c r="B488" s="319"/>
      <c r="C488" s="319"/>
      <c r="D488" s="323"/>
      <c r="E488" s="319"/>
      <c r="F488" s="320"/>
      <c r="G488" s="320"/>
      <c r="H488" s="321"/>
      <c r="I488" s="322"/>
      <c r="J488" s="324"/>
      <c r="K488" s="322">
        <v>0.14003299999999999</v>
      </c>
      <c r="L488" s="322">
        <f>L489+($R488-$R489)*(L$493-L$471)/($R$493-$R$471)</f>
        <v>255.69405138431227</v>
      </c>
      <c r="M488" s="322">
        <f>M489+($R488-$R489)*(M$493-M$471)/($R$493-$R$471)</f>
        <v>508.65161185714271</v>
      </c>
      <c r="N488" s="322">
        <f>N489+($R488-$R489)*(N$493-N$471)/($R$493-$R$471)</f>
        <v>51.000000999999997</v>
      </c>
      <c r="O488" s="322"/>
      <c r="P488" s="322"/>
      <c r="Q488" s="322"/>
      <c r="R488" s="322">
        <f t="shared" si="196"/>
        <v>232.20573039320942</v>
      </c>
      <c r="S488" s="322">
        <f>S487+K488</f>
        <v>232.27574689320943</v>
      </c>
      <c r="T488" s="238"/>
      <c r="U488" s="238"/>
      <c r="AB488" s="241"/>
      <c r="AF488" s="238"/>
      <c r="AG488" s="238"/>
      <c r="AH488" s="238"/>
      <c r="AI488" s="238"/>
      <c r="AJ488" s="238"/>
      <c r="AK488" s="238"/>
      <c r="AL488" s="238"/>
    </row>
    <row r="489" spans="1:38" s="240" customFormat="1" x14ac:dyDescent="0.25">
      <c r="A489" s="240" t="s">
        <v>702</v>
      </c>
      <c r="B489" s="240" t="s">
        <v>777</v>
      </c>
      <c r="C489" s="319" t="s">
        <v>557</v>
      </c>
      <c r="D489" s="252">
        <f>ROUND((R489)*10,0)</f>
        <v>2325</v>
      </c>
      <c r="E489" s="240" t="str">
        <f t="shared" ref="E489" si="202">IF(OR(ISBLANK(A489),ISBLANK(B489),ISBLANK(C489),ISBLANK(D489)),"",CONCATENATE(A489,"_",B489,":",C489,"_D",D489))</f>
        <v>RBT_BTS31:Q_D2325</v>
      </c>
      <c r="F489" s="241" t="s">
        <v>700</v>
      </c>
      <c r="G489" s="320" t="s">
        <v>1036</v>
      </c>
      <c r="H489" s="321"/>
      <c r="I489" s="322"/>
      <c r="J489" s="291" t="str">
        <f t="shared" ref="J489" si="203">IF(ISBLANK(E489),IF(ISBLANK(G489),"",G489),E489)</f>
        <v>RBT_BTS31:Q_D2325</v>
      </c>
      <c r="K489" s="322">
        <v>0.41070000000000001</v>
      </c>
      <c r="L489" s="322">
        <v>255.96817100000001</v>
      </c>
      <c r="M489" s="322">
        <v>508.62543499999998</v>
      </c>
      <c r="N489" s="322">
        <v>51.000000999999997</v>
      </c>
      <c r="O489" s="322"/>
      <c r="P489" s="322"/>
      <c r="Q489" s="322"/>
      <c r="R489" s="322">
        <v>232.48109700000001</v>
      </c>
      <c r="S489" s="322">
        <v>232.68644699999999</v>
      </c>
      <c r="T489" s="238"/>
      <c r="U489" s="238"/>
      <c r="AB489" s="241"/>
      <c r="AF489" s="238"/>
      <c r="AG489" s="238"/>
      <c r="AH489" s="238"/>
      <c r="AI489" s="238"/>
      <c r="AJ489" s="238"/>
      <c r="AK489" s="238"/>
      <c r="AL489" s="238"/>
    </row>
    <row r="490" spans="1:38" s="240" customFormat="1" x14ac:dyDescent="0.25">
      <c r="A490" s="319"/>
      <c r="B490" s="319"/>
      <c r="C490" s="319"/>
      <c r="D490" s="323"/>
      <c r="E490" s="319"/>
      <c r="F490" s="320"/>
      <c r="G490" s="320"/>
      <c r="H490" s="321"/>
      <c r="I490" s="322"/>
      <c r="J490" s="324"/>
      <c r="K490" s="238">
        <f>0.18441/2</f>
        <v>9.2204999999999995E-2</v>
      </c>
      <c r="L490" s="322">
        <f t="shared" ref="L490:N492" si="204">L491+($R490-$R491)*(L$493-L$471)/($R$493-$R$471)</f>
        <v>256.2184847447819</v>
      </c>
      <c r="M490" s="322">
        <f t="shared" si="204"/>
        <v>508.60153171531147</v>
      </c>
      <c r="N490" s="322">
        <f t="shared" si="204"/>
        <v>51.000000999999997</v>
      </c>
      <c r="O490" s="322"/>
      <c r="P490" s="322"/>
      <c r="Q490" s="322"/>
      <c r="R490" s="322">
        <f t="shared" ref="R490:R492" si="205">S490-K490/2</f>
        <v>232.7325495</v>
      </c>
      <c r="S490" s="322">
        <f t="shared" ref="S490:S492" si="206">S489+K490</f>
        <v>232.77865199999999</v>
      </c>
      <c r="T490" s="238"/>
      <c r="U490" s="238"/>
      <c r="AB490" s="241"/>
      <c r="AF490" s="238"/>
      <c r="AG490" s="238"/>
      <c r="AH490" s="238"/>
      <c r="AI490" s="238"/>
      <c r="AJ490" s="238"/>
      <c r="AK490" s="238"/>
      <c r="AL490" s="238"/>
    </row>
    <row r="491" spans="1:38" s="240" customFormat="1" x14ac:dyDescent="0.25">
      <c r="A491" s="319"/>
      <c r="B491" s="319"/>
      <c r="C491" s="319"/>
      <c r="D491" s="323"/>
      <c r="E491" s="319"/>
      <c r="F491" s="320"/>
      <c r="G491" s="241" t="str">
        <f>CONCATENATE("Center of doublet at D",ROUND(R491*10,0))</f>
        <v>Center of doublet at D2328</v>
      </c>
      <c r="H491" s="253"/>
      <c r="I491" s="253"/>
      <c r="J491" s="291" t="str">
        <f t="shared" ref="J491" si="207">IF(ISBLANK(E491),IF(ISBLANK(G491),"",G491),E491)</f>
        <v>Center of doublet at D2328</v>
      </c>
      <c r="K491" s="238">
        <v>0</v>
      </c>
      <c r="L491" s="322">
        <f t="shared" si="204"/>
        <v>256.26437847071162</v>
      </c>
      <c r="M491" s="322">
        <f t="shared" si="204"/>
        <v>508.59714912669449</v>
      </c>
      <c r="N491" s="322">
        <f t="shared" si="204"/>
        <v>51.000000999999997</v>
      </c>
      <c r="O491" s="322"/>
      <c r="P491" s="322"/>
      <c r="Q491" s="322"/>
      <c r="R491" s="322">
        <f t="shared" si="205"/>
        <v>232.77865199999999</v>
      </c>
      <c r="S491" s="322">
        <f t="shared" si="206"/>
        <v>232.77865199999999</v>
      </c>
      <c r="T491" s="238"/>
      <c r="U491" s="238"/>
      <c r="AB491" s="241"/>
      <c r="AF491" s="238"/>
      <c r="AG491" s="238"/>
      <c r="AH491" s="238"/>
      <c r="AI491" s="238"/>
      <c r="AJ491" s="238"/>
      <c r="AK491" s="238"/>
      <c r="AL491" s="238"/>
    </row>
    <row r="492" spans="1:38" s="240" customFormat="1" x14ac:dyDescent="0.25">
      <c r="A492" s="319"/>
      <c r="B492" s="319"/>
      <c r="C492" s="319"/>
      <c r="D492" s="323"/>
      <c r="E492" s="319"/>
      <c r="F492" s="320"/>
      <c r="G492" s="320"/>
      <c r="H492" s="321"/>
      <c r="I492" s="322"/>
      <c r="J492" s="324"/>
      <c r="K492" s="238">
        <f>K490</f>
        <v>9.2204999999999995E-2</v>
      </c>
      <c r="L492" s="322">
        <f t="shared" si="204"/>
        <v>256.31027219664134</v>
      </c>
      <c r="M492" s="322">
        <f t="shared" si="204"/>
        <v>508.59276653807751</v>
      </c>
      <c r="N492" s="322">
        <f t="shared" si="204"/>
        <v>51.000000999999997</v>
      </c>
      <c r="O492" s="322"/>
      <c r="P492" s="322"/>
      <c r="Q492" s="322"/>
      <c r="R492" s="322">
        <f t="shared" si="205"/>
        <v>232.82475450000001</v>
      </c>
      <c r="S492" s="322">
        <f t="shared" si="206"/>
        <v>232.870857</v>
      </c>
      <c r="T492" s="238"/>
      <c r="U492" s="238"/>
      <c r="AB492" s="241"/>
      <c r="AF492" s="238"/>
      <c r="AG492" s="238"/>
      <c r="AH492" s="238"/>
      <c r="AI492" s="238"/>
      <c r="AJ492" s="238"/>
      <c r="AK492" s="238"/>
      <c r="AL492" s="238"/>
    </row>
    <row r="493" spans="1:38" s="240" customFormat="1" x14ac:dyDescent="0.25">
      <c r="A493" s="240" t="s">
        <v>702</v>
      </c>
      <c r="B493" s="240" t="s">
        <v>777</v>
      </c>
      <c r="C493" s="319" t="s">
        <v>557</v>
      </c>
      <c r="D493" s="252">
        <f>ROUND((R493)*10,0)</f>
        <v>2331</v>
      </c>
      <c r="E493" s="240" t="str">
        <f t="shared" ref="E493" si="208">IF(OR(ISBLANK(A493),ISBLANK(B493),ISBLANK(C493),ISBLANK(D493)),"",CONCATENATE(A493,"_",B493,":",C493,"_D",D493))</f>
        <v>RBT_BTS31:Q_D2331</v>
      </c>
      <c r="F493" s="241" t="s">
        <v>700</v>
      </c>
      <c r="G493" s="320" t="s">
        <v>1037</v>
      </c>
      <c r="H493" s="321"/>
      <c r="I493" s="322"/>
      <c r="J493" s="291" t="str">
        <f t="shared" ref="J493" si="209">IF(ISBLANK(E493),IF(ISBLANK(G493),"",G493),E493)</f>
        <v>RBT_BTS31:Q_D2331</v>
      </c>
      <c r="K493" s="322">
        <v>0.41070000000000001</v>
      </c>
      <c r="L493" s="322">
        <v>256.560586</v>
      </c>
      <c r="M493" s="322">
        <v>508.56886300000002</v>
      </c>
      <c r="N493" s="322">
        <v>51.000000999999997</v>
      </c>
      <c r="O493" s="322"/>
      <c r="P493" s="322"/>
      <c r="Q493" s="322"/>
      <c r="R493" s="322">
        <v>233.07620700000001</v>
      </c>
      <c r="S493" s="322">
        <v>233.28155699999999</v>
      </c>
      <c r="T493" s="238"/>
      <c r="U493" s="238"/>
      <c r="AB493" s="241"/>
      <c r="AF493" s="238"/>
      <c r="AG493" s="238"/>
      <c r="AH493" s="238"/>
      <c r="AI493" s="238"/>
      <c r="AJ493" s="238"/>
      <c r="AK493" s="238"/>
      <c r="AL493" s="238"/>
    </row>
    <row r="494" spans="1:38" s="240" customFormat="1" x14ac:dyDescent="0.25">
      <c r="A494" s="319"/>
      <c r="B494" s="319"/>
      <c r="C494" s="319"/>
      <c r="D494" s="323"/>
      <c r="E494" s="319"/>
      <c r="F494" s="320"/>
      <c r="G494" s="320"/>
      <c r="H494" s="321"/>
      <c r="I494" s="322"/>
      <c r="J494" s="324"/>
      <c r="K494" s="322">
        <v>0.14003299999999999</v>
      </c>
      <c r="L494" s="322">
        <f>L493+($R494-$R493)*(L$493-L$471)/($R$493-$R$471)</f>
        <v>256.83470550938074</v>
      </c>
      <c r="M494" s="322">
        <f t="shared" ref="M494:N495" si="210">M493+($R494-$R493)*(M$493-M$471)/($R$493-$R$471)</f>
        <v>508.54268615300902</v>
      </c>
      <c r="N494" s="322">
        <f t="shared" si="210"/>
        <v>51.000000999999997</v>
      </c>
      <c r="O494" s="322"/>
      <c r="P494" s="322"/>
      <c r="Q494" s="322"/>
      <c r="R494" s="322">
        <f t="shared" ref="R494:R520" si="211">S494-K494/2</f>
        <v>233.35157349999997</v>
      </c>
      <c r="S494" s="322">
        <f t="shared" ref="S494:S495" si="212">S493+K494</f>
        <v>233.42158999999998</v>
      </c>
      <c r="T494" s="238"/>
      <c r="U494" s="238"/>
      <c r="AB494" s="241"/>
      <c r="AF494" s="238"/>
      <c r="AG494" s="238"/>
      <c r="AH494" s="238"/>
      <c r="AI494" s="238"/>
      <c r="AJ494" s="238"/>
      <c r="AK494" s="238"/>
      <c r="AL494" s="238"/>
    </row>
    <row r="495" spans="1:38" s="166" customFormat="1" x14ac:dyDescent="0.25">
      <c r="A495" s="313"/>
      <c r="B495" s="313"/>
      <c r="C495" s="313"/>
      <c r="D495" s="314"/>
      <c r="E495" s="313"/>
      <c r="F495" s="315"/>
      <c r="G495" s="315"/>
      <c r="H495" s="316"/>
      <c r="I495" s="317"/>
      <c r="J495" s="317"/>
      <c r="K495" s="352">
        <f>R496-K496/2-S494</f>
        <v>9.4024500000017497E-2</v>
      </c>
      <c r="L495" s="317">
        <f>L494+($R495-$R494)*(L$493-L$471)/($R$493-$R$471)</f>
        <v>256.95120429748113</v>
      </c>
      <c r="M495" s="317">
        <f t="shared" si="210"/>
        <v>508.53156118434981</v>
      </c>
      <c r="N495" s="317">
        <f t="shared" si="210"/>
        <v>51.000000999999997</v>
      </c>
      <c r="O495" s="317"/>
      <c r="P495" s="317"/>
      <c r="Q495" s="317"/>
      <c r="R495" s="317">
        <f t="shared" si="211"/>
        <v>233.46860225</v>
      </c>
      <c r="S495" s="317">
        <f t="shared" si="212"/>
        <v>233.5156145</v>
      </c>
      <c r="T495" s="165"/>
      <c r="U495" s="165"/>
      <c r="AB495" s="164"/>
      <c r="AF495" s="165"/>
      <c r="AG495" s="165"/>
      <c r="AH495" s="165"/>
      <c r="AI495" s="165"/>
      <c r="AJ495" s="165"/>
      <c r="AK495" s="165"/>
      <c r="AL495" s="165"/>
    </row>
    <row r="496" spans="1:38" s="223" customFormat="1" x14ac:dyDescent="0.25">
      <c r="A496" s="223" t="s">
        <v>702</v>
      </c>
      <c r="B496" s="223" t="s">
        <v>777</v>
      </c>
      <c r="C496" s="336" t="s">
        <v>873</v>
      </c>
      <c r="D496" s="263">
        <f t="shared" ref="D496:D518" si="213">ROUND((R496)*10,0)</f>
        <v>2336</v>
      </c>
      <c r="E496" s="223" t="str">
        <f t="shared" ref="E496:E518" si="214">IF(OR(ISBLANK(A496),ISBLANK(B496),ISBLANK(C496),ISBLANK(D496)),"",CONCATENATE(A496,"_",B496,":",C496,"_D",D496))</f>
        <v>RBT_BTS31:BGV_D2336</v>
      </c>
      <c r="F496" s="333"/>
      <c r="G496" s="353" t="s">
        <v>874</v>
      </c>
      <c r="H496" s="334"/>
      <c r="I496" s="332"/>
      <c r="J496" s="332" t="str">
        <f t="shared" ref="J496:J518" si="215">IF(ISBLANK(E496),IF(ISBLANK(G496),"",G496),E496)</f>
        <v>RBT_BTS31:BGV_D2336</v>
      </c>
      <c r="K496" s="354">
        <v>6.8770999999999999E-2</v>
      </c>
      <c r="L496" s="332">
        <f>L495+($R496-$R495)*(L$493-L$471)/($R$493-$R$471)</f>
        <v>257.0322334397141</v>
      </c>
      <c r="M496" s="332">
        <f>M495+($R496-$R495)*(M$493-M$471)/($R$493-$R$471)</f>
        <v>508.52382336421857</v>
      </c>
      <c r="N496" s="332">
        <f>N495+($R496-$R495)*(N$493-N$471)/($R$493-$R$471)</f>
        <v>51.000000999999997</v>
      </c>
      <c r="O496" s="332"/>
      <c r="P496" s="332"/>
      <c r="Q496" s="332"/>
      <c r="R496" s="354">
        <v>233.55</v>
      </c>
      <c r="S496" s="332">
        <f>S495+K496</f>
        <v>233.5843855</v>
      </c>
      <c r="T496" s="222"/>
      <c r="U496" s="222"/>
      <c r="AB496" s="224"/>
      <c r="AF496" s="222"/>
      <c r="AG496" s="222"/>
      <c r="AH496" s="222"/>
      <c r="AI496" s="222"/>
      <c r="AJ496" s="222"/>
      <c r="AK496" s="222"/>
      <c r="AL496" s="222"/>
    </row>
    <row r="497" spans="1:38" s="223" customFormat="1" x14ac:dyDescent="0.25">
      <c r="C497" s="336"/>
      <c r="D497" s="263"/>
      <c r="F497" s="333"/>
      <c r="G497" s="353"/>
      <c r="H497" s="334"/>
      <c r="I497" s="332"/>
      <c r="J497" s="332" t="str">
        <f t="shared" si="215"/>
        <v/>
      </c>
      <c r="K497" s="354">
        <f>S497-S496</f>
        <v>0.12000850000001151</v>
      </c>
      <c r="L497" s="332">
        <f>L496+($R497-$R496)*(L$493-L$471)/($R$493-$R$471)</f>
        <v>257.12619574798538</v>
      </c>
      <c r="M497" s="332">
        <f t="shared" ref="M497:N512" si="216">M496+($R497-$R496)*(M$493-M$471)/($R$493-$R$471)</f>
        <v>508.51485050062308</v>
      </c>
      <c r="N497" s="332">
        <f t="shared" si="216"/>
        <v>51.000000999999997</v>
      </c>
      <c r="O497" s="332"/>
      <c r="P497" s="332"/>
      <c r="Q497" s="332"/>
      <c r="R497" s="354">
        <f>S497-K497/2</f>
        <v>233.64438975000002</v>
      </c>
      <c r="S497" s="332">
        <f>S498</f>
        <v>233.70439400000001</v>
      </c>
      <c r="T497" s="222"/>
      <c r="U497" s="222"/>
      <c r="AB497" s="224"/>
      <c r="AF497" s="222"/>
      <c r="AG497" s="222"/>
      <c r="AH497" s="222"/>
      <c r="AI497" s="222"/>
      <c r="AJ497" s="222"/>
      <c r="AK497" s="222"/>
      <c r="AL497" s="222"/>
    </row>
    <row r="498" spans="1:38" s="223" customFormat="1" x14ac:dyDescent="0.25">
      <c r="A498" s="223" t="s">
        <v>702</v>
      </c>
      <c r="B498" s="223" t="s">
        <v>777</v>
      </c>
      <c r="C498" s="223" t="s">
        <v>602</v>
      </c>
      <c r="D498" s="263">
        <f>ROUND((R498)*10,0)</f>
        <v>2337</v>
      </c>
      <c r="E498" s="223" t="str">
        <f>IF(OR(ISBLANK(A498),ISBLANK(B498),ISBLANK(C498),ISBLANK(D498)),"",CONCATENATE(A498,"_",B498,":",C498,"_D",D498))</f>
        <v>RBT_BTS31:TID_D2337</v>
      </c>
      <c r="F498" s="333"/>
      <c r="G498" s="333" t="s">
        <v>875</v>
      </c>
      <c r="H498" s="334"/>
      <c r="I498" s="332"/>
      <c r="J498" s="332" t="str">
        <f t="shared" si="215"/>
        <v>RBT_BTS31:TID_D2337</v>
      </c>
      <c r="K498" s="354">
        <v>0</v>
      </c>
      <c r="L498" s="332">
        <f t="shared" ref="L498:N513" si="217">L497+($R498-$R497)*(L$493-L$471)/($R$493-$R$471)</f>
        <v>257.18592827017221</v>
      </c>
      <c r="M498" s="332">
        <f t="shared" si="216"/>
        <v>508.50914638603012</v>
      </c>
      <c r="N498" s="332">
        <f t="shared" si="216"/>
        <v>51.000000999999997</v>
      </c>
      <c r="O498" s="332"/>
      <c r="P498" s="332"/>
      <c r="Q498" s="332"/>
      <c r="R498" s="354">
        <v>233.70439400000001</v>
      </c>
      <c r="S498" s="332">
        <f>R498</f>
        <v>233.70439400000001</v>
      </c>
      <c r="T498" s="222"/>
      <c r="U498" s="222"/>
      <c r="AB498" s="224"/>
      <c r="AF498" s="222"/>
      <c r="AG498" s="222"/>
      <c r="AH498" s="222"/>
      <c r="AI498" s="222"/>
      <c r="AJ498" s="222"/>
      <c r="AK498" s="222"/>
      <c r="AL498" s="222"/>
    </row>
    <row r="499" spans="1:38" s="223" customFormat="1" x14ac:dyDescent="0.25">
      <c r="C499" s="336"/>
      <c r="D499" s="263"/>
      <c r="F499" s="333"/>
      <c r="G499" s="333"/>
      <c r="H499" s="334"/>
      <c r="I499" s="332"/>
      <c r="J499" s="332" t="str">
        <f t="shared" si="215"/>
        <v/>
      </c>
      <c r="K499" s="354">
        <f>R500-R498</f>
        <v>1.5874999999994088E-2</v>
      </c>
      <c r="L499" s="332">
        <f t="shared" si="217"/>
        <v>257.19382982539304</v>
      </c>
      <c r="M499" s="332">
        <f t="shared" si="216"/>
        <v>508.50839183265128</v>
      </c>
      <c r="N499" s="332">
        <f t="shared" si="216"/>
        <v>51.000000999999997</v>
      </c>
      <c r="O499" s="332"/>
      <c r="P499" s="332"/>
      <c r="Q499" s="332"/>
      <c r="R499" s="354">
        <f>S499-K499/2</f>
        <v>233.7123315</v>
      </c>
      <c r="S499" s="332">
        <f t="shared" ref="S499:S519" si="218">S498+K499</f>
        <v>233.720269</v>
      </c>
      <c r="T499" s="222"/>
      <c r="U499" s="222"/>
      <c r="AB499" s="224"/>
      <c r="AF499" s="222"/>
      <c r="AG499" s="222"/>
      <c r="AH499" s="222"/>
      <c r="AI499" s="222"/>
      <c r="AJ499" s="222"/>
      <c r="AK499" s="222"/>
      <c r="AL499" s="222"/>
    </row>
    <row r="500" spans="1:38" s="223" customFormat="1" x14ac:dyDescent="0.25">
      <c r="A500" s="223" t="s">
        <v>702</v>
      </c>
      <c r="B500" s="223" t="s">
        <v>777</v>
      </c>
      <c r="C500" s="223" t="s">
        <v>876</v>
      </c>
      <c r="D500" s="263">
        <f t="shared" si="213"/>
        <v>2337</v>
      </c>
      <c r="E500" s="223" t="str">
        <f t="shared" si="214"/>
        <v>RBT_BTS31:RPG_D2337</v>
      </c>
      <c r="F500" s="333"/>
      <c r="G500" s="333" t="s">
        <v>877</v>
      </c>
      <c r="H500" s="334"/>
      <c r="I500" s="332"/>
      <c r="J500" s="332" t="str">
        <f t="shared" si="215"/>
        <v>RBT_BTS31:RPG_D2337</v>
      </c>
      <c r="K500" s="354">
        <v>0</v>
      </c>
      <c r="L500" s="332">
        <f t="shared" si="217"/>
        <v>257.20173138061386</v>
      </c>
      <c r="M500" s="332">
        <f t="shared" si="216"/>
        <v>508.50763727927244</v>
      </c>
      <c r="N500" s="332">
        <f t="shared" si="216"/>
        <v>51.000000999999997</v>
      </c>
      <c r="O500" s="332"/>
      <c r="P500" s="332"/>
      <c r="Q500" s="332"/>
      <c r="R500" s="354">
        <v>233.720269</v>
      </c>
      <c r="S500" s="332">
        <f t="shared" si="218"/>
        <v>233.720269</v>
      </c>
      <c r="T500" s="222"/>
      <c r="U500" s="222"/>
      <c r="AB500" s="224"/>
      <c r="AF500" s="222"/>
      <c r="AG500" s="222"/>
      <c r="AH500" s="222"/>
      <c r="AI500" s="222"/>
      <c r="AJ500" s="222"/>
      <c r="AK500" s="222"/>
      <c r="AL500" s="222"/>
    </row>
    <row r="501" spans="1:38" s="223" customFormat="1" x14ac:dyDescent="0.25">
      <c r="A501" s="223" t="s">
        <v>702</v>
      </c>
      <c r="B501" s="223" t="s">
        <v>777</v>
      </c>
      <c r="C501" s="336" t="s">
        <v>878</v>
      </c>
      <c r="D501" s="263">
        <f t="shared" si="213"/>
        <v>2337</v>
      </c>
      <c r="E501" s="223" t="str">
        <f t="shared" si="214"/>
        <v>RBT_BTS31:FPG_D2337</v>
      </c>
      <c r="F501" s="333"/>
      <c r="G501" s="333" t="s">
        <v>879</v>
      </c>
      <c r="H501" s="334"/>
      <c r="I501" s="332"/>
      <c r="J501" s="332" t="str">
        <f t="shared" si="215"/>
        <v>RBT_BTS31:FPG_D2337</v>
      </c>
      <c r="K501" s="354">
        <v>0</v>
      </c>
      <c r="L501" s="332">
        <f t="shared" si="217"/>
        <v>257.20173138061386</v>
      </c>
      <c r="M501" s="332">
        <f t="shared" si="216"/>
        <v>508.50763727927244</v>
      </c>
      <c r="N501" s="332">
        <f t="shared" si="216"/>
        <v>51.000000999999997</v>
      </c>
      <c r="O501" s="332"/>
      <c r="P501" s="332"/>
      <c r="Q501" s="332"/>
      <c r="R501" s="354">
        <v>233.720269</v>
      </c>
      <c r="S501" s="332">
        <f t="shared" si="218"/>
        <v>233.720269</v>
      </c>
      <c r="T501" s="222"/>
      <c r="U501" s="222"/>
      <c r="AB501" s="224"/>
      <c r="AF501" s="222"/>
      <c r="AG501" s="222"/>
      <c r="AH501" s="222"/>
      <c r="AI501" s="222"/>
      <c r="AJ501" s="222"/>
      <c r="AK501" s="222"/>
      <c r="AL501" s="222"/>
    </row>
    <row r="502" spans="1:38" s="223" customFormat="1" x14ac:dyDescent="0.25">
      <c r="A502" s="223" t="s">
        <v>702</v>
      </c>
      <c r="B502" s="223" t="s">
        <v>777</v>
      </c>
      <c r="C502" s="336" t="s">
        <v>880</v>
      </c>
      <c r="D502" s="263">
        <f t="shared" si="213"/>
        <v>2337</v>
      </c>
      <c r="E502" s="223" t="str">
        <f t="shared" si="214"/>
        <v>RBT_BTS31:PG_D2337</v>
      </c>
      <c r="F502" s="333"/>
      <c r="G502" s="333" t="s">
        <v>881</v>
      </c>
      <c r="H502" s="334"/>
      <c r="I502" s="332"/>
      <c r="J502" s="332" t="str">
        <f t="shared" si="215"/>
        <v>RBT_BTS31:PG_D2337</v>
      </c>
      <c r="K502" s="354">
        <v>0</v>
      </c>
      <c r="L502" s="332">
        <f t="shared" si="217"/>
        <v>257.20173138061386</v>
      </c>
      <c r="M502" s="332">
        <f t="shared" si="216"/>
        <v>508.50763727927244</v>
      </c>
      <c r="N502" s="332">
        <f t="shared" si="216"/>
        <v>51.000000999999997</v>
      </c>
      <c r="O502" s="332"/>
      <c r="P502" s="332"/>
      <c r="Q502" s="332"/>
      <c r="R502" s="354">
        <v>233.720269</v>
      </c>
      <c r="S502" s="332">
        <f t="shared" si="218"/>
        <v>233.720269</v>
      </c>
      <c r="T502" s="222"/>
      <c r="U502" s="222"/>
      <c r="AB502" s="224"/>
      <c r="AF502" s="222"/>
      <c r="AG502" s="222"/>
      <c r="AH502" s="222"/>
      <c r="AI502" s="222"/>
      <c r="AJ502" s="222"/>
      <c r="AK502" s="222"/>
      <c r="AL502" s="222"/>
    </row>
    <row r="503" spans="1:38" s="223" customFormat="1" x14ac:dyDescent="0.25">
      <c r="A503" s="223" t="s">
        <v>702</v>
      </c>
      <c r="B503" s="223" t="s">
        <v>777</v>
      </c>
      <c r="C503" s="223" t="s">
        <v>882</v>
      </c>
      <c r="D503" s="263">
        <f t="shared" si="213"/>
        <v>2337</v>
      </c>
      <c r="E503" s="223" t="str">
        <f t="shared" si="214"/>
        <v>RBT_BTS31:IG_D2337</v>
      </c>
      <c r="F503" s="333"/>
      <c r="G503" s="333" t="s">
        <v>883</v>
      </c>
      <c r="H503" s="334"/>
      <c r="I503" s="332"/>
      <c r="J503" s="332" t="str">
        <f t="shared" si="215"/>
        <v>RBT_BTS31:IG_D2337</v>
      </c>
      <c r="K503" s="354">
        <v>0</v>
      </c>
      <c r="L503" s="332">
        <f t="shared" si="217"/>
        <v>257.20173138061386</v>
      </c>
      <c r="M503" s="332">
        <f t="shared" si="216"/>
        <v>508.50763727927244</v>
      </c>
      <c r="N503" s="332">
        <f t="shared" si="216"/>
        <v>51.000000999999997</v>
      </c>
      <c r="O503" s="332"/>
      <c r="P503" s="332"/>
      <c r="Q503" s="332"/>
      <c r="R503" s="354">
        <v>233.720269</v>
      </c>
      <c r="S503" s="332">
        <f t="shared" si="218"/>
        <v>233.720269</v>
      </c>
      <c r="T503" s="222"/>
      <c r="U503" s="222"/>
      <c r="AB503" s="224"/>
      <c r="AF503" s="222"/>
      <c r="AG503" s="222"/>
      <c r="AH503" s="222"/>
      <c r="AI503" s="222"/>
      <c r="AJ503" s="222"/>
      <c r="AK503" s="222"/>
      <c r="AL503" s="222"/>
    </row>
    <row r="504" spans="1:38" s="223" customFormat="1" x14ac:dyDescent="0.25">
      <c r="A504" s="223" t="s">
        <v>702</v>
      </c>
      <c r="B504" s="223" t="s">
        <v>777</v>
      </c>
      <c r="C504" s="336" t="s">
        <v>884</v>
      </c>
      <c r="D504" s="263">
        <f t="shared" si="213"/>
        <v>2337</v>
      </c>
      <c r="E504" s="223" t="str">
        <f t="shared" si="214"/>
        <v>RBT_BTS31:TGV_D2337</v>
      </c>
      <c r="F504" s="333"/>
      <c r="G504" s="333" t="s">
        <v>885</v>
      </c>
      <c r="H504" s="334"/>
      <c r="I504" s="332"/>
      <c r="J504" s="332" t="str">
        <f t="shared" si="215"/>
        <v>RBT_BTS31:TGV_D2337</v>
      </c>
      <c r="K504" s="354">
        <v>0</v>
      </c>
      <c r="L504" s="332">
        <f t="shared" si="217"/>
        <v>257.20173138061386</v>
      </c>
      <c r="M504" s="332">
        <f t="shared" si="216"/>
        <v>508.50763727927244</v>
      </c>
      <c r="N504" s="332">
        <f t="shared" si="216"/>
        <v>51.000000999999997</v>
      </c>
      <c r="O504" s="332"/>
      <c r="P504" s="332"/>
      <c r="Q504" s="332"/>
      <c r="R504" s="354">
        <v>233.720269</v>
      </c>
      <c r="S504" s="332">
        <f t="shared" si="218"/>
        <v>233.720269</v>
      </c>
      <c r="T504" s="222"/>
      <c r="U504" s="222"/>
      <c r="AB504" s="224"/>
      <c r="AF504" s="222"/>
      <c r="AG504" s="222"/>
      <c r="AH504" s="222"/>
      <c r="AI504" s="222"/>
      <c r="AJ504" s="222"/>
      <c r="AK504" s="222"/>
      <c r="AL504" s="222"/>
    </row>
    <row r="505" spans="1:38" s="223" customFormat="1" x14ac:dyDescent="0.25">
      <c r="A505" s="223" t="s">
        <v>702</v>
      </c>
      <c r="B505" s="223" t="s">
        <v>777</v>
      </c>
      <c r="C505" s="336" t="s">
        <v>886</v>
      </c>
      <c r="D505" s="263">
        <f t="shared" si="213"/>
        <v>2337</v>
      </c>
      <c r="E505" s="223" t="str">
        <f t="shared" si="214"/>
        <v>RBT_BTS31:TMP_D2337</v>
      </c>
      <c r="F505" s="333"/>
      <c r="G505" s="333" t="s">
        <v>887</v>
      </c>
      <c r="H505" s="334"/>
      <c r="I505" s="332"/>
      <c r="J505" s="332" t="str">
        <f t="shared" si="215"/>
        <v>RBT_BTS31:TMP_D2337</v>
      </c>
      <c r="K505" s="354">
        <v>0</v>
      </c>
      <c r="L505" s="332">
        <f t="shared" si="217"/>
        <v>257.20173138061386</v>
      </c>
      <c r="M505" s="332">
        <f t="shared" si="216"/>
        <v>508.50763727927244</v>
      </c>
      <c r="N505" s="332">
        <f t="shared" si="216"/>
        <v>51.000000999999997</v>
      </c>
      <c r="O505" s="332"/>
      <c r="P505" s="332"/>
      <c r="Q505" s="332"/>
      <c r="R505" s="354">
        <v>233.720269</v>
      </c>
      <c r="S505" s="332">
        <f t="shared" si="218"/>
        <v>233.720269</v>
      </c>
      <c r="T505" s="222"/>
      <c r="U505" s="222"/>
      <c r="AB505" s="224"/>
      <c r="AF505" s="222"/>
      <c r="AG505" s="222"/>
      <c r="AH505" s="222"/>
      <c r="AI505" s="222"/>
      <c r="AJ505" s="222"/>
      <c r="AK505" s="222"/>
      <c r="AL505" s="222"/>
    </row>
    <row r="506" spans="1:38" s="223" customFormat="1" x14ac:dyDescent="0.25">
      <c r="A506" s="223" t="s">
        <v>702</v>
      </c>
      <c r="B506" s="223" t="s">
        <v>777</v>
      </c>
      <c r="C506" s="336" t="s">
        <v>888</v>
      </c>
      <c r="D506" s="263">
        <f t="shared" si="213"/>
        <v>2337</v>
      </c>
      <c r="E506" s="223" t="str">
        <f t="shared" si="214"/>
        <v>RBT_BTS31:RV_D2337</v>
      </c>
      <c r="F506" s="333"/>
      <c r="G506" s="333" t="s">
        <v>889</v>
      </c>
      <c r="H506" s="334"/>
      <c r="I506" s="332"/>
      <c r="J506" s="332" t="str">
        <f t="shared" si="215"/>
        <v>RBT_BTS31:RV_D2337</v>
      </c>
      <c r="K506" s="354">
        <v>0</v>
      </c>
      <c r="L506" s="332">
        <f t="shared" si="217"/>
        <v>257.20173138061386</v>
      </c>
      <c r="M506" s="332">
        <f t="shared" si="216"/>
        <v>508.50763727927244</v>
      </c>
      <c r="N506" s="332">
        <f t="shared" si="216"/>
        <v>51.000000999999997</v>
      </c>
      <c r="O506" s="332"/>
      <c r="P506" s="332"/>
      <c r="Q506" s="332"/>
      <c r="R506" s="354">
        <v>233.720269</v>
      </c>
      <c r="S506" s="332">
        <f t="shared" si="218"/>
        <v>233.720269</v>
      </c>
      <c r="T506" s="222"/>
      <c r="U506" s="222"/>
      <c r="AB506" s="224"/>
      <c r="AF506" s="222"/>
      <c r="AG506" s="222"/>
      <c r="AH506" s="222"/>
      <c r="AI506" s="222"/>
      <c r="AJ506" s="222"/>
      <c r="AK506" s="222"/>
      <c r="AL506" s="222"/>
    </row>
    <row r="507" spans="1:38" s="223" customFormat="1" x14ac:dyDescent="0.25">
      <c r="A507" s="223" t="s">
        <v>702</v>
      </c>
      <c r="B507" s="223" t="s">
        <v>777</v>
      </c>
      <c r="C507" s="336" t="s">
        <v>890</v>
      </c>
      <c r="D507" s="263">
        <f t="shared" si="213"/>
        <v>2337</v>
      </c>
      <c r="E507" s="223" t="str">
        <f t="shared" si="214"/>
        <v>RBT_BTS31:FV_D2337</v>
      </c>
      <c r="F507" s="333"/>
      <c r="G507" s="333" t="s">
        <v>891</v>
      </c>
      <c r="H507" s="334"/>
      <c r="I507" s="332"/>
      <c r="J507" s="332" t="str">
        <f t="shared" si="215"/>
        <v>RBT_BTS31:FV_D2337</v>
      </c>
      <c r="K507" s="354">
        <v>0</v>
      </c>
      <c r="L507" s="332">
        <f t="shared" si="217"/>
        <v>257.20173138061386</v>
      </c>
      <c r="M507" s="332">
        <f t="shared" si="216"/>
        <v>508.50763727927244</v>
      </c>
      <c r="N507" s="332">
        <f t="shared" si="216"/>
        <v>51.000000999999997</v>
      </c>
      <c r="O507" s="332"/>
      <c r="P507" s="332"/>
      <c r="Q507" s="332"/>
      <c r="R507" s="354">
        <v>233.720269</v>
      </c>
      <c r="S507" s="332">
        <f t="shared" si="218"/>
        <v>233.720269</v>
      </c>
      <c r="T507" s="222"/>
      <c r="U507" s="222"/>
      <c r="AB507" s="224"/>
      <c r="AF507" s="222"/>
      <c r="AG507" s="222"/>
      <c r="AH507" s="222"/>
      <c r="AI507" s="222"/>
      <c r="AJ507" s="222"/>
      <c r="AK507" s="222"/>
      <c r="AL507" s="222"/>
    </row>
    <row r="508" spans="1:38" s="223" customFormat="1" x14ac:dyDescent="0.25">
      <c r="A508" s="223" t="s">
        <v>702</v>
      </c>
      <c r="B508" s="223" t="s">
        <v>777</v>
      </c>
      <c r="C508" s="336" t="s">
        <v>892</v>
      </c>
      <c r="D508" s="263">
        <f t="shared" si="213"/>
        <v>2337</v>
      </c>
      <c r="E508" s="223" t="str">
        <f t="shared" si="214"/>
        <v>RBT_BTS31:VV_D2337</v>
      </c>
      <c r="F508" s="333"/>
      <c r="G508" s="333" t="s">
        <v>893</v>
      </c>
      <c r="H508" s="334"/>
      <c r="I508" s="332"/>
      <c r="J508" s="332" t="str">
        <f t="shared" si="215"/>
        <v>RBT_BTS31:VV_D2337</v>
      </c>
      <c r="K508" s="354">
        <v>0</v>
      </c>
      <c r="L508" s="332">
        <f t="shared" si="217"/>
        <v>257.20173138061386</v>
      </c>
      <c r="M508" s="332">
        <f t="shared" si="216"/>
        <v>508.50763727927244</v>
      </c>
      <c r="N508" s="332">
        <f t="shared" si="216"/>
        <v>51.000000999999997</v>
      </c>
      <c r="O508" s="332"/>
      <c r="P508" s="332"/>
      <c r="Q508" s="332"/>
      <c r="R508" s="354">
        <v>233.720269</v>
      </c>
      <c r="S508" s="332">
        <f t="shared" si="218"/>
        <v>233.720269</v>
      </c>
      <c r="T508" s="222"/>
      <c r="U508" s="222"/>
      <c r="AB508" s="224"/>
      <c r="AF508" s="222"/>
      <c r="AG508" s="222"/>
      <c r="AH508" s="222"/>
      <c r="AI508" s="222"/>
      <c r="AJ508" s="222"/>
      <c r="AK508" s="222"/>
      <c r="AL508" s="222"/>
    </row>
    <row r="509" spans="1:38" s="223" customFormat="1" x14ac:dyDescent="0.25">
      <c r="C509" s="336"/>
      <c r="D509" s="263"/>
      <c r="F509" s="333"/>
      <c r="G509" s="333"/>
      <c r="H509" s="334"/>
      <c r="I509" s="332"/>
      <c r="J509" s="332" t="str">
        <f t="shared" si="215"/>
        <v/>
      </c>
      <c r="K509" s="354">
        <f>R510-R508</f>
        <v>7.3025000000001228E-2</v>
      </c>
      <c r="L509" s="332">
        <f t="shared" si="217"/>
        <v>257.23807853462955</v>
      </c>
      <c r="M509" s="332">
        <f t="shared" si="216"/>
        <v>508.50416633372981</v>
      </c>
      <c r="N509" s="332">
        <f t="shared" si="216"/>
        <v>51.000000999999997</v>
      </c>
      <c r="O509" s="332"/>
      <c r="P509" s="332"/>
      <c r="Q509" s="332"/>
      <c r="R509" s="354">
        <f>S509-K509/2</f>
        <v>233.75678149999999</v>
      </c>
      <c r="S509" s="332">
        <f t="shared" si="218"/>
        <v>233.793294</v>
      </c>
      <c r="T509" s="222"/>
      <c r="U509" s="222"/>
      <c r="AB509" s="224"/>
      <c r="AF509" s="222"/>
      <c r="AG509" s="222"/>
      <c r="AH509" s="222"/>
      <c r="AI509" s="222"/>
      <c r="AJ509" s="222"/>
      <c r="AK509" s="222"/>
      <c r="AL509" s="222"/>
    </row>
    <row r="510" spans="1:38" s="223" customFormat="1" x14ac:dyDescent="0.25">
      <c r="A510" s="223" t="s">
        <v>702</v>
      </c>
      <c r="B510" s="223" t="s">
        <v>777</v>
      </c>
      <c r="C510" s="223" t="s">
        <v>795</v>
      </c>
      <c r="D510" s="263">
        <f t="shared" si="213"/>
        <v>2338</v>
      </c>
      <c r="E510" s="223" t="str">
        <f t="shared" si="214"/>
        <v>RBT_BTS31:DD_D2338</v>
      </c>
      <c r="F510" s="333"/>
      <c r="G510" s="333" t="s">
        <v>796</v>
      </c>
      <c r="H510" s="334"/>
      <c r="I510" s="332"/>
      <c r="J510" s="332" t="str">
        <f t="shared" si="215"/>
        <v>RBT_BTS31:DD_D2338</v>
      </c>
      <c r="K510" s="354">
        <v>0</v>
      </c>
      <c r="L510" s="332">
        <f t="shared" si="217"/>
        <v>257.27442568864529</v>
      </c>
      <c r="M510" s="332">
        <f t="shared" si="216"/>
        <v>508.50069538818718</v>
      </c>
      <c r="N510" s="332">
        <f t="shared" si="216"/>
        <v>51.000000999999997</v>
      </c>
      <c r="O510" s="332"/>
      <c r="P510" s="332"/>
      <c r="Q510" s="332"/>
      <c r="R510" s="354">
        <v>233.793294</v>
      </c>
      <c r="S510" s="332">
        <f t="shared" si="218"/>
        <v>233.793294</v>
      </c>
      <c r="T510" s="222"/>
      <c r="U510" s="222"/>
      <c r="AB510" s="224"/>
      <c r="AF510" s="222"/>
      <c r="AG510" s="222"/>
      <c r="AH510" s="222"/>
      <c r="AI510" s="222"/>
      <c r="AJ510" s="222"/>
      <c r="AK510" s="222"/>
      <c r="AL510" s="222"/>
    </row>
    <row r="511" spans="1:38" s="223" customFormat="1" x14ac:dyDescent="0.25">
      <c r="D511" s="263"/>
      <c r="F511" s="333"/>
      <c r="G511" s="333"/>
      <c r="H511" s="334"/>
      <c r="I511" s="332"/>
      <c r="J511" s="332" t="str">
        <f t="shared" si="215"/>
        <v/>
      </c>
      <c r="K511" s="354">
        <f>R512-R510</f>
        <v>7.9374999999998863E-2</v>
      </c>
      <c r="L511" s="332">
        <f t="shared" si="217"/>
        <v>257.31393346474931</v>
      </c>
      <c r="M511" s="332">
        <f t="shared" si="216"/>
        <v>508.49692262129304</v>
      </c>
      <c r="N511" s="332">
        <f t="shared" si="216"/>
        <v>51.000000999999997</v>
      </c>
      <c r="O511" s="332"/>
      <c r="P511" s="332"/>
      <c r="Q511" s="332"/>
      <c r="R511" s="354">
        <f>S511-K511/2</f>
        <v>233.83298150000002</v>
      </c>
      <c r="S511" s="332">
        <f t="shared" si="218"/>
        <v>233.872669</v>
      </c>
      <c r="T511" s="222"/>
      <c r="U511" s="222"/>
      <c r="AB511" s="224"/>
      <c r="AF511" s="222"/>
      <c r="AG511" s="222"/>
      <c r="AH511" s="222"/>
      <c r="AI511" s="222"/>
      <c r="AJ511" s="222"/>
      <c r="AK511" s="222"/>
      <c r="AL511" s="222"/>
    </row>
    <row r="512" spans="1:38" s="223" customFormat="1" x14ac:dyDescent="0.25">
      <c r="A512" s="223" t="s">
        <v>702</v>
      </c>
      <c r="B512" s="223" t="s">
        <v>777</v>
      </c>
      <c r="C512" s="223" t="s">
        <v>551</v>
      </c>
      <c r="D512" s="263">
        <f t="shared" si="213"/>
        <v>2339</v>
      </c>
      <c r="E512" s="223" t="str">
        <f t="shared" si="214"/>
        <v>RBT_BTS31:VD_D2339</v>
      </c>
      <c r="F512" s="333"/>
      <c r="G512" s="333" t="s">
        <v>792</v>
      </c>
      <c r="H512" s="334"/>
      <c r="I512" s="332"/>
      <c r="J512" s="332" t="str">
        <f t="shared" si="215"/>
        <v>RBT_BTS31:VD_D2339</v>
      </c>
      <c r="K512" s="354">
        <v>0</v>
      </c>
      <c r="L512" s="332">
        <f t="shared" si="217"/>
        <v>257.35344124085333</v>
      </c>
      <c r="M512" s="332">
        <f t="shared" si="216"/>
        <v>508.49314985439889</v>
      </c>
      <c r="N512" s="332">
        <f t="shared" si="216"/>
        <v>51.000000999999997</v>
      </c>
      <c r="O512" s="332"/>
      <c r="P512" s="332"/>
      <c r="Q512" s="332"/>
      <c r="R512" s="354">
        <v>233.872669</v>
      </c>
      <c r="S512" s="332">
        <f t="shared" si="218"/>
        <v>233.872669</v>
      </c>
      <c r="T512" s="222"/>
      <c r="U512" s="222"/>
      <c r="AB512" s="224"/>
      <c r="AF512" s="222"/>
      <c r="AG512" s="222"/>
      <c r="AH512" s="222"/>
      <c r="AI512" s="222"/>
      <c r="AJ512" s="222"/>
      <c r="AK512" s="222"/>
      <c r="AL512" s="222"/>
    </row>
    <row r="513" spans="1:38" s="223" customFormat="1" x14ac:dyDescent="0.25">
      <c r="A513" s="223" t="s">
        <v>702</v>
      </c>
      <c r="B513" s="223" t="s">
        <v>777</v>
      </c>
      <c r="C513" s="336" t="s">
        <v>894</v>
      </c>
      <c r="D513" s="263">
        <f t="shared" si="213"/>
        <v>2339</v>
      </c>
      <c r="E513" s="223" t="str">
        <f t="shared" si="214"/>
        <v>RBT_BTS31:CAM_D2339</v>
      </c>
      <c r="F513" s="333"/>
      <c r="G513" s="355" t="s">
        <v>895</v>
      </c>
      <c r="H513" s="334"/>
      <c r="I513" s="332"/>
      <c r="J513" s="332" t="str">
        <f t="shared" si="215"/>
        <v>RBT_BTS31:CAM_D2339</v>
      </c>
      <c r="K513" s="354">
        <v>0</v>
      </c>
      <c r="L513" s="332">
        <f t="shared" si="217"/>
        <v>257.35344124085333</v>
      </c>
      <c r="M513" s="332">
        <f t="shared" si="217"/>
        <v>508.49314985439889</v>
      </c>
      <c r="N513" s="332">
        <f t="shared" si="217"/>
        <v>51.000000999999997</v>
      </c>
      <c r="O513" s="332"/>
      <c r="P513" s="332"/>
      <c r="Q513" s="332"/>
      <c r="R513" s="354">
        <f>R512</f>
        <v>233.872669</v>
      </c>
      <c r="S513" s="332">
        <f t="shared" si="218"/>
        <v>233.872669</v>
      </c>
      <c r="T513" s="222"/>
      <c r="U513" s="222"/>
      <c r="AB513" s="224"/>
      <c r="AF513" s="222"/>
      <c r="AG513" s="222"/>
      <c r="AH513" s="222"/>
      <c r="AI513" s="222"/>
      <c r="AJ513" s="222"/>
      <c r="AK513" s="222"/>
      <c r="AL513" s="222"/>
    </row>
    <row r="514" spans="1:38" s="223" customFormat="1" x14ac:dyDescent="0.25">
      <c r="A514" s="223" t="s">
        <v>702</v>
      </c>
      <c r="B514" s="223" t="s">
        <v>777</v>
      </c>
      <c r="C514" s="336" t="s">
        <v>896</v>
      </c>
      <c r="D514" s="263">
        <f t="shared" si="213"/>
        <v>2339</v>
      </c>
      <c r="E514" s="223" t="str">
        <f t="shared" si="214"/>
        <v>RBT_BTS31:LT_D2339</v>
      </c>
      <c r="F514" s="333"/>
      <c r="G514" s="355" t="s">
        <v>897</v>
      </c>
      <c r="H514" s="334"/>
      <c r="I514" s="332"/>
      <c r="J514" s="332" t="str">
        <f t="shared" si="215"/>
        <v>RBT_BTS31:LT_D2339</v>
      </c>
      <c r="K514" s="354">
        <v>0</v>
      </c>
      <c r="L514" s="332">
        <f t="shared" ref="L514:N519" si="219">L513+($R514-$R513)*(L$493-L$471)/($R$493-$R$471)</f>
        <v>257.35344124085333</v>
      </c>
      <c r="M514" s="332">
        <f t="shared" si="219"/>
        <v>508.49314985439889</v>
      </c>
      <c r="N514" s="332">
        <f t="shared" si="219"/>
        <v>51.000000999999997</v>
      </c>
      <c r="O514" s="332"/>
      <c r="P514" s="332"/>
      <c r="Q514" s="332"/>
      <c r="R514" s="354">
        <f>R513</f>
        <v>233.872669</v>
      </c>
      <c r="S514" s="332">
        <f t="shared" si="218"/>
        <v>233.872669</v>
      </c>
      <c r="T514" s="222"/>
      <c r="U514" s="222"/>
      <c r="AB514" s="224"/>
      <c r="AF514" s="222"/>
      <c r="AG514" s="222"/>
      <c r="AH514" s="222"/>
      <c r="AI514" s="222"/>
      <c r="AJ514" s="222"/>
      <c r="AK514" s="222"/>
      <c r="AL514" s="222"/>
    </row>
    <row r="515" spans="1:38" s="223" customFormat="1" x14ac:dyDescent="0.25">
      <c r="D515" s="263"/>
      <c r="F515" s="333"/>
      <c r="G515" s="333"/>
      <c r="H515" s="334"/>
      <c r="I515" s="332"/>
      <c r="J515" s="332" t="str">
        <f t="shared" si="215"/>
        <v/>
      </c>
      <c r="K515" s="354">
        <f>R516-R512</f>
        <v>0.11747499999998468</v>
      </c>
      <c r="L515" s="332">
        <f t="shared" si="219"/>
        <v>257.41191274948727</v>
      </c>
      <c r="M515" s="332">
        <f t="shared" si="219"/>
        <v>508.48756615939556</v>
      </c>
      <c r="N515" s="332">
        <f t="shared" si="219"/>
        <v>51.000000999999997</v>
      </c>
      <c r="O515" s="332"/>
      <c r="P515" s="332"/>
      <c r="Q515" s="332"/>
      <c r="R515" s="354">
        <f>S515-K515/2</f>
        <v>233.93140649999998</v>
      </c>
      <c r="S515" s="332">
        <f t="shared" si="218"/>
        <v>233.99014399999999</v>
      </c>
      <c r="T515" s="222"/>
      <c r="U515" s="222"/>
      <c r="AB515" s="224"/>
      <c r="AF515" s="222"/>
      <c r="AG515" s="222"/>
      <c r="AH515" s="222"/>
      <c r="AI515" s="222"/>
      <c r="AJ515" s="222"/>
      <c r="AK515" s="222"/>
      <c r="AL515" s="222"/>
    </row>
    <row r="516" spans="1:38" s="223" customFormat="1" x14ac:dyDescent="0.25">
      <c r="A516" s="223" t="s">
        <v>702</v>
      </c>
      <c r="B516" s="223" t="s">
        <v>777</v>
      </c>
      <c r="C516" s="223" t="s">
        <v>605</v>
      </c>
      <c r="D516" s="263">
        <f t="shared" si="213"/>
        <v>2340</v>
      </c>
      <c r="E516" s="223" t="str">
        <f t="shared" si="214"/>
        <v>RBT_BTS31:ELD_D2340</v>
      </c>
      <c r="F516" s="333"/>
      <c r="G516" s="333" t="s">
        <v>898</v>
      </c>
      <c r="H516" s="334"/>
      <c r="I516" s="332"/>
      <c r="J516" s="332" t="str">
        <f t="shared" si="215"/>
        <v>RBT_BTS31:ELD_D2340</v>
      </c>
      <c r="K516" s="354">
        <v>0</v>
      </c>
      <c r="L516" s="332">
        <f t="shared" si="219"/>
        <v>257.47038425812121</v>
      </c>
      <c r="M516" s="332">
        <f t="shared" si="219"/>
        <v>508.48198246439222</v>
      </c>
      <c r="N516" s="332">
        <f t="shared" si="219"/>
        <v>51.000000999999997</v>
      </c>
      <c r="O516" s="332"/>
      <c r="P516" s="332"/>
      <c r="Q516" s="332"/>
      <c r="R516" s="354">
        <v>233.99014399999999</v>
      </c>
      <c r="S516" s="332">
        <f t="shared" si="218"/>
        <v>233.99014399999999</v>
      </c>
      <c r="T516" s="222"/>
      <c r="U516" s="222"/>
      <c r="AB516" s="224"/>
      <c r="AF516" s="222"/>
      <c r="AG516" s="222"/>
      <c r="AH516" s="222"/>
      <c r="AI516" s="222"/>
      <c r="AJ516" s="222"/>
      <c r="AK516" s="222"/>
      <c r="AL516" s="222"/>
    </row>
    <row r="517" spans="1:38" s="223" customFormat="1" x14ac:dyDescent="0.25">
      <c r="C517" s="336"/>
      <c r="D517" s="263"/>
      <c r="F517" s="333"/>
      <c r="G517" s="333"/>
      <c r="H517" s="334"/>
      <c r="I517" s="332"/>
      <c r="J517" s="332" t="str">
        <f t="shared" si="215"/>
        <v/>
      </c>
      <c r="K517" s="354">
        <f>R518-R516-K518/2</f>
        <v>0.11547049999999977</v>
      </c>
      <c r="L517" s="332">
        <f t="shared" si="219"/>
        <v>257.52785805542032</v>
      </c>
      <c r="M517" s="332">
        <f t="shared" si="219"/>
        <v>508.47649404512106</v>
      </c>
      <c r="N517" s="332">
        <f t="shared" si="219"/>
        <v>51.000000999999997</v>
      </c>
      <c r="O517" s="332"/>
      <c r="P517" s="332"/>
      <c r="Q517" s="332"/>
      <c r="R517" s="354">
        <f>S517-K517/2</f>
        <v>234.04787924999997</v>
      </c>
      <c r="S517" s="332">
        <f>S516+K517</f>
        <v>234.10561449999997</v>
      </c>
      <c r="T517" s="222"/>
      <c r="U517" s="222"/>
      <c r="AB517" s="224"/>
      <c r="AF517" s="222"/>
      <c r="AG517" s="222"/>
      <c r="AH517" s="222"/>
      <c r="AI517" s="222"/>
      <c r="AJ517" s="222"/>
      <c r="AK517" s="222"/>
      <c r="AL517" s="222"/>
    </row>
    <row r="518" spans="1:38" s="223" customFormat="1" x14ac:dyDescent="0.25">
      <c r="A518" s="223" t="s">
        <v>702</v>
      </c>
      <c r="B518" s="223" t="s">
        <v>777</v>
      </c>
      <c r="C518" s="336" t="s">
        <v>873</v>
      </c>
      <c r="D518" s="263">
        <f t="shared" si="213"/>
        <v>2341</v>
      </c>
      <c r="E518" s="223" t="str">
        <f t="shared" si="214"/>
        <v>RBT_BTS31:BGV_D2341</v>
      </c>
      <c r="F518" s="333"/>
      <c r="G518" s="333" t="s">
        <v>899</v>
      </c>
      <c r="H518" s="334"/>
      <c r="I518" s="332"/>
      <c r="J518" s="332" t="str">
        <f t="shared" si="215"/>
        <v>RBT_BTS31:BGV_D2341</v>
      </c>
      <c r="K518" s="354">
        <v>6.8770999999999999E-2</v>
      </c>
      <c r="L518" s="332">
        <f t="shared" si="219"/>
        <v>257.61956163880387</v>
      </c>
      <c r="M518" s="332">
        <f t="shared" si="219"/>
        <v>508.46773687684731</v>
      </c>
      <c r="N518" s="332">
        <f t="shared" si="219"/>
        <v>51.000000999999997</v>
      </c>
      <c r="O518" s="332"/>
      <c r="P518" s="332"/>
      <c r="Q518" s="332"/>
      <c r="R518" s="354">
        <v>234.14</v>
      </c>
      <c r="S518" s="332">
        <f t="shared" si="218"/>
        <v>234.17438549999997</v>
      </c>
      <c r="T518" s="222"/>
      <c r="U518" s="222"/>
      <c r="AB518" s="224"/>
      <c r="AF518" s="222"/>
      <c r="AG518" s="222"/>
      <c r="AH518" s="222"/>
      <c r="AI518" s="222"/>
      <c r="AJ518" s="222"/>
      <c r="AK518" s="222"/>
      <c r="AL518" s="222"/>
    </row>
    <row r="519" spans="1:38" s="166" customFormat="1" x14ac:dyDescent="0.25">
      <c r="A519" s="313"/>
      <c r="B519" s="313"/>
      <c r="C519" s="313"/>
      <c r="D519" s="314"/>
      <c r="E519" s="313"/>
      <c r="F519" s="315"/>
      <c r="G519" s="315"/>
      <c r="H519" s="316"/>
      <c r="I519" s="317"/>
      <c r="J519" s="317"/>
      <c r="K519" s="352">
        <f>S520-K520-S518</f>
        <v>9.0409500000021126E-2</v>
      </c>
      <c r="L519" s="317">
        <f t="shared" si="219"/>
        <v>257.69879146625743</v>
      </c>
      <c r="M519" s="317">
        <f t="shared" si="219"/>
        <v>508.46017088099734</v>
      </c>
      <c r="N519" s="317">
        <f t="shared" si="219"/>
        <v>51.000000999999997</v>
      </c>
      <c r="O519" s="317"/>
      <c r="P519" s="317"/>
      <c r="Q519" s="317"/>
      <c r="R519" s="317">
        <f t="shared" si="211"/>
        <v>234.21959024999998</v>
      </c>
      <c r="S519" s="317">
        <f t="shared" si="218"/>
        <v>234.26479499999999</v>
      </c>
      <c r="T519" s="165"/>
      <c r="U519" s="165"/>
      <c r="AB519" s="164"/>
      <c r="AF519" s="165"/>
      <c r="AG519" s="165"/>
      <c r="AH519" s="165"/>
      <c r="AI519" s="165"/>
      <c r="AJ519" s="165"/>
      <c r="AK519" s="165"/>
      <c r="AL519" s="165"/>
    </row>
    <row r="520" spans="1:38" s="240" customFormat="1" x14ac:dyDescent="0.25">
      <c r="A520" s="319"/>
      <c r="B520" s="319"/>
      <c r="C520" s="319"/>
      <c r="D520" s="323"/>
      <c r="E520" s="319"/>
      <c r="F520" s="320"/>
      <c r="G520" s="320"/>
      <c r="H520" s="321"/>
      <c r="I520" s="322"/>
      <c r="J520" s="324"/>
      <c r="K520" s="322">
        <v>0.15912999999999999</v>
      </c>
      <c r="L520" s="322">
        <f>L521+($R520-$R521)*(L$493-L$471)/($R$493-$R$471)</f>
        <v>257.82299593056797</v>
      </c>
      <c r="M520" s="322">
        <f t="shared" ref="M520:N520" si="220">M521+($R520-$R521)*(M$493-M$471)/($R$493-$R$471)</f>
        <v>508.44830989178388</v>
      </c>
      <c r="N520" s="322">
        <f t="shared" si="220"/>
        <v>51.000000999999997</v>
      </c>
      <c r="O520" s="322"/>
      <c r="P520" s="322"/>
      <c r="Q520" s="322"/>
      <c r="R520" s="322">
        <f t="shared" si="211"/>
        <v>234.34435999999999</v>
      </c>
      <c r="S520" s="322">
        <v>234.423925</v>
      </c>
      <c r="T520" s="238"/>
      <c r="U520" s="238"/>
      <c r="AB520" s="241"/>
      <c r="AF520" s="238"/>
      <c r="AG520" s="238"/>
      <c r="AH520" s="238"/>
      <c r="AI520" s="238"/>
      <c r="AJ520" s="238"/>
      <c r="AK520" s="238"/>
      <c r="AL520" s="238"/>
    </row>
    <row r="521" spans="1:38" s="240" customFormat="1" x14ac:dyDescent="0.25">
      <c r="A521" s="240" t="s">
        <v>702</v>
      </c>
      <c r="B521" s="240" t="s">
        <v>778</v>
      </c>
      <c r="C521" s="319" t="s">
        <v>557</v>
      </c>
      <c r="D521" s="252">
        <v>2347</v>
      </c>
      <c r="E521" s="240" t="str">
        <f t="shared" ref="E521" si="221">IF(OR(ISBLANK(A521),ISBLANK(B521),ISBLANK(C521),ISBLANK(D521)),"",CONCATENATE(A521,"_",B521,":",C521,"_D",D521))</f>
        <v>RBT_BTS32:Q_D2347</v>
      </c>
      <c r="F521" s="241" t="s">
        <v>701</v>
      </c>
      <c r="G521" s="320" t="s">
        <v>1008</v>
      </c>
      <c r="H521" s="321"/>
      <c r="I521" s="322"/>
      <c r="J521" s="291" t="str">
        <f t="shared" ref="J521" si="222">IF(ISBLANK(E521),IF(ISBLANK(G521),"",G521),E521)</f>
        <v>RBT_BTS32:Q_D2347</v>
      </c>
      <c r="K521" s="322">
        <v>0.43</v>
      </c>
      <c r="L521" s="322">
        <v>258.11622699999998</v>
      </c>
      <c r="M521" s="322">
        <v>508.42030799999998</v>
      </c>
      <c r="N521" s="322">
        <v>51.000000999999997</v>
      </c>
      <c r="O521" s="322"/>
      <c r="P521" s="322"/>
      <c r="Q521" s="322"/>
      <c r="R521" s="322">
        <v>234.638925</v>
      </c>
      <c r="S521" s="322">
        <v>234.853925</v>
      </c>
      <c r="T521" s="238" t="s">
        <v>787</v>
      </c>
      <c r="U521" s="238"/>
      <c r="AB521" s="241"/>
      <c r="AF521" s="238"/>
      <c r="AG521" s="238"/>
      <c r="AH521" s="238"/>
      <c r="AI521" s="238"/>
      <c r="AJ521" s="238"/>
      <c r="AK521" s="238"/>
      <c r="AL521" s="238"/>
    </row>
    <row r="522" spans="1:38" s="240" customFormat="1" x14ac:dyDescent="0.25">
      <c r="A522" s="319"/>
      <c r="B522" s="319"/>
      <c r="C522" s="319"/>
      <c r="D522" s="323"/>
      <c r="E522" s="319"/>
      <c r="F522" s="320"/>
      <c r="G522" s="320"/>
      <c r="H522" s="321"/>
      <c r="I522" s="322"/>
      <c r="J522" s="324"/>
      <c r="K522" s="322">
        <v>0.20799999999999999</v>
      </c>
      <c r="L522" s="322">
        <v>258.43378200000001</v>
      </c>
      <c r="M522" s="322">
        <v>508.38998400000003</v>
      </c>
      <c r="N522" s="322">
        <v>51.000000999999997</v>
      </c>
      <c r="O522" s="322"/>
      <c r="P522" s="322"/>
      <c r="Q522" s="322"/>
      <c r="R522" s="322">
        <v>234.95792499999999</v>
      </c>
      <c r="S522" s="322">
        <v>235.061925</v>
      </c>
      <c r="T522" s="238"/>
      <c r="U522" s="238"/>
      <c r="AB522" s="241"/>
      <c r="AF522" s="238"/>
      <c r="AG522" s="238"/>
      <c r="AH522" s="238"/>
      <c r="AI522" s="238"/>
      <c r="AJ522" s="238"/>
      <c r="AK522" s="238"/>
      <c r="AL522" s="238"/>
    </row>
    <row r="523" spans="1:38" s="240" customFormat="1" x14ac:dyDescent="0.25">
      <c r="A523" s="240" t="s">
        <v>702</v>
      </c>
      <c r="B523" s="240" t="s">
        <v>778</v>
      </c>
      <c r="C523" s="319" t="s">
        <v>557</v>
      </c>
      <c r="D523" s="252">
        <f>ROUND((R523)*10,0)</f>
        <v>2353</v>
      </c>
      <c r="E523" s="240" t="str">
        <f t="shared" ref="E523" si="223">IF(OR(ISBLANK(A523),ISBLANK(B523),ISBLANK(C523),ISBLANK(D523)),"",CONCATENATE(A523,"_",B523,":",C523,"_D",D523))</f>
        <v>RBT_BTS32:Q_D2353</v>
      </c>
      <c r="F523" s="241" t="s">
        <v>701</v>
      </c>
      <c r="G523" s="320" t="s">
        <v>1009</v>
      </c>
      <c r="H523" s="321"/>
      <c r="I523" s="322"/>
      <c r="J523" s="291" t="str">
        <f t="shared" ref="J523" si="224">IF(ISBLANK(E523),IF(ISBLANK(G523),"",G523),E523)</f>
        <v>RBT_BTS32:Q_D2353</v>
      </c>
      <c r="K523" s="322">
        <v>0.43</v>
      </c>
      <c r="L523" s="322">
        <v>258.75133799999998</v>
      </c>
      <c r="M523" s="322">
        <v>508.35965900000002</v>
      </c>
      <c r="N523" s="322">
        <v>51.000000999999997</v>
      </c>
      <c r="O523" s="322"/>
      <c r="P523" s="322"/>
      <c r="Q523" s="322"/>
      <c r="R523" s="322">
        <v>235.27692500000001</v>
      </c>
      <c r="S523" s="322">
        <v>235.49192500000001</v>
      </c>
      <c r="T523" s="238"/>
      <c r="U523" s="238"/>
      <c r="AB523" s="241"/>
      <c r="AF523" s="238"/>
      <c r="AG523" s="238"/>
      <c r="AH523" s="238"/>
      <c r="AI523" s="238"/>
      <c r="AJ523" s="238"/>
      <c r="AK523" s="238"/>
      <c r="AL523" s="238"/>
    </row>
    <row r="524" spans="1:38" s="240" customFormat="1" x14ac:dyDescent="0.25">
      <c r="A524" s="319"/>
      <c r="B524" s="319"/>
      <c r="C524" s="319"/>
      <c r="D524" s="323"/>
      <c r="E524" s="319"/>
      <c r="F524" s="320"/>
      <c r="G524" s="320"/>
      <c r="H524" s="321"/>
      <c r="I524" s="322"/>
      <c r="J524" s="324"/>
      <c r="K524" s="322">
        <v>0.20799999999999999</v>
      </c>
      <c r="L524" s="322">
        <v>259.068893</v>
      </c>
      <c r="M524" s="322">
        <v>508.32933400000002</v>
      </c>
      <c r="N524" s="322">
        <v>51.000000999999997</v>
      </c>
      <c r="O524" s="322"/>
      <c r="P524" s="322"/>
      <c r="Q524" s="322"/>
      <c r="R524" s="322">
        <v>235.59592499999999</v>
      </c>
      <c r="S524" s="322">
        <v>235.69992500000001</v>
      </c>
      <c r="T524" s="238"/>
      <c r="U524" s="238"/>
      <c r="AB524" s="241"/>
      <c r="AF524" s="238"/>
      <c r="AG524" s="238"/>
      <c r="AH524" s="238"/>
      <c r="AI524" s="238"/>
      <c r="AJ524" s="238"/>
      <c r="AK524" s="238"/>
      <c r="AL524" s="238"/>
    </row>
    <row r="525" spans="1:38" s="240" customFormat="1" x14ac:dyDescent="0.25">
      <c r="A525" s="240" t="s">
        <v>702</v>
      </c>
      <c r="B525" s="240" t="s">
        <v>778</v>
      </c>
      <c r="C525" s="319" t="s">
        <v>557</v>
      </c>
      <c r="D525" s="252">
        <f>ROUND((R525)*10,0)</f>
        <v>2359</v>
      </c>
      <c r="E525" s="240" t="str">
        <f t="shared" ref="E525" si="225">IF(OR(ISBLANK(A525),ISBLANK(B525),ISBLANK(C525),ISBLANK(D525)),"",CONCATENATE(A525,"_",B525,":",C525,"_D",D525))</f>
        <v>RBT_BTS32:Q_D2359</v>
      </c>
      <c r="F525" s="241" t="s">
        <v>701</v>
      </c>
      <c r="G525" s="320" t="s">
        <v>1010</v>
      </c>
      <c r="H525" s="321"/>
      <c r="I525" s="322"/>
      <c r="J525" s="291" t="str">
        <f t="shared" ref="J525" si="226">IF(ISBLANK(E525),IF(ISBLANK(G525),"",G525),E525)</f>
        <v>RBT_BTS32:Q_D2359</v>
      </c>
      <c r="K525" s="322">
        <v>0.43</v>
      </c>
      <c r="L525" s="322">
        <v>259.38644799999997</v>
      </c>
      <c r="M525" s="322">
        <v>508.29900900000001</v>
      </c>
      <c r="N525" s="322">
        <v>51.000000999999997</v>
      </c>
      <c r="O525" s="322"/>
      <c r="P525" s="322"/>
      <c r="Q525" s="322"/>
      <c r="R525" s="322">
        <v>235.91492500000001</v>
      </c>
      <c r="S525" s="322">
        <v>236.12992499999999</v>
      </c>
      <c r="T525" s="238"/>
      <c r="U525" s="238"/>
      <c r="AB525" s="241"/>
      <c r="AF525" s="238"/>
      <c r="AG525" s="238"/>
      <c r="AH525" s="238"/>
      <c r="AI525" s="238"/>
      <c r="AJ525" s="238"/>
      <c r="AK525" s="238"/>
      <c r="AL525" s="238"/>
    </row>
    <row r="526" spans="1:38" s="240" customFormat="1" x14ac:dyDescent="0.25">
      <c r="A526" s="319"/>
      <c r="B526" s="319"/>
      <c r="C526" s="319"/>
      <c r="D526" s="323"/>
      <c r="E526" s="319"/>
      <c r="F526" s="320"/>
      <c r="G526" s="320"/>
      <c r="H526" s="321"/>
      <c r="I526" s="322"/>
      <c r="J526" s="324"/>
      <c r="K526" s="322">
        <v>0.15912999999999999</v>
      </c>
      <c r="L526" s="322">
        <f>L525+($R526-$R525)*(L$493-L$471)/($R$493-$R$471)</f>
        <v>259.67967906943193</v>
      </c>
      <c r="M526" s="322">
        <f t="shared" ref="M526:N527" si="227">M525+($R526-$R525)*(M$493-M$471)/($R$493-$R$471)</f>
        <v>508.27100710821611</v>
      </c>
      <c r="N526" s="322">
        <f t="shared" si="227"/>
        <v>51.000000999999997</v>
      </c>
      <c r="O526" s="322"/>
      <c r="P526" s="322"/>
      <c r="Q526" s="322"/>
      <c r="R526" s="322">
        <f t="shared" ref="R526:R529" si="228">S526-K526/2</f>
        <v>236.20948999999999</v>
      </c>
      <c r="S526" s="322">
        <f t="shared" ref="S526:S529" si="229">S525+K526</f>
        <v>236.28905499999999</v>
      </c>
      <c r="T526" s="238"/>
      <c r="U526" s="238"/>
      <c r="AB526" s="241"/>
      <c r="AF526" s="238"/>
      <c r="AG526" s="238"/>
      <c r="AH526" s="238"/>
      <c r="AI526" s="238"/>
      <c r="AJ526" s="238"/>
      <c r="AK526" s="238"/>
      <c r="AL526" s="238"/>
    </row>
    <row r="527" spans="1:38" s="166" customFormat="1" x14ac:dyDescent="0.25">
      <c r="A527" s="313"/>
      <c r="B527" s="313"/>
      <c r="C527" s="313"/>
      <c r="D527" s="314"/>
      <c r="E527" s="313"/>
      <c r="F527" s="315"/>
      <c r="G527" s="315"/>
      <c r="H527" s="316"/>
      <c r="I527" s="317"/>
      <c r="J527" s="318"/>
      <c r="K527" s="317">
        <f>0.6324-K526-K528-K529</f>
        <v>9.3269999999999978E-2</v>
      </c>
      <c r="L527" s="317">
        <f>L526+($R527-$R526)*(L$493-L$471)/($R$493-$R$471)</f>
        <v>259.8053075757457</v>
      </c>
      <c r="M527" s="317">
        <f t="shared" si="227"/>
        <v>508.25901030362922</v>
      </c>
      <c r="N527" s="317">
        <f t="shared" si="227"/>
        <v>51.000000999999997</v>
      </c>
      <c r="O527" s="317"/>
      <c r="P527" s="317"/>
      <c r="Q527" s="317"/>
      <c r="R527" s="317">
        <f t="shared" si="228"/>
        <v>236.33568999999997</v>
      </c>
      <c r="S527" s="317">
        <f t="shared" si="229"/>
        <v>236.38232499999998</v>
      </c>
      <c r="T527" s="165"/>
      <c r="U527" s="165"/>
      <c r="AB527" s="164"/>
      <c r="AF527" s="165"/>
      <c r="AG527" s="165"/>
      <c r="AH527" s="165"/>
      <c r="AI527" s="165"/>
      <c r="AJ527" s="165"/>
      <c r="AK527" s="165"/>
      <c r="AL527" s="165"/>
    </row>
    <row r="528" spans="1:38" s="216" customFormat="1" x14ac:dyDescent="0.25">
      <c r="A528" s="326" t="s">
        <v>702</v>
      </c>
      <c r="B528" s="326" t="s">
        <v>778</v>
      </c>
      <c r="C528" s="326" t="s">
        <v>785</v>
      </c>
      <c r="D528" s="327">
        <f>ROUND((R528)*10,0)</f>
        <v>2365</v>
      </c>
      <c r="E528" s="326" t="str">
        <f t="shared" ref="E528" si="230">IF(OR(ISBLANK(A528),ISBLANK(B528),ISBLANK(C528),ISBLANK(D528)),"",CONCATENATE(A528,"_",B528,":",C528,"_D",D528))</f>
        <v>RBT_BTS32:DCH_D2365</v>
      </c>
      <c r="F528" s="328"/>
      <c r="G528" s="328" t="s">
        <v>786</v>
      </c>
      <c r="H528" s="329"/>
      <c r="I528" s="330"/>
      <c r="J528" s="331"/>
      <c r="K528" s="330">
        <v>0.3</v>
      </c>
      <c r="L528" s="330">
        <f>L527+($R528-$R527)*(L$493-L$471)/($R$493-$R$471)</f>
        <v>260.00105211884403</v>
      </c>
      <c r="M528" s="330">
        <f>M527+($R528-$R527)*(M$493-M$471)/($R$493-$R$471)</f>
        <v>508.24031781813051</v>
      </c>
      <c r="N528" s="330">
        <f>N527+($R528-$R527)*(N$493-N$471)/($R$493-$R$471)</f>
        <v>51.000000999999997</v>
      </c>
      <c r="O528" s="330"/>
      <c r="P528" s="330"/>
      <c r="Q528" s="330"/>
      <c r="R528" s="330">
        <f t="shared" si="228"/>
        <v>236.53232499999999</v>
      </c>
      <c r="S528" s="330">
        <f t="shared" si="229"/>
        <v>236.68232499999999</v>
      </c>
      <c r="T528" s="214" t="s">
        <v>783</v>
      </c>
      <c r="U528" s="214"/>
      <c r="AB528" s="217"/>
      <c r="AF528" s="214"/>
      <c r="AG528" s="214"/>
      <c r="AH528" s="214"/>
      <c r="AI528" s="214"/>
      <c r="AJ528" s="214"/>
      <c r="AK528" s="214"/>
      <c r="AL528" s="214"/>
    </row>
    <row r="529" spans="1:38" s="166" customFormat="1" x14ac:dyDescent="0.25">
      <c r="A529" s="313"/>
      <c r="B529" s="313"/>
      <c r="C529" s="313"/>
      <c r="D529" s="314"/>
      <c r="E529" s="313"/>
      <c r="F529" s="315"/>
      <c r="G529" s="315"/>
      <c r="H529" s="316"/>
      <c r="I529" s="317"/>
      <c r="J529" s="318"/>
      <c r="K529" s="317">
        <v>0.08</v>
      </c>
      <c r="L529" s="317">
        <f>L528+($R529-$R528)*(L$493-L$471)/($R$493-$R$471)</f>
        <v>260.19019170838146</v>
      </c>
      <c r="M529" s="317">
        <f>M528+($R529-$R528)*(M$493-M$471)/($R$493-$R$471)</f>
        <v>508.22225606796013</v>
      </c>
      <c r="N529" s="317">
        <f>N528+($R529-$R528)*(N$493-N$471)/($R$493-$R$471)</f>
        <v>51.000000999999997</v>
      </c>
      <c r="O529" s="317"/>
      <c r="P529" s="317"/>
      <c r="Q529" s="317"/>
      <c r="R529" s="317">
        <f t="shared" si="228"/>
        <v>236.72232500000001</v>
      </c>
      <c r="S529" s="317">
        <f t="shared" si="229"/>
        <v>236.762325</v>
      </c>
      <c r="T529" s="165"/>
      <c r="U529" s="165"/>
      <c r="AB529" s="164"/>
      <c r="AF529" s="165"/>
      <c r="AG529" s="165"/>
      <c r="AH529" s="165"/>
      <c r="AI529" s="165"/>
      <c r="AJ529" s="165"/>
      <c r="AK529" s="165"/>
      <c r="AL529" s="165"/>
    </row>
    <row r="530" spans="1:38" s="230" customFormat="1" x14ac:dyDescent="0.25">
      <c r="A530" s="309"/>
      <c r="B530" s="309"/>
      <c r="C530" s="309"/>
      <c r="D530" s="340"/>
      <c r="E530" s="309"/>
      <c r="F530" s="310"/>
      <c r="G530" s="310"/>
      <c r="H530" s="311"/>
      <c r="I530" s="312"/>
      <c r="J530" s="325"/>
      <c r="K530" s="312">
        <v>0</v>
      </c>
      <c r="L530" s="312">
        <v>260.23001099999999</v>
      </c>
      <c r="M530" s="312">
        <v>508.21845400000001</v>
      </c>
      <c r="N530" s="312">
        <v>51.000000999999997</v>
      </c>
      <c r="O530" s="312"/>
      <c r="P530" s="312"/>
      <c r="Q530" s="312"/>
      <c r="R530" s="312">
        <v>236.762325</v>
      </c>
      <c r="S530" s="312">
        <v>236.762325</v>
      </c>
      <c r="T530" s="229"/>
      <c r="U530" s="229"/>
      <c r="AB530" s="231"/>
      <c r="AF530" s="229"/>
      <c r="AG530" s="229"/>
      <c r="AH530" s="229"/>
      <c r="AI530" s="229"/>
      <c r="AJ530" s="229"/>
      <c r="AK530" s="229"/>
      <c r="AL530" s="229"/>
    </row>
    <row r="531" spans="1:38" s="230" customFormat="1" x14ac:dyDescent="0.25">
      <c r="A531" s="230" t="s">
        <v>702</v>
      </c>
      <c r="B531" s="230" t="s">
        <v>778</v>
      </c>
      <c r="C531" s="230" t="s">
        <v>568</v>
      </c>
      <c r="D531" s="254">
        <f>ROUND((R531)*10,0)</f>
        <v>2374</v>
      </c>
      <c r="E531" s="230" t="str">
        <f t="shared" ref="E531" si="231">IF(OR(ISBLANK(A531),ISBLANK(B531),ISBLANK(C531),ISBLANK(D531)),"",CONCATENATE(A531,"_",B531,":",C531,"_D",D531))</f>
        <v>RBT_BTS32:DV_D2374</v>
      </c>
      <c r="F531" s="231"/>
      <c r="G531" s="231"/>
      <c r="H531" s="311"/>
      <c r="I531" s="312"/>
      <c r="J531" s="293" t="str">
        <f t="shared" ref="J531" si="232">IF(ISBLANK(E531),IF(ISBLANK(G531),"",G531),E531)</f>
        <v>RBT_BTS32:DV_D2374</v>
      </c>
      <c r="K531" s="312">
        <v>1.233582</v>
      </c>
      <c r="L531" s="312">
        <v>260.85202199999998</v>
      </c>
      <c r="M531" s="312">
        <v>508.15905600000002</v>
      </c>
      <c r="N531" s="312">
        <v>51.000000999999997</v>
      </c>
      <c r="O531" s="312"/>
      <c r="P531" s="312"/>
      <c r="Q531" s="312"/>
      <c r="R531" s="312">
        <v>237.37911600000001</v>
      </c>
      <c r="S531" s="312">
        <v>237.99590699999999</v>
      </c>
      <c r="T531" s="229"/>
      <c r="U531" s="229"/>
      <c r="AB531" s="231"/>
      <c r="AF531" s="229"/>
      <c r="AG531" s="229"/>
      <c r="AH531" s="229"/>
      <c r="AI531" s="229"/>
      <c r="AJ531" s="229"/>
      <c r="AK531" s="229"/>
      <c r="AL531" s="229"/>
    </row>
    <row r="532" spans="1:38" s="230" customFormat="1" x14ac:dyDescent="0.25">
      <c r="A532" s="309"/>
      <c r="B532" s="309"/>
      <c r="C532" s="309"/>
      <c r="D532" s="340"/>
      <c r="E532" s="309"/>
      <c r="F532" s="310"/>
      <c r="G532" s="310"/>
      <c r="H532" s="311"/>
      <c r="I532" s="312"/>
      <c r="J532" s="325"/>
      <c r="K532" s="312">
        <v>0</v>
      </c>
      <c r="L532" s="312">
        <v>261.42668600000002</v>
      </c>
      <c r="M532" s="312">
        <v>508.10417799999999</v>
      </c>
      <c r="N532" s="312">
        <v>50.760885000000002</v>
      </c>
      <c r="O532" s="312"/>
      <c r="P532" s="312"/>
      <c r="Q532" s="312"/>
      <c r="R532" s="312">
        <v>237.99590699999999</v>
      </c>
      <c r="S532" s="312">
        <v>237.99590699999999</v>
      </c>
      <c r="T532" s="229"/>
      <c r="U532" s="229"/>
      <c r="AB532" s="231"/>
      <c r="AF532" s="229"/>
      <c r="AG532" s="229"/>
      <c r="AH532" s="229"/>
      <c r="AI532" s="229"/>
      <c r="AJ532" s="229"/>
      <c r="AK532" s="229"/>
      <c r="AL532" s="229"/>
    </row>
    <row r="533" spans="1:38" s="166" customFormat="1" x14ac:dyDescent="0.25">
      <c r="A533" s="313"/>
      <c r="B533" s="313"/>
      <c r="C533" s="313"/>
      <c r="D533" s="314"/>
      <c r="E533" s="313"/>
      <c r="F533" s="315"/>
      <c r="G533" s="315"/>
      <c r="H533" s="316"/>
      <c r="I533" s="317"/>
      <c r="J533" s="318"/>
      <c r="K533" s="317">
        <v>0.35770000000000002</v>
      </c>
      <c r="L533" s="317">
        <v>261.59117400000002</v>
      </c>
      <c r="M533" s="317">
        <v>508.08847100000003</v>
      </c>
      <c r="N533" s="317">
        <v>50.692442</v>
      </c>
      <c r="O533" s="317"/>
      <c r="P533" s="317"/>
      <c r="Q533" s="317"/>
      <c r="R533" s="317">
        <v>238.174757</v>
      </c>
      <c r="S533" s="317">
        <v>238.35360700000001</v>
      </c>
      <c r="T533" s="165"/>
      <c r="U533" s="165"/>
      <c r="AB533" s="164"/>
      <c r="AF533" s="165"/>
      <c r="AG533" s="165"/>
      <c r="AH533" s="165"/>
      <c r="AI533" s="165"/>
      <c r="AJ533" s="165"/>
      <c r="AK533" s="165"/>
      <c r="AL533" s="165"/>
    </row>
    <row r="534" spans="1:38" s="166" customFormat="1" x14ac:dyDescent="0.25">
      <c r="A534" s="166" t="s">
        <v>702</v>
      </c>
      <c r="B534" s="166" t="s">
        <v>778</v>
      </c>
      <c r="C534" s="313" t="s">
        <v>876</v>
      </c>
      <c r="D534" s="314">
        <f>ROUND((R534)*10,0)</f>
        <v>2384</v>
      </c>
      <c r="E534" s="313" t="str">
        <f t="shared" ref="E534:E542" si="233">IF(OR(ISBLANK(A534),ISBLANK(B534),ISBLANK(C534),ISBLANK(D534)),"",CONCATENATE(A534,"_",B534,":",C534,"_D",D534))</f>
        <v>RBT_BTS32:RPG_D2384</v>
      </c>
      <c r="F534" s="315"/>
      <c r="G534" s="315" t="s">
        <v>900</v>
      </c>
      <c r="H534" s="316"/>
      <c r="I534" s="317"/>
      <c r="J534" s="318" t="str">
        <f t="shared" ref="J534:J542" si="234">IF(ISBLANK(E534),IF(ISBLANK(G534),"",G534),E534)</f>
        <v>RBT_BTS32:RPG_D2384</v>
      </c>
      <c r="K534" s="317">
        <v>0</v>
      </c>
      <c r="L534" s="317">
        <f>L533+($R534-$R533)*(L$544-L$532)/($R$544-$R$532)</f>
        <v>261.75566175</v>
      </c>
      <c r="M534" s="317">
        <f t="shared" ref="M534:N542" si="235">M533+($R534-$R533)*(M$544-M$532)/($R$544-$R$532)</f>
        <v>508.07276350000001</v>
      </c>
      <c r="N534" s="317">
        <f t="shared" si="235"/>
        <v>50.623998999999998</v>
      </c>
      <c r="O534" s="317"/>
      <c r="P534" s="317"/>
      <c r="Q534" s="317"/>
      <c r="R534" s="317">
        <f>S534-K534/2</f>
        <v>238.35360700000001</v>
      </c>
      <c r="S534" s="317">
        <f>S533+K534</f>
        <v>238.35360700000001</v>
      </c>
      <c r="T534" s="165"/>
      <c r="U534" s="165"/>
      <c r="AB534" s="164"/>
      <c r="AF534" s="165"/>
      <c r="AG534" s="165"/>
      <c r="AH534" s="165"/>
      <c r="AI534" s="165"/>
      <c r="AJ534" s="165"/>
      <c r="AK534" s="165"/>
      <c r="AL534" s="165"/>
    </row>
    <row r="535" spans="1:38" s="166" customFormat="1" x14ac:dyDescent="0.25">
      <c r="A535" s="166" t="s">
        <v>702</v>
      </c>
      <c r="B535" s="166" t="s">
        <v>778</v>
      </c>
      <c r="C535" s="313" t="s">
        <v>878</v>
      </c>
      <c r="D535" s="314">
        <f t="shared" ref="D535:D542" si="236">ROUND((R535)*10,0)</f>
        <v>2384</v>
      </c>
      <c r="E535" s="313" t="str">
        <f t="shared" si="233"/>
        <v>RBT_BTS32:FPG_D2384</v>
      </c>
      <c r="F535" s="315"/>
      <c r="G535" s="315" t="s">
        <v>901</v>
      </c>
      <c r="H535" s="316"/>
      <c r="I535" s="317"/>
      <c r="J535" s="318" t="str">
        <f t="shared" si="234"/>
        <v>RBT_BTS32:FPG_D2384</v>
      </c>
      <c r="K535" s="317">
        <v>0</v>
      </c>
      <c r="L535" s="317">
        <f t="shared" ref="L535:L542" si="237">L534+($R535-$R534)*(L$544-L$532)/($R$544-$R$532)</f>
        <v>261.75566175</v>
      </c>
      <c r="M535" s="317">
        <f t="shared" si="235"/>
        <v>508.07276350000001</v>
      </c>
      <c r="N535" s="317">
        <f t="shared" si="235"/>
        <v>50.623998999999998</v>
      </c>
      <c r="O535" s="317"/>
      <c r="P535" s="317"/>
      <c r="Q535" s="317"/>
      <c r="R535" s="317">
        <f t="shared" ref="R535:R542" si="238">S535-K535/2</f>
        <v>238.35360700000001</v>
      </c>
      <c r="S535" s="317">
        <f t="shared" ref="S535:S542" si="239">S534+K535</f>
        <v>238.35360700000001</v>
      </c>
      <c r="T535" s="165"/>
      <c r="U535" s="165"/>
      <c r="AB535" s="164"/>
      <c r="AF535" s="165"/>
      <c r="AG535" s="165"/>
      <c r="AH535" s="165"/>
      <c r="AI535" s="165"/>
      <c r="AJ535" s="165"/>
      <c r="AK535" s="165"/>
      <c r="AL535" s="165"/>
    </row>
    <row r="536" spans="1:38" s="166" customFormat="1" x14ac:dyDescent="0.25">
      <c r="A536" s="166" t="s">
        <v>702</v>
      </c>
      <c r="B536" s="166" t="s">
        <v>778</v>
      </c>
      <c r="C536" s="313" t="s">
        <v>880</v>
      </c>
      <c r="D536" s="314">
        <f t="shared" si="236"/>
        <v>2384</v>
      </c>
      <c r="E536" s="313" t="str">
        <f t="shared" si="233"/>
        <v>RBT_BTS32:PG_D2384</v>
      </c>
      <c r="F536" s="315"/>
      <c r="G536" s="315" t="s">
        <v>902</v>
      </c>
      <c r="H536" s="316"/>
      <c r="I536" s="317"/>
      <c r="J536" s="318" t="str">
        <f t="shared" si="234"/>
        <v>RBT_BTS32:PG_D2384</v>
      </c>
      <c r="K536" s="317">
        <v>0</v>
      </c>
      <c r="L536" s="317">
        <f t="shared" si="237"/>
        <v>261.75566175</v>
      </c>
      <c r="M536" s="317">
        <f t="shared" si="235"/>
        <v>508.07276350000001</v>
      </c>
      <c r="N536" s="317">
        <f t="shared" si="235"/>
        <v>50.623998999999998</v>
      </c>
      <c r="O536" s="317"/>
      <c r="P536" s="317"/>
      <c r="Q536" s="317"/>
      <c r="R536" s="317">
        <f t="shared" si="238"/>
        <v>238.35360700000001</v>
      </c>
      <c r="S536" s="317">
        <f t="shared" si="239"/>
        <v>238.35360700000001</v>
      </c>
      <c r="T536" s="165"/>
      <c r="U536" s="165"/>
      <c r="AB536" s="164"/>
      <c r="AF536" s="165"/>
      <c r="AG536" s="165"/>
      <c r="AH536" s="165"/>
      <c r="AI536" s="165"/>
      <c r="AJ536" s="165"/>
      <c r="AK536" s="165"/>
      <c r="AL536" s="165"/>
    </row>
    <row r="537" spans="1:38" s="166" customFormat="1" x14ac:dyDescent="0.25">
      <c r="A537" s="166" t="s">
        <v>702</v>
      </c>
      <c r="B537" s="166" t="s">
        <v>778</v>
      </c>
      <c r="C537" s="313" t="s">
        <v>882</v>
      </c>
      <c r="D537" s="314">
        <f t="shared" si="236"/>
        <v>2384</v>
      </c>
      <c r="E537" s="313" t="str">
        <f t="shared" si="233"/>
        <v>RBT_BTS32:IG_D2384</v>
      </c>
      <c r="F537" s="315"/>
      <c r="G537" s="315" t="s">
        <v>903</v>
      </c>
      <c r="H537" s="316"/>
      <c r="I537" s="317"/>
      <c r="J537" s="318" t="str">
        <f t="shared" si="234"/>
        <v>RBT_BTS32:IG_D2384</v>
      </c>
      <c r="K537" s="317">
        <v>0</v>
      </c>
      <c r="L537" s="317">
        <f t="shared" si="237"/>
        <v>261.75566175</v>
      </c>
      <c r="M537" s="317">
        <f t="shared" si="235"/>
        <v>508.07276350000001</v>
      </c>
      <c r="N537" s="317">
        <f t="shared" si="235"/>
        <v>50.623998999999998</v>
      </c>
      <c r="O537" s="317"/>
      <c r="P537" s="317"/>
      <c r="Q537" s="317"/>
      <c r="R537" s="317">
        <f t="shared" si="238"/>
        <v>238.35360700000001</v>
      </c>
      <c r="S537" s="317">
        <f t="shared" si="239"/>
        <v>238.35360700000001</v>
      </c>
      <c r="T537" s="165"/>
      <c r="U537" s="165"/>
      <c r="AB537" s="164"/>
      <c r="AF537" s="165"/>
      <c r="AG537" s="165"/>
      <c r="AH537" s="165"/>
      <c r="AI537" s="165"/>
      <c r="AJ537" s="165"/>
      <c r="AK537" s="165"/>
      <c r="AL537" s="165"/>
    </row>
    <row r="538" spans="1:38" s="166" customFormat="1" x14ac:dyDescent="0.25">
      <c r="A538" s="166" t="s">
        <v>702</v>
      </c>
      <c r="B538" s="166" t="s">
        <v>778</v>
      </c>
      <c r="C538" s="313" t="s">
        <v>884</v>
      </c>
      <c r="D538" s="314">
        <f t="shared" si="236"/>
        <v>2384</v>
      </c>
      <c r="E538" s="313" t="str">
        <f t="shared" si="233"/>
        <v>RBT_BTS32:TGV_D2384</v>
      </c>
      <c r="F538" s="315"/>
      <c r="G538" s="315" t="s">
        <v>904</v>
      </c>
      <c r="H538" s="316"/>
      <c r="I538" s="317"/>
      <c r="J538" s="318" t="str">
        <f t="shared" si="234"/>
        <v>RBT_BTS32:TGV_D2384</v>
      </c>
      <c r="K538" s="317">
        <v>0</v>
      </c>
      <c r="L538" s="317">
        <f t="shared" si="237"/>
        <v>261.75566175</v>
      </c>
      <c r="M538" s="317">
        <f t="shared" si="235"/>
        <v>508.07276350000001</v>
      </c>
      <c r="N538" s="317">
        <f t="shared" si="235"/>
        <v>50.623998999999998</v>
      </c>
      <c r="O538" s="317"/>
      <c r="P538" s="317"/>
      <c r="Q538" s="317"/>
      <c r="R538" s="317">
        <f t="shared" si="238"/>
        <v>238.35360700000001</v>
      </c>
      <c r="S538" s="317">
        <f t="shared" si="239"/>
        <v>238.35360700000001</v>
      </c>
      <c r="T538" s="165"/>
      <c r="U538" s="165"/>
      <c r="AB538" s="164"/>
      <c r="AF538" s="165"/>
      <c r="AG538" s="165"/>
      <c r="AH538" s="165"/>
      <c r="AI538" s="165"/>
      <c r="AJ538" s="165"/>
      <c r="AK538" s="165"/>
      <c r="AL538" s="165"/>
    </row>
    <row r="539" spans="1:38" s="166" customFormat="1" x14ac:dyDescent="0.25">
      <c r="A539" s="166" t="s">
        <v>702</v>
      </c>
      <c r="B539" s="166" t="s">
        <v>778</v>
      </c>
      <c r="C539" s="313" t="s">
        <v>886</v>
      </c>
      <c r="D539" s="314">
        <f t="shared" si="236"/>
        <v>2384</v>
      </c>
      <c r="E539" s="313" t="str">
        <f t="shared" si="233"/>
        <v>RBT_BTS32:TMP_D2384</v>
      </c>
      <c r="F539" s="315"/>
      <c r="G539" s="315" t="s">
        <v>905</v>
      </c>
      <c r="H539" s="316"/>
      <c r="I539" s="317"/>
      <c r="J539" s="318" t="str">
        <f t="shared" si="234"/>
        <v>RBT_BTS32:TMP_D2384</v>
      </c>
      <c r="K539" s="317">
        <v>0</v>
      </c>
      <c r="L539" s="317">
        <f t="shared" si="237"/>
        <v>261.75566175</v>
      </c>
      <c r="M539" s="317">
        <f t="shared" si="235"/>
        <v>508.07276350000001</v>
      </c>
      <c r="N539" s="317">
        <f t="shared" si="235"/>
        <v>50.623998999999998</v>
      </c>
      <c r="O539" s="317"/>
      <c r="P539" s="317"/>
      <c r="Q539" s="317"/>
      <c r="R539" s="317">
        <f t="shared" si="238"/>
        <v>238.35360700000001</v>
      </c>
      <c r="S539" s="317">
        <f t="shared" si="239"/>
        <v>238.35360700000001</v>
      </c>
      <c r="T539" s="165"/>
      <c r="U539" s="165"/>
      <c r="AB539" s="164"/>
      <c r="AF539" s="165"/>
      <c r="AG539" s="165"/>
      <c r="AH539" s="165"/>
      <c r="AI539" s="165"/>
      <c r="AJ539" s="165"/>
      <c r="AK539" s="165"/>
      <c r="AL539" s="165"/>
    </row>
    <row r="540" spans="1:38" s="166" customFormat="1" x14ac:dyDescent="0.25">
      <c r="A540" s="166" t="s">
        <v>702</v>
      </c>
      <c r="B540" s="166" t="s">
        <v>778</v>
      </c>
      <c r="C540" s="313" t="s">
        <v>888</v>
      </c>
      <c r="D540" s="314">
        <f t="shared" si="236"/>
        <v>2384</v>
      </c>
      <c r="E540" s="313" t="str">
        <f t="shared" si="233"/>
        <v>RBT_BTS32:RV_D2384</v>
      </c>
      <c r="F540" s="315"/>
      <c r="G540" s="315" t="s">
        <v>906</v>
      </c>
      <c r="H540" s="316"/>
      <c r="I540" s="317"/>
      <c r="J540" s="318" t="str">
        <f t="shared" si="234"/>
        <v>RBT_BTS32:RV_D2384</v>
      </c>
      <c r="K540" s="317">
        <v>0</v>
      </c>
      <c r="L540" s="317">
        <f t="shared" si="237"/>
        <v>261.75566175</v>
      </c>
      <c r="M540" s="317">
        <f t="shared" si="235"/>
        <v>508.07276350000001</v>
      </c>
      <c r="N540" s="317">
        <f t="shared" si="235"/>
        <v>50.623998999999998</v>
      </c>
      <c r="O540" s="317"/>
      <c r="P540" s="317"/>
      <c r="Q540" s="317"/>
      <c r="R540" s="317">
        <f t="shared" si="238"/>
        <v>238.35360700000001</v>
      </c>
      <c r="S540" s="317">
        <f t="shared" si="239"/>
        <v>238.35360700000001</v>
      </c>
      <c r="T540" s="165"/>
      <c r="U540" s="165"/>
      <c r="AB540" s="164"/>
      <c r="AF540" s="165"/>
      <c r="AG540" s="165"/>
      <c r="AH540" s="165"/>
      <c r="AI540" s="165"/>
      <c r="AJ540" s="165"/>
      <c r="AK540" s="165"/>
      <c r="AL540" s="165"/>
    </row>
    <row r="541" spans="1:38" s="166" customFormat="1" x14ac:dyDescent="0.25">
      <c r="A541" s="166" t="s">
        <v>702</v>
      </c>
      <c r="B541" s="166" t="s">
        <v>778</v>
      </c>
      <c r="C541" s="313" t="s">
        <v>890</v>
      </c>
      <c r="D541" s="314">
        <f t="shared" si="236"/>
        <v>2384</v>
      </c>
      <c r="E541" s="313" t="str">
        <f t="shared" si="233"/>
        <v>RBT_BTS32:FV_D2384</v>
      </c>
      <c r="F541" s="315"/>
      <c r="G541" s="315" t="s">
        <v>907</v>
      </c>
      <c r="H541" s="316"/>
      <c r="I541" s="317"/>
      <c r="J541" s="318" t="str">
        <f t="shared" si="234"/>
        <v>RBT_BTS32:FV_D2384</v>
      </c>
      <c r="K541" s="317">
        <v>0</v>
      </c>
      <c r="L541" s="317">
        <f t="shared" si="237"/>
        <v>261.75566175</v>
      </c>
      <c r="M541" s="317">
        <f t="shared" si="235"/>
        <v>508.07276350000001</v>
      </c>
      <c r="N541" s="317">
        <f t="shared" si="235"/>
        <v>50.623998999999998</v>
      </c>
      <c r="O541" s="317"/>
      <c r="P541" s="317"/>
      <c r="Q541" s="317"/>
      <c r="R541" s="317">
        <f t="shared" si="238"/>
        <v>238.35360700000001</v>
      </c>
      <c r="S541" s="317">
        <f t="shared" si="239"/>
        <v>238.35360700000001</v>
      </c>
      <c r="T541" s="165"/>
      <c r="U541" s="165"/>
      <c r="AB541" s="164"/>
      <c r="AF541" s="165"/>
      <c r="AG541" s="165"/>
      <c r="AH541" s="165"/>
      <c r="AI541" s="165"/>
      <c r="AJ541" s="165"/>
      <c r="AK541" s="165"/>
      <c r="AL541" s="165"/>
    </row>
    <row r="542" spans="1:38" s="166" customFormat="1" x14ac:dyDescent="0.25">
      <c r="A542" s="166" t="s">
        <v>702</v>
      </c>
      <c r="B542" s="166" t="s">
        <v>778</v>
      </c>
      <c r="C542" s="313" t="s">
        <v>892</v>
      </c>
      <c r="D542" s="314">
        <f t="shared" si="236"/>
        <v>2384</v>
      </c>
      <c r="E542" s="313" t="str">
        <f t="shared" si="233"/>
        <v>RBT_BTS32:VV_D2384</v>
      </c>
      <c r="F542" s="315"/>
      <c r="G542" s="315" t="s">
        <v>908</v>
      </c>
      <c r="H542" s="316"/>
      <c r="I542" s="317"/>
      <c r="J542" s="318" t="str">
        <f t="shared" si="234"/>
        <v>RBT_BTS32:VV_D2384</v>
      </c>
      <c r="K542" s="317">
        <v>0</v>
      </c>
      <c r="L542" s="317">
        <f t="shared" si="237"/>
        <v>261.75566175</v>
      </c>
      <c r="M542" s="317">
        <f t="shared" si="235"/>
        <v>508.07276350000001</v>
      </c>
      <c r="N542" s="317">
        <f t="shared" si="235"/>
        <v>50.623998999999998</v>
      </c>
      <c r="O542" s="317"/>
      <c r="P542" s="317"/>
      <c r="Q542" s="317"/>
      <c r="R542" s="317">
        <f t="shared" si="238"/>
        <v>238.35360700000001</v>
      </c>
      <c r="S542" s="317">
        <f t="shared" si="239"/>
        <v>238.35360700000001</v>
      </c>
      <c r="T542" s="165"/>
      <c r="U542" s="165"/>
      <c r="AB542" s="164"/>
      <c r="AF542" s="165"/>
      <c r="AG542" s="165"/>
      <c r="AH542" s="165"/>
      <c r="AI542" s="165"/>
      <c r="AJ542" s="165"/>
      <c r="AK542" s="165"/>
      <c r="AL542" s="165"/>
    </row>
    <row r="543" spans="1:38" s="166" customFormat="1" x14ac:dyDescent="0.25">
      <c r="A543" s="313"/>
      <c r="B543" s="313"/>
      <c r="C543" s="313"/>
      <c r="D543" s="314"/>
      <c r="E543" s="313"/>
      <c r="F543" s="315"/>
      <c r="G543" s="315"/>
      <c r="H543" s="316"/>
      <c r="I543" s="317"/>
      <c r="J543" s="318"/>
      <c r="K543" s="317">
        <v>0.35770000000000002</v>
      </c>
      <c r="L543" s="317">
        <v>261.92014899999998</v>
      </c>
      <c r="M543" s="317">
        <v>508.05705599999999</v>
      </c>
      <c r="N543" s="317">
        <v>50.555556000000003</v>
      </c>
      <c r="O543" s="317"/>
      <c r="P543" s="317"/>
      <c r="Q543" s="317"/>
      <c r="R543" s="317">
        <v>238.53245699999999</v>
      </c>
      <c r="S543" s="317">
        <v>238.71130700000001</v>
      </c>
      <c r="T543" s="165"/>
      <c r="U543" s="165"/>
      <c r="AB543" s="164"/>
      <c r="AF543" s="165"/>
      <c r="AG543" s="165"/>
      <c r="AH543" s="165"/>
      <c r="AI543" s="165"/>
      <c r="AJ543" s="165"/>
      <c r="AK543" s="165"/>
      <c r="AL543" s="165"/>
    </row>
    <row r="544" spans="1:38" s="230" customFormat="1" x14ac:dyDescent="0.25">
      <c r="A544" s="309"/>
      <c r="B544" s="309"/>
      <c r="C544" s="309"/>
      <c r="D544" s="340"/>
      <c r="E544" s="309"/>
      <c r="F544" s="310"/>
      <c r="G544" s="310"/>
      <c r="H544" s="311"/>
      <c r="I544" s="312"/>
      <c r="J544" s="325"/>
      <c r="K544" s="312">
        <v>0</v>
      </c>
      <c r="L544" s="312">
        <v>262.08463699999999</v>
      </c>
      <c r="M544" s="312">
        <v>508.04134800000003</v>
      </c>
      <c r="N544" s="312">
        <v>50.487113000000001</v>
      </c>
      <c r="O544" s="312"/>
      <c r="P544" s="312"/>
      <c r="Q544" s="312"/>
      <c r="R544" s="312">
        <v>238.71130700000001</v>
      </c>
      <c r="S544" s="312">
        <v>238.71130700000001</v>
      </c>
      <c r="T544" s="229"/>
      <c r="U544" s="229"/>
      <c r="AB544" s="231"/>
      <c r="AF544" s="229"/>
      <c r="AG544" s="229"/>
      <c r="AH544" s="229"/>
      <c r="AI544" s="229"/>
      <c r="AJ544" s="229"/>
      <c r="AK544" s="229"/>
      <c r="AL544" s="229"/>
    </row>
    <row r="545" spans="1:38" s="230" customFormat="1" x14ac:dyDescent="0.25">
      <c r="A545" s="230" t="s">
        <v>702</v>
      </c>
      <c r="B545" s="230" t="s">
        <v>778</v>
      </c>
      <c r="C545" s="230" t="s">
        <v>568</v>
      </c>
      <c r="D545" s="254">
        <f>ROUND((R545)*10,0)</f>
        <v>2393</v>
      </c>
      <c r="E545" s="230" t="str">
        <f t="shared" ref="E545" si="240">IF(OR(ISBLANK(A545),ISBLANK(B545),ISBLANK(C545),ISBLANK(D545)),"",CONCATENATE(A545,"_",B545,":",C545,"_D",D545))</f>
        <v>RBT_BTS32:DV_D2393</v>
      </c>
      <c r="F545" s="231"/>
      <c r="G545" s="231"/>
      <c r="H545" s="311"/>
      <c r="I545" s="312"/>
      <c r="J545" s="293" t="str">
        <f t="shared" ref="J545" si="241">IF(ISBLANK(E545),IF(ISBLANK(G545),"",G545),E545)</f>
        <v>RBT_BTS32:DV_D2393</v>
      </c>
      <c r="K545" s="312">
        <v>1.233582</v>
      </c>
      <c r="L545" s="312">
        <v>262.65930100000003</v>
      </c>
      <c r="M545" s="312">
        <v>507.98647099999999</v>
      </c>
      <c r="N545" s="312">
        <v>50.247996999999998</v>
      </c>
      <c r="O545" s="312"/>
      <c r="P545" s="312"/>
      <c r="Q545" s="312"/>
      <c r="R545" s="312">
        <v>239.32809800000001</v>
      </c>
      <c r="S545" s="312">
        <v>239.94488799999999</v>
      </c>
      <c r="T545" s="229"/>
      <c r="U545" s="229"/>
      <c r="AB545" s="231"/>
      <c r="AF545" s="229"/>
      <c r="AG545" s="229"/>
      <c r="AH545" s="229"/>
      <c r="AI545" s="229"/>
      <c r="AJ545" s="229"/>
      <c r="AK545" s="229"/>
      <c r="AL545" s="229"/>
    </row>
    <row r="546" spans="1:38" s="230" customFormat="1" x14ac:dyDescent="0.25">
      <c r="A546" s="309"/>
      <c r="B546" s="309"/>
      <c r="C546" s="309"/>
      <c r="D546" s="340"/>
      <c r="E546" s="309"/>
      <c r="F546" s="310"/>
      <c r="G546" s="310"/>
      <c r="H546" s="311"/>
      <c r="I546" s="312"/>
      <c r="J546" s="325"/>
      <c r="K546" s="312">
        <v>0</v>
      </c>
      <c r="L546" s="312">
        <v>263.099129</v>
      </c>
      <c r="M546" s="312">
        <v>507.94447000000002</v>
      </c>
      <c r="N546" s="312">
        <v>49.806167000000002</v>
      </c>
      <c r="O546" s="312"/>
      <c r="P546" s="312"/>
      <c r="Q546" s="312"/>
      <c r="R546" s="312">
        <v>239.94488799999999</v>
      </c>
      <c r="S546" s="312">
        <v>239.94488799999999</v>
      </c>
      <c r="T546" s="229"/>
      <c r="U546" s="229"/>
      <c r="AB546" s="231"/>
      <c r="AF546" s="229"/>
      <c r="AG546" s="229"/>
      <c r="AH546" s="229"/>
      <c r="AI546" s="229"/>
      <c r="AJ546" s="229"/>
      <c r="AK546" s="229"/>
      <c r="AL546" s="229"/>
    </row>
    <row r="547" spans="1:38" s="166" customFormat="1" x14ac:dyDescent="0.25">
      <c r="A547" s="313"/>
      <c r="B547" s="313"/>
      <c r="C547" s="313"/>
      <c r="D547" s="314"/>
      <c r="E547" s="313"/>
      <c r="F547" s="315"/>
      <c r="G547" s="315"/>
      <c r="H547" s="316"/>
      <c r="I547" s="317"/>
      <c r="J547" s="318"/>
      <c r="K547" s="317">
        <f>0.70664-K548</f>
        <v>0.54751000000000005</v>
      </c>
      <c r="L547" s="317">
        <f t="shared" ref="L547:N548" si="242">L548+($R547-$R548)*(L$591-L$549)/($R$591-$R$549)</f>
        <v>263.2918268121656</v>
      </c>
      <c r="M547" s="317">
        <f t="shared" si="242"/>
        <v>507.92606801554876</v>
      </c>
      <c r="N547" s="317">
        <f t="shared" si="242"/>
        <v>49.612592870730765</v>
      </c>
      <c r="O547" s="317"/>
      <c r="P547" s="317"/>
      <c r="Q547" s="317"/>
      <c r="R547" s="317">
        <f t="shared" ref="R547:R548" si="243">S547-K547/2</f>
        <v>240.21864299999999</v>
      </c>
      <c r="S547" s="317">
        <f>S545+K547</f>
        <v>240.49239799999998</v>
      </c>
      <c r="T547" s="165"/>
      <c r="U547" s="165"/>
      <c r="AB547" s="164"/>
      <c r="AF547" s="165"/>
      <c r="AG547" s="165"/>
      <c r="AH547" s="165"/>
      <c r="AI547" s="165"/>
      <c r="AJ547" s="165"/>
      <c r="AK547" s="165"/>
      <c r="AL547" s="165"/>
    </row>
    <row r="548" spans="1:38" s="240" customFormat="1" x14ac:dyDescent="0.25">
      <c r="A548" s="319"/>
      <c r="B548" s="319"/>
      <c r="C548" s="319"/>
      <c r="D548" s="323"/>
      <c r="E548" s="319"/>
      <c r="F548" s="320"/>
      <c r="G548" s="320"/>
      <c r="H548" s="321"/>
      <c r="I548" s="322"/>
      <c r="J548" s="324"/>
      <c r="K548" s="322">
        <v>0.15912999999999999</v>
      </c>
      <c r="L548" s="322">
        <f t="shared" si="242"/>
        <v>263.54053036147707</v>
      </c>
      <c r="M548" s="322">
        <f t="shared" si="242"/>
        <v>507.90231828914102</v>
      </c>
      <c r="N548" s="322">
        <f t="shared" si="242"/>
        <v>49.362757906182132</v>
      </c>
      <c r="O548" s="322"/>
      <c r="P548" s="322"/>
      <c r="Q548" s="322"/>
      <c r="R548" s="322">
        <f t="shared" si="243"/>
        <v>240.57196299999998</v>
      </c>
      <c r="S548" s="322">
        <f t="shared" ref="S548" si="244">S547+K548</f>
        <v>240.65152799999998</v>
      </c>
      <c r="T548" s="238"/>
      <c r="U548" s="238"/>
      <c r="AB548" s="241"/>
      <c r="AF548" s="238"/>
      <c r="AG548" s="238"/>
      <c r="AH548" s="238"/>
      <c r="AI548" s="238"/>
      <c r="AJ548" s="238"/>
      <c r="AK548" s="238"/>
      <c r="AL548" s="238"/>
    </row>
    <row r="549" spans="1:38" s="240" customFormat="1" x14ac:dyDescent="0.25">
      <c r="A549" s="240" t="s">
        <v>702</v>
      </c>
      <c r="B549" s="240" t="s">
        <v>778</v>
      </c>
      <c r="C549" s="319" t="s">
        <v>557</v>
      </c>
      <c r="D549" s="252">
        <f>ROUND((R549)*10,0)</f>
        <v>2409</v>
      </c>
      <c r="E549" s="240" t="str">
        <f t="shared" ref="E549" si="245">IF(OR(ISBLANK(A549),ISBLANK(B549),ISBLANK(C549),ISBLANK(D549)),"",CONCATENATE(A549,"_",B549,":",C549,"_D",D549))</f>
        <v>RBT_BTS32:Q_D2409</v>
      </c>
      <c r="F549" s="241" t="s">
        <v>701</v>
      </c>
      <c r="G549" s="320" t="s">
        <v>1011</v>
      </c>
      <c r="H549" s="321"/>
      <c r="I549" s="322"/>
      <c r="J549" s="291" t="str">
        <f t="shared" ref="J549" si="246">IF(ISBLANK(E549),IF(ISBLANK(G549),"",G549),E549)</f>
        <v>RBT_BTS32:Q_D2409</v>
      </c>
      <c r="K549" s="322">
        <v>0.43</v>
      </c>
      <c r="L549" s="322">
        <v>263.74787600000002</v>
      </c>
      <c r="M549" s="322">
        <v>507.882518</v>
      </c>
      <c r="N549" s="322">
        <v>49.154468999999999</v>
      </c>
      <c r="O549" s="322"/>
      <c r="P549" s="322"/>
      <c r="Q549" s="322"/>
      <c r="R549" s="322">
        <v>240.86652799999999</v>
      </c>
      <c r="S549" s="322">
        <v>241.08152799999999</v>
      </c>
      <c r="T549" s="238"/>
      <c r="U549" s="238"/>
      <c r="AB549" s="241"/>
      <c r="AF549" s="238"/>
      <c r="AG549" s="238"/>
      <c r="AH549" s="238"/>
      <c r="AI549" s="238"/>
      <c r="AJ549" s="238"/>
      <c r="AK549" s="238"/>
      <c r="AL549" s="238"/>
    </row>
    <row r="550" spans="1:38" s="240" customFormat="1" x14ac:dyDescent="0.25">
      <c r="A550" s="319"/>
      <c r="B550" s="319"/>
      <c r="C550" s="319"/>
      <c r="D550" s="323"/>
      <c r="E550" s="319"/>
      <c r="F550" s="320"/>
      <c r="G550" s="320"/>
      <c r="H550" s="321"/>
      <c r="I550" s="322"/>
      <c r="J550" s="324"/>
      <c r="K550" s="322">
        <v>0.20799999999999999</v>
      </c>
      <c r="L550" s="322">
        <v>263.972421</v>
      </c>
      <c r="M550" s="322">
        <v>507.86107500000003</v>
      </c>
      <c r="N550" s="322">
        <v>48.928902000000001</v>
      </c>
      <c r="O550" s="322"/>
      <c r="P550" s="322"/>
      <c r="Q550" s="322"/>
      <c r="R550" s="322">
        <v>241.18552800000001</v>
      </c>
      <c r="S550" s="322">
        <v>241.28952799999999</v>
      </c>
      <c r="T550" s="238"/>
      <c r="U550" s="238"/>
      <c r="AB550" s="241"/>
      <c r="AF550" s="238"/>
      <c r="AG550" s="238"/>
      <c r="AH550" s="238"/>
      <c r="AI550" s="238"/>
      <c r="AJ550" s="238"/>
      <c r="AK550" s="238"/>
      <c r="AL550" s="238"/>
    </row>
    <row r="551" spans="1:38" s="240" customFormat="1" x14ac:dyDescent="0.25">
      <c r="A551" s="240" t="s">
        <v>702</v>
      </c>
      <c r="B551" s="240" t="s">
        <v>778</v>
      </c>
      <c r="C551" s="319" t="s">
        <v>557</v>
      </c>
      <c r="D551" s="252">
        <f>ROUND((R551)*10,0)</f>
        <v>2415</v>
      </c>
      <c r="E551" s="240" t="str">
        <f t="shared" ref="E551" si="247">IF(OR(ISBLANK(A551),ISBLANK(B551),ISBLANK(C551),ISBLANK(D551)),"",CONCATENATE(A551,"_",B551,":",C551,"_D",D551))</f>
        <v>RBT_BTS32:Q_D2415</v>
      </c>
      <c r="F551" s="241" t="s">
        <v>701</v>
      </c>
      <c r="G551" s="320" t="s">
        <v>1012</v>
      </c>
      <c r="H551" s="321"/>
      <c r="I551" s="322"/>
      <c r="J551" s="291" t="str">
        <f t="shared" ref="J551" si="248">IF(ISBLANK(E551),IF(ISBLANK(G551),"",G551),E551)</f>
        <v>RBT_BTS32:Q_D2415</v>
      </c>
      <c r="K551" s="322">
        <v>0.43</v>
      </c>
      <c r="L551" s="322">
        <v>264.19696699999997</v>
      </c>
      <c r="M551" s="322">
        <v>507.83963299999999</v>
      </c>
      <c r="N551" s="322">
        <v>48.703335000000003</v>
      </c>
      <c r="O551" s="322"/>
      <c r="P551" s="322"/>
      <c r="Q551" s="322"/>
      <c r="R551" s="322">
        <v>241.50452799999999</v>
      </c>
      <c r="S551" s="322">
        <v>241.719528</v>
      </c>
      <c r="T551" s="238"/>
      <c r="U551" s="238"/>
      <c r="AB551" s="241"/>
      <c r="AF551" s="238"/>
      <c r="AG551" s="238"/>
      <c r="AH551" s="238"/>
      <c r="AI551" s="238"/>
      <c r="AJ551" s="238"/>
      <c r="AK551" s="238"/>
      <c r="AL551" s="238"/>
    </row>
    <row r="552" spans="1:38" s="240" customFormat="1" x14ac:dyDescent="0.25">
      <c r="A552" s="319"/>
      <c r="B552" s="319"/>
      <c r="C552" s="319"/>
      <c r="D552" s="323"/>
      <c r="E552" s="319"/>
      <c r="F552" s="320"/>
      <c r="G552" s="320"/>
      <c r="H552" s="321"/>
      <c r="I552" s="322"/>
      <c r="J552" s="324"/>
      <c r="K552" s="322">
        <v>0.20799999999999999</v>
      </c>
      <c r="L552" s="322">
        <v>264.421513</v>
      </c>
      <c r="M552" s="322">
        <v>507.81819000000002</v>
      </c>
      <c r="N552" s="322">
        <v>48.477767999999998</v>
      </c>
      <c r="O552" s="322"/>
      <c r="P552" s="322"/>
      <c r="Q552" s="322"/>
      <c r="R552" s="322">
        <v>241.82352800000001</v>
      </c>
      <c r="S552" s="322">
        <v>241.927528</v>
      </c>
      <c r="T552" s="238"/>
      <c r="U552" s="238"/>
      <c r="AB552" s="241"/>
      <c r="AF552" s="238"/>
      <c r="AG552" s="238"/>
      <c r="AH552" s="238"/>
      <c r="AI552" s="238"/>
      <c r="AJ552" s="238"/>
      <c r="AK552" s="238"/>
      <c r="AL552" s="238"/>
    </row>
    <row r="553" spans="1:38" s="240" customFormat="1" x14ac:dyDescent="0.25">
      <c r="A553" s="240" t="s">
        <v>702</v>
      </c>
      <c r="B553" s="240" t="s">
        <v>778</v>
      </c>
      <c r="C553" s="319" t="s">
        <v>557</v>
      </c>
      <c r="D553" s="252">
        <f>ROUND((R553)*10,0)</f>
        <v>2421</v>
      </c>
      <c r="E553" s="240" t="str">
        <f t="shared" ref="E553" si="249">IF(OR(ISBLANK(A553),ISBLANK(B553),ISBLANK(C553),ISBLANK(D553)),"",CONCATENATE(A553,"_",B553,":",C553,"_D",D553))</f>
        <v>RBT_BTS32:Q_D2421</v>
      </c>
      <c r="F553" s="241" t="s">
        <v>701</v>
      </c>
      <c r="G553" s="320" t="s">
        <v>1013</v>
      </c>
      <c r="H553" s="321"/>
      <c r="I553" s="322"/>
      <c r="J553" s="291" t="str">
        <f t="shared" ref="J553" si="250">IF(ISBLANK(E553),IF(ISBLANK(G553),"",G553),E553)</f>
        <v>RBT_BTS32:Q_D2421</v>
      </c>
      <c r="K553" s="322">
        <v>0.43</v>
      </c>
      <c r="L553" s="322">
        <v>264.64605799999998</v>
      </c>
      <c r="M553" s="322">
        <v>507.79674699999998</v>
      </c>
      <c r="N553" s="322">
        <v>48.252200999999999</v>
      </c>
      <c r="O553" s="322"/>
      <c r="P553" s="322"/>
      <c r="Q553" s="322"/>
      <c r="R553" s="322">
        <v>242.142528</v>
      </c>
      <c r="S553" s="322">
        <v>242.357528</v>
      </c>
      <c r="T553" s="238"/>
      <c r="U553" s="238"/>
      <c r="AB553" s="241"/>
      <c r="AF553" s="238"/>
      <c r="AG553" s="238"/>
      <c r="AH553" s="238"/>
      <c r="AI553" s="238"/>
      <c r="AJ553" s="238"/>
      <c r="AK553" s="238"/>
      <c r="AL553" s="238"/>
    </row>
    <row r="554" spans="1:38" s="240" customFormat="1" x14ac:dyDescent="0.25">
      <c r="A554" s="319"/>
      <c r="B554" s="319"/>
      <c r="C554" s="319"/>
      <c r="D554" s="323"/>
      <c r="E554" s="319"/>
      <c r="F554" s="320"/>
      <c r="G554" s="320"/>
      <c r="H554" s="321"/>
      <c r="I554" s="322"/>
      <c r="J554" s="324"/>
      <c r="K554" s="322">
        <v>0.15912999999999999</v>
      </c>
      <c r="L554" s="322">
        <f t="shared" ref="L554:N569" si="251">L553+($R554-$R553)*(L$589-L$551)/($R$589-$R$551)</f>
        <v>264.85340365548751</v>
      </c>
      <c r="M554" s="322">
        <f t="shared" si="251"/>
        <v>507.77694670005928</v>
      </c>
      <c r="N554" s="322">
        <f t="shared" si="251"/>
        <v>48.04391207152306</v>
      </c>
      <c r="O554" s="322"/>
      <c r="P554" s="322"/>
      <c r="Q554" s="322"/>
      <c r="R554" s="322">
        <f t="shared" ref="R554:R586" si="252">S554-K554/2</f>
        <v>242.437093</v>
      </c>
      <c r="S554" s="322">
        <f t="shared" ref="S554" si="253">S553+K554</f>
        <v>242.51665800000001</v>
      </c>
      <c r="T554" s="238"/>
      <c r="U554" s="238"/>
      <c r="AB554" s="241"/>
      <c r="AF554" s="238"/>
      <c r="AG554" s="238"/>
      <c r="AH554" s="238"/>
      <c r="AI554" s="238"/>
      <c r="AJ554" s="238"/>
      <c r="AK554" s="238"/>
      <c r="AL554" s="238"/>
    </row>
    <row r="555" spans="1:38" s="166" customFormat="1" x14ac:dyDescent="0.25">
      <c r="A555" s="313"/>
      <c r="B555" s="313"/>
      <c r="C555" s="313"/>
      <c r="D555" s="314"/>
      <c r="E555" s="313"/>
      <c r="F555" s="315"/>
      <c r="G555" s="315"/>
      <c r="H555" s="316"/>
      <c r="I555" s="317"/>
      <c r="J555" s="318"/>
      <c r="K555" s="317">
        <f>S555-S554</f>
        <v>-4.9999999873762135E-7</v>
      </c>
      <c r="L555" s="317">
        <f t="shared" si="251"/>
        <v>264.90940964819697</v>
      </c>
      <c r="M555" s="317">
        <f t="shared" si="251"/>
        <v>507.77159845463058</v>
      </c>
      <c r="N555" s="317">
        <f t="shared" si="251"/>
        <v>47.987651291993799</v>
      </c>
      <c r="O555" s="317"/>
      <c r="P555" s="317"/>
      <c r="Q555" s="317"/>
      <c r="R555" s="317">
        <f t="shared" si="252"/>
        <v>242.51665775000001</v>
      </c>
      <c r="S555" s="317">
        <f>S556-K556</f>
        <v>242.51665750000001</v>
      </c>
      <c r="T555" s="165"/>
      <c r="U555" s="165"/>
      <c r="AB555" s="164"/>
      <c r="AF555" s="165"/>
      <c r="AG555" s="165"/>
      <c r="AH555" s="165"/>
      <c r="AI555" s="165"/>
      <c r="AJ555" s="165"/>
      <c r="AK555" s="165"/>
      <c r="AL555" s="165"/>
    </row>
    <row r="556" spans="1:38" s="223" customFormat="1" x14ac:dyDescent="0.25">
      <c r="A556" s="223" t="s">
        <v>702</v>
      </c>
      <c r="B556" s="223" t="s">
        <v>778</v>
      </c>
      <c r="C556" s="336" t="s">
        <v>873</v>
      </c>
      <c r="D556" s="337">
        <f t="shared" ref="D556:D584" si="254">ROUND((R556)*10,0)</f>
        <v>2426</v>
      </c>
      <c r="E556" s="336" t="str">
        <f t="shared" ref="E556:E584" si="255">IF(OR(ISBLANK(A556),ISBLANK(B556),ISBLANK(C556),ISBLANK(D556)),"",CONCATENATE(A556,"_",B556,":",C556,"_D",D556))</f>
        <v>RBT_BTS32:BGV_D2426</v>
      </c>
      <c r="F556" s="333"/>
      <c r="G556" s="353" t="s">
        <v>909</v>
      </c>
      <c r="H556" s="334"/>
      <c r="I556" s="332"/>
      <c r="J556" s="335" t="str">
        <f t="shared" ref="J556:J584" si="256">IF(ISBLANK(E556),IF(ISBLANK(G556),"",G556),E556)</f>
        <v>RBT_BTS32:BGV_D2426</v>
      </c>
      <c r="K556" s="354">
        <v>6.8770999999999999E-2</v>
      </c>
      <c r="L556" s="332">
        <f t="shared" si="251"/>
        <v>264.93361358349256</v>
      </c>
      <c r="M556" s="332">
        <f t="shared" si="251"/>
        <v>507.76928712007441</v>
      </c>
      <c r="N556" s="332">
        <f t="shared" si="251"/>
        <v>47.963337246272452</v>
      </c>
      <c r="O556" s="332"/>
      <c r="P556" s="332"/>
      <c r="Q556" s="332"/>
      <c r="R556" s="354">
        <v>242.55104299999999</v>
      </c>
      <c r="S556" s="332">
        <f>R556+K556/2</f>
        <v>242.58542850000001</v>
      </c>
      <c r="T556" s="222"/>
      <c r="U556" s="222"/>
      <c r="AB556" s="224"/>
      <c r="AF556" s="222"/>
      <c r="AG556" s="222"/>
      <c r="AH556" s="222"/>
      <c r="AI556" s="222"/>
      <c r="AJ556" s="222"/>
      <c r="AK556" s="222"/>
      <c r="AL556" s="222"/>
    </row>
    <row r="557" spans="1:38" s="223" customFormat="1" x14ac:dyDescent="0.25">
      <c r="C557" s="336"/>
      <c r="D557" s="337"/>
      <c r="E557" s="336" t="str">
        <f t="shared" si="255"/>
        <v/>
      </c>
      <c r="F557" s="333"/>
      <c r="G557" s="353"/>
      <c r="H557" s="334"/>
      <c r="I557" s="332"/>
      <c r="J557" s="335" t="str">
        <f t="shared" si="256"/>
        <v/>
      </c>
      <c r="K557" s="354">
        <f>R558-R556-K556/2</f>
        <v>0.18160830000000677</v>
      </c>
      <c r="L557" s="332">
        <f t="shared" si="251"/>
        <v>265.02173515272011</v>
      </c>
      <c r="M557" s="332">
        <f t="shared" si="251"/>
        <v>507.76087202452851</v>
      </c>
      <c r="N557" s="332">
        <f t="shared" si="251"/>
        <v>47.874814787545496</v>
      </c>
      <c r="O557" s="332"/>
      <c r="P557" s="332"/>
      <c r="Q557" s="332"/>
      <c r="R557" s="354">
        <f>S557-K557/2</f>
        <v>242.67623265</v>
      </c>
      <c r="S557" s="332">
        <f>S556+K557</f>
        <v>242.7670368</v>
      </c>
      <c r="T557" s="222"/>
      <c r="U557" s="222"/>
      <c r="AB557" s="224"/>
      <c r="AF557" s="222"/>
      <c r="AG557" s="222"/>
      <c r="AH557" s="222"/>
      <c r="AI557" s="222"/>
      <c r="AJ557" s="222"/>
      <c r="AK557" s="222"/>
      <c r="AL557" s="222"/>
    </row>
    <row r="558" spans="1:38" s="223" customFormat="1" x14ac:dyDescent="0.25">
      <c r="A558" s="223" t="s">
        <v>702</v>
      </c>
      <c r="B558" s="223" t="s">
        <v>778</v>
      </c>
      <c r="C558" s="223" t="s">
        <v>554</v>
      </c>
      <c r="D558" s="337">
        <f t="shared" si="254"/>
        <v>2428</v>
      </c>
      <c r="E558" s="336" t="str">
        <f t="shared" si="255"/>
        <v>RBT_BTS32:PM_D2428</v>
      </c>
      <c r="F558" s="333"/>
      <c r="G558" s="333" t="s">
        <v>910</v>
      </c>
      <c r="H558" s="334"/>
      <c r="I558" s="332"/>
      <c r="J558" s="335" t="str">
        <f t="shared" si="256"/>
        <v>RBT_BTS32:PM_D2428</v>
      </c>
      <c r="K558" s="332">
        <v>0</v>
      </c>
      <c r="L558" s="332">
        <f t="shared" si="251"/>
        <v>265.08565261067588</v>
      </c>
      <c r="M558" s="332">
        <f t="shared" si="251"/>
        <v>507.75476828034351</v>
      </c>
      <c r="N558" s="332">
        <f t="shared" si="251"/>
        <v>47.810606551316624</v>
      </c>
      <c r="O558" s="332"/>
      <c r="P558" s="332"/>
      <c r="Q558" s="332"/>
      <c r="R558" s="354">
        <v>242.7670368</v>
      </c>
      <c r="S558" s="332">
        <f t="shared" ref="S558:S583" si="257">S557+K558</f>
        <v>242.7670368</v>
      </c>
      <c r="T558" s="222"/>
      <c r="U558" s="222"/>
      <c r="AB558" s="224"/>
      <c r="AF558" s="222"/>
      <c r="AG558" s="222"/>
      <c r="AH558" s="222"/>
      <c r="AI558" s="222"/>
      <c r="AJ558" s="222"/>
      <c r="AK558" s="222"/>
      <c r="AL558" s="222"/>
    </row>
    <row r="559" spans="1:38" s="223" customFormat="1" x14ac:dyDescent="0.25">
      <c r="C559" s="336"/>
      <c r="D559" s="337"/>
      <c r="E559" s="336" t="str">
        <f t="shared" si="255"/>
        <v/>
      </c>
      <c r="F559" s="333"/>
      <c r="G559" s="333"/>
      <c r="H559" s="334"/>
      <c r="I559" s="332"/>
      <c r="J559" s="335" t="str">
        <f t="shared" si="256"/>
        <v/>
      </c>
      <c r="K559" s="332">
        <f>R560-R558</f>
        <v>4.6736000000009881E-2</v>
      </c>
      <c r="L559" s="332">
        <f t="shared" si="251"/>
        <v>265.10210145312976</v>
      </c>
      <c r="M559" s="332">
        <f t="shared" si="251"/>
        <v>507.7531975118917</v>
      </c>
      <c r="N559" s="332">
        <f t="shared" si="251"/>
        <v>47.794082878508753</v>
      </c>
      <c r="O559" s="332"/>
      <c r="P559" s="332"/>
      <c r="Q559" s="332"/>
      <c r="R559" s="354">
        <f>S559-K559/2</f>
        <v>242.7904048</v>
      </c>
      <c r="S559" s="332">
        <f t="shared" si="257"/>
        <v>242.81377280000001</v>
      </c>
      <c r="T559" s="222"/>
      <c r="U559" s="222"/>
      <c r="AB559" s="224"/>
      <c r="AF559" s="222"/>
      <c r="AG559" s="222"/>
      <c r="AH559" s="222"/>
      <c r="AI559" s="222"/>
      <c r="AJ559" s="222"/>
      <c r="AK559" s="222"/>
      <c r="AL559" s="222"/>
    </row>
    <row r="560" spans="1:38" s="223" customFormat="1" x14ac:dyDescent="0.25">
      <c r="A560" s="223" t="s">
        <v>702</v>
      </c>
      <c r="B560" s="223" t="s">
        <v>778</v>
      </c>
      <c r="C560" s="336" t="s">
        <v>795</v>
      </c>
      <c r="D560" s="337">
        <f t="shared" si="254"/>
        <v>2428</v>
      </c>
      <c r="E560" s="336" t="str">
        <f t="shared" si="255"/>
        <v>RBT_BTS32:DD_D2428</v>
      </c>
      <c r="F560" s="333"/>
      <c r="G560" s="333" t="s">
        <v>911</v>
      </c>
      <c r="H560" s="334"/>
      <c r="I560" s="332"/>
      <c r="J560" s="335" t="str">
        <f t="shared" si="256"/>
        <v>RBT_BTS32:DD_D2428</v>
      </c>
      <c r="K560" s="332">
        <v>0</v>
      </c>
      <c r="L560" s="332">
        <f t="shared" si="251"/>
        <v>265.11855029558365</v>
      </c>
      <c r="M560" s="332">
        <f t="shared" si="251"/>
        <v>507.75162674343989</v>
      </c>
      <c r="N560" s="332">
        <f t="shared" si="251"/>
        <v>47.777559205700882</v>
      </c>
      <c r="O560" s="332"/>
      <c r="P560" s="332"/>
      <c r="Q560" s="332"/>
      <c r="R560" s="354">
        <v>242.81377280000001</v>
      </c>
      <c r="S560" s="332">
        <f t="shared" si="257"/>
        <v>242.81377280000001</v>
      </c>
      <c r="T560" s="222"/>
      <c r="U560" s="222"/>
      <c r="AB560" s="224"/>
      <c r="AF560" s="222"/>
      <c r="AG560" s="222"/>
      <c r="AH560" s="222"/>
      <c r="AI560" s="222"/>
      <c r="AJ560" s="222"/>
      <c r="AK560" s="222"/>
      <c r="AL560" s="222"/>
    </row>
    <row r="561" spans="1:38" s="223" customFormat="1" x14ac:dyDescent="0.25">
      <c r="C561" s="336"/>
      <c r="D561" s="337"/>
      <c r="E561" s="336" t="str">
        <f t="shared" si="255"/>
        <v/>
      </c>
      <c r="F561" s="333"/>
      <c r="G561" s="333"/>
      <c r="H561" s="334"/>
      <c r="I561" s="332"/>
      <c r="J561" s="335" t="str">
        <f t="shared" si="256"/>
        <v/>
      </c>
      <c r="K561" s="332">
        <f>R562-R560</f>
        <v>0.16932147999997937</v>
      </c>
      <c r="L561" s="332">
        <f t="shared" si="251"/>
        <v>265.17814337904349</v>
      </c>
      <c r="M561" s="332">
        <f t="shared" si="251"/>
        <v>507.74593595178033</v>
      </c>
      <c r="N561" s="332">
        <f t="shared" si="251"/>
        <v>47.717695016748834</v>
      </c>
      <c r="O561" s="332"/>
      <c r="P561" s="332"/>
      <c r="Q561" s="332"/>
      <c r="R561" s="354">
        <f>S561-K561/2</f>
        <v>242.89843353999998</v>
      </c>
      <c r="S561" s="332">
        <f t="shared" si="257"/>
        <v>242.98309427999999</v>
      </c>
      <c r="T561" s="222"/>
      <c r="U561" s="222"/>
      <c r="AB561" s="224"/>
      <c r="AF561" s="222"/>
      <c r="AG561" s="222"/>
      <c r="AH561" s="222"/>
      <c r="AI561" s="222"/>
      <c r="AJ561" s="222"/>
      <c r="AK561" s="222"/>
      <c r="AL561" s="222"/>
    </row>
    <row r="562" spans="1:38" s="223" customFormat="1" x14ac:dyDescent="0.25">
      <c r="A562" s="223" t="s">
        <v>702</v>
      </c>
      <c r="B562" s="223" t="s">
        <v>778</v>
      </c>
      <c r="C562" s="223" t="s">
        <v>876</v>
      </c>
      <c r="D562" s="337">
        <f t="shared" si="254"/>
        <v>2430</v>
      </c>
      <c r="E562" s="336" t="str">
        <f t="shared" si="255"/>
        <v>RBT_BTS32:RPG_D2430</v>
      </c>
      <c r="F562" s="333"/>
      <c r="G562" s="333" t="s">
        <v>912</v>
      </c>
      <c r="H562" s="334"/>
      <c r="I562" s="332"/>
      <c r="J562" s="335" t="str">
        <f t="shared" si="256"/>
        <v>RBT_BTS32:RPG_D2430</v>
      </c>
      <c r="K562" s="332">
        <v>0</v>
      </c>
      <c r="L562" s="332">
        <f t="shared" si="251"/>
        <v>265.23773646250339</v>
      </c>
      <c r="M562" s="332">
        <f t="shared" si="251"/>
        <v>507.74024516012076</v>
      </c>
      <c r="N562" s="332">
        <f t="shared" si="251"/>
        <v>47.657830827796765</v>
      </c>
      <c r="O562" s="332"/>
      <c r="P562" s="332"/>
      <c r="Q562" s="332"/>
      <c r="R562" s="354">
        <v>242.98309427999999</v>
      </c>
      <c r="S562" s="332">
        <f t="shared" si="257"/>
        <v>242.98309427999999</v>
      </c>
      <c r="T562" s="222"/>
      <c r="U562" s="222"/>
      <c r="AB562" s="224"/>
      <c r="AF562" s="222"/>
      <c r="AG562" s="222"/>
      <c r="AH562" s="222"/>
      <c r="AI562" s="222"/>
      <c r="AJ562" s="222"/>
      <c r="AK562" s="222"/>
      <c r="AL562" s="222"/>
    </row>
    <row r="563" spans="1:38" s="223" customFormat="1" x14ac:dyDescent="0.25">
      <c r="A563" s="223" t="s">
        <v>702</v>
      </c>
      <c r="B563" s="223" t="s">
        <v>778</v>
      </c>
      <c r="C563" s="336" t="s">
        <v>878</v>
      </c>
      <c r="D563" s="337">
        <f t="shared" si="254"/>
        <v>2430</v>
      </c>
      <c r="E563" s="336" t="str">
        <f t="shared" si="255"/>
        <v>RBT_BTS32:FPG_D2430</v>
      </c>
      <c r="F563" s="333"/>
      <c r="G563" s="333" t="s">
        <v>913</v>
      </c>
      <c r="H563" s="334"/>
      <c r="I563" s="332"/>
      <c r="J563" s="335" t="str">
        <f t="shared" si="256"/>
        <v>RBT_BTS32:FPG_D2430</v>
      </c>
      <c r="K563" s="332">
        <v>0</v>
      </c>
      <c r="L563" s="332">
        <f t="shared" si="251"/>
        <v>265.23773646250339</v>
      </c>
      <c r="M563" s="332">
        <f t="shared" si="251"/>
        <v>507.74024516012076</v>
      </c>
      <c r="N563" s="332">
        <f t="shared" si="251"/>
        <v>47.657830827796765</v>
      </c>
      <c r="O563" s="332"/>
      <c r="P563" s="332"/>
      <c r="Q563" s="332"/>
      <c r="R563" s="354">
        <v>242.98309427999999</v>
      </c>
      <c r="S563" s="332">
        <f t="shared" si="257"/>
        <v>242.98309427999999</v>
      </c>
      <c r="T563" s="222"/>
      <c r="U563" s="222"/>
      <c r="AB563" s="224"/>
      <c r="AF563" s="222"/>
      <c r="AG563" s="222"/>
      <c r="AH563" s="222"/>
      <c r="AI563" s="222"/>
      <c r="AJ563" s="222"/>
      <c r="AK563" s="222"/>
      <c r="AL563" s="222"/>
    </row>
    <row r="564" spans="1:38" s="223" customFormat="1" x14ac:dyDescent="0.25">
      <c r="A564" s="223" t="s">
        <v>702</v>
      </c>
      <c r="B564" s="223" t="s">
        <v>778</v>
      </c>
      <c r="C564" s="336" t="s">
        <v>880</v>
      </c>
      <c r="D564" s="337">
        <f t="shared" si="254"/>
        <v>2430</v>
      </c>
      <c r="E564" s="336" t="str">
        <f t="shared" si="255"/>
        <v>RBT_BTS32:PG_D2430</v>
      </c>
      <c r="F564" s="333"/>
      <c r="G564" s="333" t="s">
        <v>914</v>
      </c>
      <c r="H564" s="334"/>
      <c r="I564" s="332"/>
      <c r="J564" s="335" t="str">
        <f t="shared" si="256"/>
        <v>RBT_BTS32:PG_D2430</v>
      </c>
      <c r="K564" s="332">
        <v>0</v>
      </c>
      <c r="L564" s="332">
        <f t="shared" si="251"/>
        <v>265.23773646250339</v>
      </c>
      <c r="M564" s="332">
        <f t="shared" si="251"/>
        <v>507.74024516012076</v>
      </c>
      <c r="N564" s="332">
        <f t="shared" si="251"/>
        <v>47.657830827796765</v>
      </c>
      <c r="O564" s="332"/>
      <c r="P564" s="332"/>
      <c r="Q564" s="332"/>
      <c r="R564" s="354">
        <v>242.98309427999999</v>
      </c>
      <c r="S564" s="332">
        <f t="shared" si="257"/>
        <v>242.98309427999999</v>
      </c>
      <c r="T564" s="222"/>
      <c r="U564" s="222"/>
      <c r="AB564" s="224"/>
      <c r="AF564" s="222"/>
      <c r="AG564" s="222"/>
      <c r="AH564" s="222"/>
      <c r="AI564" s="222"/>
      <c r="AJ564" s="222"/>
      <c r="AK564" s="222"/>
      <c r="AL564" s="222"/>
    </row>
    <row r="565" spans="1:38" s="223" customFormat="1" x14ac:dyDescent="0.25">
      <c r="A565" s="223" t="s">
        <v>702</v>
      </c>
      <c r="B565" s="223" t="s">
        <v>778</v>
      </c>
      <c r="C565" s="223" t="s">
        <v>882</v>
      </c>
      <c r="D565" s="337">
        <f t="shared" si="254"/>
        <v>2430</v>
      </c>
      <c r="E565" s="336" t="str">
        <f t="shared" si="255"/>
        <v>RBT_BTS32:IG_D2430</v>
      </c>
      <c r="F565" s="333"/>
      <c r="G565" s="333" t="s">
        <v>915</v>
      </c>
      <c r="H565" s="334"/>
      <c r="I565" s="332"/>
      <c r="J565" s="335" t="str">
        <f t="shared" si="256"/>
        <v>RBT_BTS32:IG_D2430</v>
      </c>
      <c r="K565" s="332">
        <v>0</v>
      </c>
      <c r="L565" s="332">
        <f t="shared" si="251"/>
        <v>265.23773646250339</v>
      </c>
      <c r="M565" s="332">
        <f t="shared" si="251"/>
        <v>507.74024516012076</v>
      </c>
      <c r="N565" s="332">
        <f t="shared" si="251"/>
        <v>47.657830827796765</v>
      </c>
      <c r="O565" s="332"/>
      <c r="P565" s="332"/>
      <c r="Q565" s="332"/>
      <c r="R565" s="354">
        <v>242.98309427999999</v>
      </c>
      <c r="S565" s="332">
        <f t="shared" si="257"/>
        <v>242.98309427999999</v>
      </c>
      <c r="T565" s="222"/>
      <c r="U565" s="222"/>
      <c r="AB565" s="224"/>
      <c r="AF565" s="222"/>
      <c r="AG565" s="222"/>
      <c r="AH565" s="222"/>
      <c r="AI565" s="222"/>
      <c r="AJ565" s="222"/>
      <c r="AK565" s="222"/>
      <c r="AL565" s="222"/>
    </row>
    <row r="566" spans="1:38" s="223" customFormat="1" x14ac:dyDescent="0.25">
      <c r="A566" s="223" t="s">
        <v>702</v>
      </c>
      <c r="B566" s="223" t="s">
        <v>778</v>
      </c>
      <c r="C566" s="336" t="s">
        <v>884</v>
      </c>
      <c r="D566" s="337">
        <f t="shared" si="254"/>
        <v>2430</v>
      </c>
      <c r="E566" s="336" t="str">
        <f t="shared" si="255"/>
        <v>RBT_BTS32:TGV_D2430</v>
      </c>
      <c r="F566" s="333"/>
      <c r="G566" s="333" t="s">
        <v>916</v>
      </c>
      <c r="H566" s="334"/>
      <c r="I566" s="332"/>
      <c r="J566" s="335" t="str">
        <f t="shared" si="256"/>
        <v>RBT_BTS32:TGV_D2430</v>
      </c>
      <c r="K566" s="332">
        <v>0</v>
      </c>
      <c r="L566" s="332">
        <f t="shared" si="251"/>
        <v>265.23773646250339</v>
      </c>
      <c r="M566" s="332">
        <f t="shared" si="251"/>
        <v>507.74024516012076</v>
      </c>
      <c r="N566" s="332">
        <f t="shared" si="251"/>
        <v>47.657830827796765</v>
      </c>
      <c r="O566" s="332"/>
      <c r="P566" s="332"/>
      <c r="Q566" s="332"/>
      <c r="R566" s="354">
        <v>242.98309427999999</v>
      </c>
      <c r="S566" s="332">
        <f t="shared" si="257"/>
        <v>242.98309427999999</v>
      </c>
      <c r="T566" s="222"/>
      <c r="U566" s="222"/>
      <c r="AB566" s="224"/>
      <c r="AF566" s="222"/>
      <c r="AG566" s="222"/>
      <c r="AH566" s="222"/>
      <c r="AI566" s="222"/>
      <c r="AJ566" s="222"/>
      <c r="AK566" s="222"/>
      <c r="AL566" s="222"/>
    </row>
    <row r="567" spans="1:38" s="223" customFormat="1" x14ac:dyDescent="0.25">
      <c r="A567" s="223" t="s">
        <v>702</v>
      </c>
      <c r="B567" s="223" t="s">
        <v>778</v>
      </c>
      <c r="C567" s="336" t="s">
        <v>886</v>
      </c>
      <c r="D567" s="337">
        <f t="shared" si="254"/>
        <v>2430</v>
      </c>
      <c r="E567" s="336" t="str">
        <f t="shared" si="255"/>
        <v>RBT_BTS32:TMP_D2430</v>
      </c>
      <c r="F567" s="333"/>
      <c r="G567" s="333" t="s">
        <v>917</v>
      </c>
      <c r="H567" s="334"/>
      <c r="I567" s="332"/>
      <c r="J567" s="335" t="str">
        <f t="shared" si="256"/>
        <v>RBT_BTS32:TMP_D2430</v>
      </c>
      <c r="K567" s="332">
        <v>0</v>
      </c>
      <c r="L567" s="332">
        <f t="shared" si="251"/>
        <v>265.23773646250339</v>
      </c>
      <c r="M567" s="332">
        <f t="shared" si="251"/>
        <v>507.74024516012076</v>
      </c>
      <c r="N567" s="332">
        <f t="shared" si="251"/>
        <v>47.657830827796765</v>
      </c>
      <c r="O567" s="332"/>
      <c r="P567" s="332"/>
      <c r="Q567" s="332"/>
      <c r="R567" s="354">
        <v>242.98309427999999</v>
      </c>
      <c r="S567" s="332">
        <f t="shared" si="257"/>
        <v>242.98309427999999</v>
      </c>
      <c r="T567" s="222"/>
      <c r="U567" s="222"/>
      <c r="AB567" s="224"/>
      <c r="AF567" s="222"/>
      <c r="AG567" s="222"/>
      <c r="AH567" s="222"/>
      <c r="AI567" s="222"/>
      <c r="AJ567" s="222"/>
      <c r="AK567" s="222"/>
      <c r="AL567" s="222"/>
    </row>
    <row r="568" spans="1:38" s="223" customFormat="1" x14ac:dyDescent="0.25">
      <c r="A568" s="223" t="s">
        <v>702</v>
      </c>
      <c r="B568" s="223" t="s">
        <v>778</v>
      </c>
      <c r="C568" s="336" t="s">
        <v>888</v>
      </c>
      <c r="D568" s="337">
        <f t="shared" si="254"/>
        <v>2430</v>
      </c>
      <c r="E568" s="336" t="str">
        <f t="shared" si="255"/>
        <v>RBT_BTS32:RV_D2430</v>
      </c>
      <c r="F568" s="333"/>
      <c r="G568" s="333" t="s">
        <v>918</v>
      </c>
      <c r="H568" s="334"/>
      <c r="I568" s="332"/>
      <c r="J568" s="335" t="str">
        <f t="shared" si="256"/>
        <v>RBT_BTS32:RV_D2430</v>
      </c>
      <c r="K568" s="332">
        <v>0</v>
      </c>
      <c r="L568" s="332">
        <f t="shared" si="251"/>
        <v>265.23773646250339</v>
      </c>
      <c r="M568" s="332">
        <f t="shared" si="251"/>
        <v>507.74024516012076</v>
      </c>
      <c r="N568" s="332">
        <f t="shared" si="251"/>
        <v>47.657830827796765</v>
      </c>
      <c r="O568" s="332"/>
      <c r="P568" s="332"/>
      <c r="Q568" s="332"/>
      <c r="R568" s="354">
        <v>242.98309427999999</v>
      </c>
      <c r="S568" s="332">
        <f t="shared" si="257"/>
        <v>242.98309427999999</v>
      </c>
      <c r="T568" s="222"/>
      <c r="U568" s="222"/>
      <c r="AB568" s="224"/>
      <c r="AF568" s="222"/>
      <c r="AG568" s="222"/>
      <c r="AH568" s="222"/>
      <c r="AI568" s="222"/>
      <c r="AJ568" s="222"/>
      <c r="AK568" s="222"/>
      <c r="AL568" s="222"/>
    </row>
    <row r="569" spans="1:38" s="223" customFormat="1" x14ac:dyDescent="0.25">
      <c r="A569" s="223" t="s">
        <v>702</v>
      </c>
      <c r="B569" s="223" t="s">
        <v>778</v>
      </c>
      <c r="C569" s="336" t="s">
        <v>890</v>
      </c>
      <c r="D569" s="337">
        <f t="shared" si="254"/>
        <v>2430</v>
      </c>
      <c r="E569" s="336" t="str">
        <f t="shared" si="255"/>
        <v>RBT_BTS32:FV_D2430</v>
      </c>
      <c r="F569" s="333"/>
      <c r="G569" s="333" t="s">
        <v>919</v>
      </c>
      <c r="H569" s="334"/>
      <c r="I569" s="332"/>
      <c r="J569" s="335" t="str">
        <f t="shared" si="256"/>
        <v>RBT_BTS32:FV_D2430</v>
      </c>
      <c r="K569" s="332">
        <v>0</v>
      </c>
      <c r="L569" s="332">
        <f t="shared" si="251"/>
        <v>265.23773646250339</v>
      </c>
      <c r="M569" s="332">
        <f t="shared" si="251"/>
        <v>507.74024516012076</v>
      </c>
      <c r="N569" s="332">
        <f t="shared" si="251"/>
        <v>47.657830827796765</v>
      </c>
      <c r="O569" s="332"/>
      <c r="P569" s="332"/>
      <c r="Q569" s="332"/>
      <c r="R569" s="354">
        <v>242.98309427999999</v>
      </c>
      <c r="S569" s="332">
        <f t="shared" si="257"/>
        <v>242.98309427999999</v>
      </c>
      <c r="T569" s="222"/>
      <c r="U569" s="222"/>
      <c r="AB569" s="224"/>
      <c r="AF569" s="222"/>
      <c r="AG569" s="222"/>
      <c r="AH569" s="222"/>
      <c r="AI569" s="222"/>
      <c r="AJ569" s="222"/>
      <c r="AK569" s="222"/>
      <c r="AL569" s="222"/>
    </row>
    <row r="570" spans="1:38" s="223" customFormat="1" x14ac:dyDescent="0.25">
      <c r="A570" s="223" t="s">
        <v>702</v>
      </c>
      <c r="B570" s="223" t="s">
        <v>778</v>
      </c>
      <c r="C570" s="336" t="s">
        <v>892</v>
      </c>
      <c r="D570" s="337">
        <f t="shared" si="254"/>
        <v>2430</v>
      </c>
      <c r="E570" s="336" t="str">
        <f t="shared" si="255"/>
        <v>RBT_BTS32:VV_D2430</v>
      </c>
      <c r="F570" s="333"/>
      <c r="G570" s="333" t="s">
        <v>920</v>
      </c>
      <c r="H570" s="334"/>
      <c r="I570" s="332"/>
      <c r="J570" s="335" t="str">
        <f t="shared" si="256"/>
        <v>RBT_BTS32:VV_D2430</v>
      </c>
      <c r="K570" s="332">
        <v>0</v>
      </c>
      <c r="L570" s="332">
        <f t="shared" ref="L570:N585" si="258">L569+($R570-$R569)*(L$589-L$551)/($R$589-$R$551)</f>
        <v>265.23773646250339</v>
      </c>
      <c r="M570" s="332">
        <f t="shared" si="258"/>
        <v>507.74024516012076</v>
      </c>
      <c r="N570" s="332">
        <f t="shared" si="258"/>
        <v>47.657830827796765</v>
      </c>
      <c r="O570" s="332"/>
      <c r="P570" s="332"/>
      <c r="Q570" s="332"/>
      <c r="R570" s="354">
        <v>242.98309427999999</v>
      </c>
      <c r="S570" s="332">
        <f t="shared" si="257"/>
        <v>242.98309427999999</v>
      </c>
      <c r="T570" s="222"/>
      <c r="U570" s="222"/>
      <c r="AB570" s="224"/>
      <c r="AF570" s="222"/>
      <c r="AG570" s="222"/>
      <c r="AH570" s="222"/>
      <c r="AI570" s="222"/>
      <c r="AJ570" s="222"/>
      <c r="AK570" s="222"/>
      <c r="AL570" s="222"/>
    </row>
    <row r="571" spans="1:38" s="223" customFormat="1" x14ac:dyDescent="0.25">
      <c r="C571" s="336"/>
      <c r="D571" s="337"/>
      <c r="E571" s="336" t="str">
        <f t="shared" si="255"/>
        <v/>
      </c>
      <c r="F571" s="333"/>
      <c r="G571" s="333"/>
      <c r="H571" s="334"/>
      <c r="I571" s="332"/>
      <c r="J571" s="335" t="str">
        <f t="shared" si="256"/>
        <v/>
      </c>
      <c r="K571" s="332">
        <f>R572-R570</f>
        <v>1.1920220000007475E-2</v>
      </c>
      <c r="L571" s="332">
        <f t="shared" si="258"/>
        <v>265.24193181128794</v>
      </c>
      <c r="M571" s="332">
        <f t="shared" si="258"/>
        <v>507.73984452879768</v>
      </c>
      <c r="N571" s="332">
        <f t="shared" si="258"/>
        <v>47.65361639320507</v>
      </c>
      <c r="O571" s="332"/>
      <c r="P571" s="332"/>
      <c r="Q571" s="332"/>
      <c r="R571" s="354">
        <f>S571-K571/2</f>
        <v>242.98905438999998</v>
      </c>
      <c r="S571" s="332">
        <f t="shared" si="257"/>
        <v>242.9950145</v>
      </c>
      <c r="T571" s="222"/>
      <c r="U571" s="222"/>
      <c r="AB571" s="224"/>
      <c r="AF571" s="222"/>
      <c r="AG571" s="222"/>
      <c r="AH571" s="222"/>
      <c r="AI571" s="222"/>
      <c r="AJ571" s="222"/>
      <c r="AK571" s="222"/>
      <c r="AL571" s="222"/>
    </row>
    <row r="572" spans="1:38" s="223" customFormat="1" x14ac:dyDescent="0.25">
      <c r="A572" s="223" t="s">
        <v>702</v>
      </c>
      <c r="B572" s="223" t="s">
        <v>778</v>
      </c>
      <c r="C572" s="336" t="s">
        <v>551</v>
      </c>
      <c r="D572" s="337">
        <f t="shared" si="254"/>
        <v>2430</v>
      </c>
      <c r="E572" s="336" t="str">
        <f t="shared" si="255"/>
        <v>RBT_BTS32:VD_D2430</v>
      </c>
      <c r="F572" s="333"/>
      <c r="G572" s="333" t="s">
        <v>921</v>
      </c>
      <c r="H572" s="334"/>
      <c r="I572" s="332"/>
      <c r="J572" s="335" t="str">
        <f t="shared" si="256"/>
        <v>RBT_BTS32:VD_D2430</v>
      </c>
      <c r="K572" s="332">
        <v>0</v>
      </c>
      <c r="L572" s="332">
        <f t="shared" si="258"/>
        <v>265.24612716007255</v>
      </c>
      <c r="M572" s="332">
        <f t="shared" si="258"/>
        <v>507.73944389747459</v>
      </c>
      <c r="N572" s="332">
        <f t="shared" si="258"/>
        <v>47.649401958613353</v>
      </c>
      <c r="O572" s="332"/>
      <c r="P572" s="332"/>
      <c r="Q572" s="332"/>
      <c r="R572" s="354">
        <v>242.9950145</v>
      </c>
      <c r="S572" s="332">
        <f t="shared" si="257"/>
        <v>242.9950145</v>
      </c>
      <c r="T572" s="222"/>
      <c r="U572" s="222"/>
      <c r="AB572" s="224"/>
      <c r="AF572" s="222"/>
      <c r="AG572" s="222"/>
      <c r="AH572" s="222"/>
      <c r="AI572" s="222"/>
      <c r="AJ572" s="222"/>
      <c r="AK572" s="222"/>
      <c r="AL572" s="222"/>
    </row>
    <row r="573" spans="1:38" s="223" customFormat="1" x14ac:dyDescent="0.25">
      <c r="A573" s="223" t="s">
        <v>702</v>
      </c>
      <c r="B573" s="223" t="s">
        <v>778</v>
      </c>
      <c r="C573" s="336" t="s">
        <v>894</v>
      </c>
      <c r="D573" s="337">
        <f t="shared" si="254"/>
        <v>2430</v>
      </c>
      <c r="E573" s="336" t="str">
        <f t="shared" si="255"/>
        <v>RBT_BTS32:CAM_D2430</v>
      </c>
      <c r="F573" s="333"/>
      <c r="G573" s="333" t="s">
        <v>895</v>
      </c>
      <c r="H573" s="334"/>
      <c r="I573" s="332"/>
      <c r="J573" s="335" t="str">
        <f t="shared" si="256"/>
        <v>RBT_BTS32:CAM_D2430</v>
      </c>
      <c r="K573" s="332">
        <v>0</v>
      </c>
      <c r="L573" s="332">
        <f t="shared" si="258"/>
        <v>265.24612716007255</v>
      </c>
      <c r="M573" s="332">
        <f t="shared" si="258"/>
        <v>507.73944389747459</v>
      </c>
      <c r="N573" s="332">
        <f t="shared" si="258"/>
        <v>47.649401958613353</v>
      </c>
      <c r="O573" s="332"/>
      <c r="P573" s="332"/>
      <c r="Q573" s="332"/>
      <c r="R573" s="354">
        <v>242.9950145</v>
      </c>
      <c r="S573" s="332">
        <f t="shared" si="257"/>
        <v>242.9950145</v>
      </c>
      <c r="T573" s="222"/>
      <c r="U573" s="222"/>
      <c r="AB573" s="224"/>
      <c r="AF573" s="222"/>
      <c r="AG573" s="222"/>
      <c r="AH573" s="222"/>
      <c r="AI573" s="222"/>
      <c r="AJ573" s="222"/>
      <c r="AK573" s="222"/>
      <c r="AL573" s="222"/>
    </row>
    <row r="574" spans="1:38" s="223" customFormat="1" x14ac:dyDescent="0.25">
      <c r="A574" s="223" t="s">
        <v>702</v>
      </c>
      <c r="B574" s="223" t="s">
        <v>778</v>
      </c>
      <c r="C574" s="336" t="s">
        <v>896</v>
      </c>
      <c r="D574" s="337">
        <f t="shared" si="254"/>
        <v>2430</v>
      </c>
      <c r="E574" s="336" t="str">
        <f t="shared" si="255"/>
        <v>RBT_BTS32:LT_D2430</v>
      </c>
      <c r="F574" s="333"/>
      <c r="G574" s="333" t="s">
        <v>897</v>
      </c>
      <c r="H574" s="334"/>
      <c r="I574" s="332"/>
      <c r="J574" s="335" t="str">
        <f t="shared" si="256"/>
        <v>RBT_BTS32:LT_D2430</v>
      </c>
      <c r="K574" s="332">
        <v>0</v>
      </c>
      <c r="L574" s="332">
        <f t="shared" si="258"/>
        <v>265.24612716007255</v>
      </c>
      <c r="M574" s="332">
        <f t="shared" si="258"/>
        <v>507.73944389747459</v>
      </c>
      <c r="N574" s="332">
        <f t="shared" si="258"/>
        <v>47.649401958613353</v>
      </c>
      <c r="O574" s="332"/>
      <c r="P574" s="332"/>
      <c r="Q574" s="332"/>
      <c r="R574" s="354">
        <v>242.9950145</v>
      </c>
      <c r="S574" s="332">
        <f t="shared" si="257"/>
        <v>242.9950145</v>
      </c>
      <c r="T574" s="222"/>
      <c r="U574" s="222"/>
      <c r="AB574" s="224"/>
      <c r="AF574" s="222"/>
      <c r="AG574" s="222"/>
      <c r="AH574" s="222"/>
      <c r="AI574" s="222"/>
      <c r="AJ574" s="222"/>
      <c r="AK574" s="222"/>
      <c r="AL574" s="222"/>
    </row>
    <row r="575" spans="1:38" s="223" customFormat="1" x14ac:dyDescent="0.25">
      <c r="C575" s="336"/>
      <c r="D575" s="337"/>
      <c r="E575" s="336" t="str">
        <f t="shared" si="255"/>
        <v/>
      </c>
      <c r="F575" s="333"/>
      <c r="G575" s="333"/>
      <c r="H575" s="334"/>
      <c r="I575" s="332"/>
      <c r="J575" s="335" t="str">
        <f t="shared" si="256"/>
        <v/>
      </c>
      <c r="K575" s="332">
        <f>R576-R574</f>
        <v>7.5272900000015852E-2</v>
      </c>
      <c r="L575" s="332">
        <f t="shared" si="258"/>
        <v>265.27261962997045</v>
      </c>
      <c r="M575" s="332">
        <f t="shared" si="258"/>
        <v>507.7369140212208</v>
      </c>
      <c r="N575" s="332">
        <f t="shared" si="258"/>
        <v>47.622788967110026</v>
      </c>
      <c r="O575" s="332"/>
      <c r="P575" s="332"/>
      <c r="Q575" s="332"/>
      <c r="R575" s="354">
        <f>S575-K575/2</f>
        <v>243.03265095</v>
      </c>
      <c r="S575" s="332">
        <f t="shared" si="257"/>
        <v>243.07028740000001</v>
      </c>
      <c r="T575" s="222"/>
      <c r="U575" s="222"/>
      <c r="AB575" s="224"/>
      <c r="AF575" s="222"/>
      <c r="AG575" s="222"/>
      <c r="AH575" s="222"/>
      <c r="AI575" s="222"/>
      <c r="AJ575" s="222"/>
      <c r="AK575" s="222"/>
      <c r="AL575" s="222"/>
    </row>
    <row r="576" spans="1:38" s="223" customFormat="1" x14ac:dyDescent="0.25">
      <c r="A576" s="223" t="s">
        <v>702</v>
      </c>
      <c r="B576" s="223" t="s">
        <v>778</v>
      </c>
      <c r="C576" s="336" t="s">
        <v>795</v>
      </c>
      <c r="D576" s="337">
        <f t="shared" si="254"/>
        <v>2431</v>
      </c>
      <c r="E576" s="336" t="str">
        <f t="shared" si="255"/>
        <v>RBT_BTS32:DD_D2431</v>
      </c>
      <c r="F576" s="333"/>
      <c r="G576" s="333" t="s">
        <v>922</v>
      </c>
      <c r="H576" s="334"/>
      <c r="I576" s="332"/>
      <c r="J576" s="335" t="str">
        <f t="shared" si="256"/>
        <v>RBT_BTS32:DD_D2431</v>
      </c>
      <c r="K576" s="332">
        <v>0</v>
      </c>
      <c r="L576" s="332">
        <f t="shared" si="258"/>
        <v>265.29911209986835</v>
      </c>
      <c r="M576" s="332">
        <f t="shared" si="258"/>
        <v>507.73438414496701</v>
      </c>
      <c r="N576" s="332">
        <f t="shared" si="258"/>
        <v>47.596175975606698</v>
      </c>
      <c r="O576" s="332"/>
      <c r="P576" s="332"/>
      <c r="Q576" s="332"/>
      <c r="R576" s="354">
        <v>243.07028740000001</v>
      </c>
      <c r="S576" s="332">
        <f t="shared" si="257"/>
        <v>243.07028740000001</v>
      </c>
      <c r="T576" s="222"/>
      <c r="U576" s="222"/>
      <c r="AB576" s="224"/>
      <c r="AF576" s="222"/>
      <c r="AG576" s="222"/>
      <c r="AH576" s="222"/>
      <c r="AI576" s="222"/>
      <c r="AJ576" s="222"/>
      <c r="AK576" s="222"/>
      <c r="AL576" s="222"/>
    </row>
    <row r="577" spans="1:38" s="223" customFormat="1" x14ac:dyDescent="0.25">
      <c r="C577" s="333"/>
      <c r="D577" s="337"/>
      <c r="E577" s="336" t="str">
        <f t="shared" si="255"/>
        <v/>
      </c>
      <c r="F577" s="333"/>
      <c r="G577" s="333"/>
      <c r="H577" s="334"/>
      <c r="I577" s="332"/>
      <c r="J577" s="335" t="str">
        <f t="shared" si="256"/>
        <v/>
      </c>
      <c r="K577" s="332">
        <f>R578-R576</f>
        <v>0.16904969999998798</v>
      </c>
      <c r="L577" s="332">
        <f t="shared" si="258"/>
        <v>265.35860952973354</v>
      </c>
      <c r="M577" s="332">
        <f t="shared" si="258"/>
        <v>507.72870248766748</v>
      </c>
      <c r="N577" s="332">
        <f t="shared" si="258"/>
        <v>47.536407875404109</v>
      </c>
      <c r="O577" s="332"/>
      <c r="P577" s="332"/>
      <c r="Q577" s="332"/>
      <c r="R577" s="354">
        <f>S577-K577/2</f>
        <v>243.15481225000002</v>
      </c>
      <c r="S577" s="332">
        <f>S576+K577</f>
        <v>243.2393371</v>
      </c>
      <c r="T577" s="222"/>
      <c r="U577" s="222"/>
      <c r="AB577" s="224"/>
      <c r="AF577" s="222"/>
      <c r="AG577" s="222"/>
      <c r="AH577" s="222"/>
      <c r="AI577" s="222"/>
      <c r="AJ577" s="222"/>
      <c r="AK577" s="222"/>
      <c r="AL577" s="222"/>
    </row>
    <row r="578" spans="1:38" s="223" customFormat="1" x14ac:dyDescent="0.25">
      <c r="A578" s="223" t="s">
        <v>702</v>
      </c>
      <c r="B578" s="223" t="s">
        <v>778</v>
      </c>
      <c r="C578" s="336" t="s">
        <v>795</v>
      </c>
      <c r="D578" s="337">
        <f t="shared" si="254"/>
        <v>2432</v>
      </c>
      <c r="E578" s="336" t="str">
        <f t="shared" si="255"/>
        <v>RBT_BTS32:DD_D2432</v>
      </c>
      <c r="F578" s="333"/>
      <c r="G578" s="333" t="s">
        <v>923</v>
      </c>
      <c r="H578" s="334"/>
      <c r="I578" s="332"/>
      <c r="J578" s="335" t="str">
        <f t="shared" si="256"/>
        <v>RBT_BTS32:DD_D2432</v>
      </c>
      <c r="K578" s="332">
        <v>0</v>
      </c>
      <c r="L578" s="332">
        <f t="shared" si="258"/>
        <v>265.41810695959873</v>
      </c>
      <c r="M578" s="332">
        <f t="shared" si="258"/>
        <v>507.72302083036794</v>
      </c>
      <c r="N578" s="332">
        <f t="shared" si="258"/>
        <v>47.476639775201541</v>
      </c>
      <c r="O578" s="332"/>
      <c r="P578" s="332"/>
      <c r="Q578" s="332"/>
      <c r="R578" s="354">
        <v>243.2393371</v>
      </c>
      <c r="S578" s="332">
        <f t="shared" si="257"/>
        <v>243.2393371</v>
      </c>
      <c r="T578" s="222"/>
      <c r="U578" s="222"/>
      <c r="AB578" s="224"/>
      <c r="AF578" s="222"/>
      <c r="AG578" s="222"/>
      <c r="AH578" s="222"/>
      <c r="AI578" s="222"/>
      <c r="AJ578" s="222"/>
      <c r="AK578" s="222"/>
      <c r="AL578" s="222"/>
    </row>
    <row r="579" spans="1:38" s="223" customFormat="1" x14ac:dyDescent="0.25">
      <c r="C579" s="336"/>
      <c r="D579" s="337"/>
      <c r="E579" s="336" t="str">
        <f t="shared" si="255"/>
        <v/>
      </c>
      <c r="F579" s="333"/>
      <c r="G579" s="333"/>
      <c r="H579" s="334"/>
      <c r="I579" s="332"/>
      <c r="J579" s="335" t="str">
        <f t="shared" si="256"/>
        <v/>
      </c>
      <c r="K579" s="332">
        <f>R580-R578</f>
        <v>8.4358479999991687E-2</v>
      </c>
      <c r="L579" s="332">
        <f t="shared" si="258"/>
        <v>265.44779712022802</v>
      </c>
      <c r="M579" s="332">
        <f t="shared" si="258"/>
        <v>507.72018559331241</v>
      </c>
      <c r="N579" s="332">
        <f t="shared" si="258"/>
        <v>47.446814545783347</v>
      </c>
      <c r="O579" s="332"/>
      <c r="P579" s="332"/>
      <c r="Q579" s="332"/>
      <c r="R579" s="354">
        <f>S579-K579/2</f>
        <v>243.28151634</v>
      </c>
      <c r="S579" s="332">
        <f t="shared" si="257"/>
        <v>243.32369557999999</v>
      </c>
      <c r="T579" s="222"/>
      <c r="U579" s="222"/>
      <c r="AB579" s="224"/>
      <c r="AF579" s="222"/>
      <c r="AG579" s="222"/>
      <c r="AH579" s="222"/>
      <c r="AI579" s="222"/>
      <c r="AJ579" s="222"/>
      <c r="AK579" s="222"/>
      <c r="AL579" s="222"/>
    </row>
    <row r="580" spans="1:38" s="223" customFormat="1" x14ac:dyDescent="0.25">
      <c r="A580" s="223" t="s">
        <v>702</v>
      </c>
      <c r="B580" s="223" t="s">
        <v>778</v>
      </c>
      <c r="C580" s="336" t="s">
        <v>795</v>
      </c>
      <c r="D580" s="337">
        <f t="shared" si="254"/>
        <v>2433</v>
      </c>
      <c r="E580" s="336" t="str">
        <f t="shared" si="255"/>
        <v>RBT_BTS32:DD_D2433</v>
      </c>
      <c r="F580" s="333"/>
      <c r="G580" s="333" t="s">
        <v>924</v>
      </c>
      <c r="H580" s="334"/>
      <c r="I580" s="332"/>
      <c r="J580" s="335" t="str">
        <f t="shared" si="256"/>
        <v>RBT_BTS32:DD_D2433</v>
      </c>
      <c r="K580" s="332">
        <v>0</v>
      </c>
      <c r="L580" s="332">
        <f t="shared" si="258"/>
        <v>265.4774872808573</v>
      </c>
      <c r="M580" s="332">
        <f t="shared" si="258"/>
        <v>507.71735035625687</v>
      </c>
      <c r="N580" s="332">
        <f t="shared" si="258"/>
        <v>47.416989316365154</v>
      </c>
      <c r="O580" s="332"/>
      <c r="P580" s="332"/>
      <c r="Q580" s="332"/>
      <c r="R580" s="354">
        <v>243.32369557999999</v>
      </c>
      <c r="S580" s="332">
        <f t="shared" si="257"/>
        <v>243.32369557999999</v>
      </c>
      <c r="T580" s="222"/>
      <c r="U580" s="222"/>
      <c r="AB580" s="224"/>
      <c r="AF580" s="222"/>
      <c r="AG580" s="222"/>
      <c r="AH580" s="222"/>
      <c r="AI580" s="222"/>
      <c r="AJ580" s="222"/>
      <c r="AK580" s="222"/>
      <c r="AL580" s="222"/>
    </row>
    <row r="581" spans="1:38" s="223" customFormat="1" x14ac:dyDescent="0.25">
      <c r="C581" s="336"/>
      <c r="D581" s="337"/>
      <c r="E581" s="336" t="str">
        <f t="shared" si="255"/>
        <v/>
      </c>
      <c r="F581" s="333"/>
      <c r="G581" s="333"/>
      <c r="H581" s="334"/>
      <c r="I581" s="332"/>
      <c r="J581" s="335" t="str">
        <f t="shared" si="256"/>
        <v/>
      </c>
      <c r="K581" s="332">
        <f>R582-R580</f>
        <v>4.5097700000013674E-2</v>
      </c>
      <c r="L581" s="332">
        <f t="shared" si="258"/>
        <v>265.49335951986649</v>
      </c>
      <c r="M581" s="332">
        <f t="shared" si="258"/>
        <v>507.7158346500687</v>
      </c>
      <c r="N581" s="332">
        <f t="shared" si="258"/>
        <v>47.401044870131244</v>
      </c>
      <c r="O581" s="332"/>
      <c r="P581" s="332"/>
      <c r="Q581" s="332"/>
      <c r="R581" s="354">
        <f>S581-K581/2</f>
        <v>243.34624443000001</v>
      </c>
      <c r="S581" s="332">
        <f t="shared" si="257"/>
        <v>243.36879328000001</v>
      </c>
      <c r="T581" s="222"/>
      <c r="U581" s="222"/>
      <c r="AB581" s="224"/>
      <c r="AF581" s="222"/>
      <c r="AG581" s="222"/>
      <c r="AH581" s="222"/>
      <c r="AI581" s="222"/>
      <c r="AJ581" s="222"/>
      <c r="AK581" s="222"/>
      <c r="AL581" s="222"/>
    </row>
    <row r="582" spans="1:38" s="223" customFormat="1" x14ac:dyDescent="0.25">
      <c r="A582" s="223" t="s">
        <v>702</v>
      </c>
      <c r="B582" s="223" t="s">
        <v>778</v>
      </c>
      <c r="C582" s="336" t="s">
        <v>554</v>
      </c>
      <c r="D582" s="337">
        <f t="shared" si="254"/>
        <v>2434</v>
      </c>
      <c r="E582" s="336" t="str">
        <f t="shared" si="255"/>
        <v>RBT_BTS32:PM_D2434</v>
      </c>
      <c r="F582" s="333"/>
      <c r="G582" s="333" t="s">
        <v>925</v>
      </c>
      <c r="H582" s="334"/>
      <c r="I582" s="332"/>
      <c r="J582" s="335" t="str">
        <f t="shared" si="256"/>
        <v>RBT_BTS32:PM_D2434</v>
      </c>
      <c r="K582" s="332">
        <v>0</v>
      </c>
      <c r="L582" s="332">
        <f t="shared" si="258"/>
        <v>265.50923175887567</v>
      </c>
      <c r="M582" s="332">
        <f t="shared" si="258"/>
        <v>507.71431894388053</v>
      </c>
      <c r="N582" s="332">
        <f t="shared" si="258"/>
        <v>47.385100423897356</v>
      </c>
      <c r="O582" s="332"/>
      <c r="P582" s="332"/>
      <c r="Q582" s="332"/>
      <c r="R582" s="354">
        <v>243.36879328000001</v>
      </c>
      <c r="S582" s="332">
        <f t="shared" si="257"/>
        <v>243.36879328000001</v>
      </c>
      <c r="T582" s="222"/>
      <c r="U582" s="222"/>
      <c r="AB582" s="224"/>
      <c r="AF582" s="222"/>
      <c r="AG582" s="222"/>
      <c r="AH582" s="222"/>
      <c r="AI582" s="222"/>
      <c r="AJ582" s="222"/>
      <c r="AK582" s="222"/>
      <c r="AL582" s="222"/>
    </row>
    <row r="583" spans="1:38" s="223" customFormat="1" x14ac:dyDescent="0.25">
      <c r="C583" s="336"/>
      <c r="D583" s="337"/>
      <c r="E583" s="336" t="str">
        <f t="shared" si="255"/>
        <v/>
      </c>
      <c r="F583" s="333"/>
      <c r="G583" s="353"/>
      <c r="H583" s="334"/>
      <c r="I583" s="332"/>
      <c r="J583" s="335" t="str">
        <f t="shared" si="256"/>
        <v/>
      </c>
      <c r="K583" s="354">
        <f>R584-R582-K584/2</f>
        <v>0.23352821999999568</v>
      </c>
      <c r="L583" s="332">
        <f t="shared" si="258"/>
        <v>265.59142255182587</v>
      </c>
      <c r="M583" s="332">
        <f t="shared" si="258"/>
        <v>507.70647020285458</v>
      </c>
      <c r="N583" s="332">
        <f t="shared" si="258"/>
        <v>47.302535722196673</v>
      </c>
      <c r="O583" s="332"/>
      <c r="P583" s="332"/>
      <c r="Q583" s="332"/>
      <c r="R583" s="354">
        <f>S583-K583/2</f>
        <v>243.48555739</v>
      </c>
      <c r="S583" s="332">
        <f t="shared" si="257"/>
        <v>243.60232149999999</v>
      </c>
      <c r="T583" s="222"/>
      <c r="U583" s="222"/>
      <c r="AB583" s="224"/>
      <c r="AF583" s="222"/>
      <c r="AG583" s="222"/>
      <c r="AH583" s="222"/>
      <c r="AI583" s="222"/>
      <c r="AJ583" s="222"/>
      <c r="AK583" s="222"/>
      <c r="AL583" s="222"/>
    </row>
    <row r="584" spans="1:38" s="223" customFormat="1" x14ac:dyDescent="0.25">
      <c r="A584" s="223" t="s">
        <v>702</v>
      </c>
      <c r="B584" s="223" t="s">
        <v>778</v>
      </c>
      <c r="C584" s="336" t="s">
        <v>873</v>
      </c>
      <c r="D584" s="337">
        <f t="shared" si="254"/>
        <v>2436</v>
      </c>
      <c r="E584" s="336" t="str">
        <f t="shared" si="255"/>
        <v>RBT_BTS32:BGV_D2436</v>
      </c>
      <c r="F584" s="333"/>
      <c r="G584" s="353" t="s">
        <v>926</v>
      </c>
      <c r="H584" s="334"/>
      <c r="I584" s="332"/>
      <c r="J584" s="335" t="str">
        <f t="shared" si="256"/>
        <v>RBT_BTS32:BGV_D2436</v>
      </c>
      <c r="K584" s="354">
        <v>6.8770999999999999E-2</v>
      </c>
      <c r="L584" s="332">
        <f t="shared" si="258"/>
        <v>265.6978174560478</v>
      </c>
      <c r="M584" s="332">
        <f t="shared" si="258"/>
        <v>507.69631011046778</v>
      </c>
      <c r="N584" s="332">
        <f t="shared" si="258"/>
        <v>47.195656797997913</v>
      </c>
      <c r="O584" s="332"/>
      <c r="P584" s="332"/>
      <c r="Q584" s="332"/>
      <c r="R584" s="354">
        <v>243.636707</v>
      </c>
      <c r="S584" s="332">
        <f>R584+K584/2</f>
        <v>243.67109250000001</v>
      </c>
      <c r="T584" s="222"/>
      <c r="U584" s="222"/>
      <c r="AB584" s="224"/>
      <c r="AF584" s="222"/>
      <c r="AG584" s="222"/>
      <c r="AH584" s="222"/>
      <c r="AI584" s="222"/>
      <c r="AJ584" s="222"/>
      <c r="AK584" s="222"/>
      <c r="AL584" s="222"/>
    </row>
    <row r="585" spans="1:38" s="166" customFormat="1" x14ac:dyDescent="0.25">
      <c r="A585" s="313"/>
      <c r="B585" s="313"/>
      <c r="C585" s="313"/>
      <c r="D585" s="314"/>
      <c r="E585" s="313"/>
      <c r="F585" s="315"/>
      <c r="G585" s="315"/>
      <c r="H585" s="316"/>
      <c r="I585" s="317"/>
      <c r="J585" s="318"/>
      <c r="K585" s="317">
        <f>S586-K586-S584</f>
        <v>4.9999997031591192E-7</v>
      </c>
      <c r="L585" s="317">
        <f t="shared" si="258"/>
        <v>265.72202174329573</v>
      </c>
      <c r="M585" s="317">
        <f t="shared" si="258"/>
        <v>507.6939987423022</v>
      </c>
      <c r="N585" s="317">
        <f t="shared" si="258"/>
        <v>47.17134239872312</v>
      </c>
      <c r="O585" s="317"/>
      <c r="P585" s="317"/>
      <c r="Q585" s="317"/>
      <c r="R585" s="317">
        <f t="shared" si="252"/>
        <v>243.67109275000001</v>
      </c>
      <c r="S585" s="317">
        <f>S584+K585</f>
        <v>243.67109299999998</v>
      </c>
      <c r="T585" s="165"/>
      <c r="U585" s="165"/>
      <c r="AB585" s="164"/>
      <c r="AF585" s="165"/>
      <c r="AG585" s="165"/>
      <c r="AH585" s="165"/>
      <c r="AI585" s="165"/>
      <c r="AJ585" s="165"/>
      <c r="AK585" s="165"/>
      <c r="AL585" s="165"/>
    </row>
    <row r="586" spans="1:38" s="240" customFormat="1" x14ac:dyDescent="0.25">
      <c r="A586" s="319"/>
      <c r="B586" s="319"/>
      <c r="C586" s="319"/>
      <c r="D586" s="323"/>
      <c r="E586" s="319"/>
      <c r="F586" s="320"/>
      <c r="G586" s="320"/>
      <c r="H586" s="321"/>
      <c r="I586" s="322"/>
      <c r="J586" s="324"/>
      <c r="K586" s="322">
        <v>0.15912999999999999</v>
      </c>
      <c r="L586" s="322">
        <f>L587+($R586-$R587)*(L$591-L$549)/($R$591-$R$549)</f>
        <v>265.77802836147703</v>
      </c>
      <c r="M586" s="322">
        <f>M587+($R586-$R587)*(M$591-M$549)/($R$591-$R$549)</f>
        <v>507.68865028914104</v>
      </c>
      <c r="N586" s="322">
        <f>N587+($R586-$R587)*(N$591-N$549)/($R$591-$R$549)</f>
        <v>47.115080906182136</v>
      </c>
      <c r="O586" s="322"/>
      <c r="P586" s="322"/>
      <c r="Q586" s="322"/>
      <c r="R586" s="322">
        <f t="shared" si="252"/>
        <v>243.75065799999999</v>
      </c>
      <c r="S586" s="322">
        <f>S587-K587</f>
        <v>243.83022299999999</v>
      </c>
      <c r="T586" s="238"/>
      <c r="U586" s="238"/>
      <c r="AB586" s="241"/>
      <c r="AF586" s="238"/>
      <c r="AG586" s="238"/>
      <c r="AH586" s="238"/>
      <c r="AI586" s="238"/>
      <c r="AJ586" s="238"/>
      <c r="AK586" s="238"/>
      <c r="AL586" s="238"/>
    </row>
    <row r="587" spans="1:38" s="240" customFormat="1" x14ac:dyDescent="0.25">
      <c r="A587" s="240" t="s">
        <v>702</v>
      </c>
      <c r="B587" s="240" t="s">
        <v>779</v>
      </c>
      <c r="C587" s="319" t="s">
        <v>557</v>
      </c>
      <c r="D587" s="252">
        <v>2441</v>
      </c>
      <c r="E587" s="240" t="str">
        <f t="shared" ref="E587" si="259">IF(OR(ISBLANK(A587),ISBLANK(B587),ISBLANK(C587),ISBLANK(D587)),"",CONCATENATE(A587,"_",B587,":",C587,"_D",D587))</f>
        <v>RBT_BTS33:Q_D2441</v>
      </c>
      <c r="F587" s="241" t="s">
        <v>701</v>
      </c>
      <c r="G587" s="320" t="s">
        <v>1014</v>
      </c>
      <c r="H587" s="321"/>
      <c r="I587" s="322"/>
      <c r="J587" s="291" t="str">
        <f t="shared" ref="J587" si="260">IF(ISBLANK(E587),IF(ISBLANK(G587),"",G587),E587)</f>
        <v>RBT_BTS33:Q_D2441</v>
      </c>
      <c r="K587" s="322">
        <v>0.43</v>
      </c>
      <c r="L587" s="322">
        <v>265.98537399999998</v>
      </c>
      <c r="M587" s="322">
        <v>507.66885000000002</v>
      </c>
      <c r="N587" s="322">
        <v>46.906792000000003</v>
      </c>
      <c r="O587" s="322"/>
      <c r="P587" s="322"/>
      <c r="Q587" s="322"/>
      <c r="R587" s="322">
        <v>244.04522299999999</v>
      </c>
      <c r="S587" s="322">
        <v>244.260223</v>
      </c>
      <c r="T587" s="238" t="s">
        <v>787</v>
      </c>
      <c r="U587" s="238"/>
      <c r="AB587" s="241"/>
      <c r="AF587" s="238"/>
      <c r="AG587" s="238"/>
      <c r="AH587" s="238"/>
      <c r="AI587" s="238"/>
      <c r="AJ587" s="238"/>
      <c r="AK587" s="238"/>
      <c r="AL587" s="238"/>
    </row>
    <row r="588" spans="1:38" s="240" customFormat="1" x14ac:dyDescent="0.25">
      <c r="A588" s="319"/>
      <c r="B588" s="319"/>
      <c r="C588" s="319"/>
      <c r="D588" s="323"/>
      <c r="E588" s="319"/>
      <c r="F588" s="320"/>
      <c r="G588" s="320"/>
      <c r="H588" s="321"/>
      <c r="I588" s="322"/>
      <c r="J588" s="324"/>
      <c r="K588" s="322">
        <v>0.20799999999999999</v>
      </c>
      <c r="L588" s="322">
        <v>266.20991900000001</v>
      </c>
      <c r="M588" s="322">
        <v>507.64740699999999</v>
      </c>
      <c r="N588" s="322">
        <v>46.681224999999998</v>
      </c>
      <c r="O588" s="322"/>
      <c r="P588" s="322"/>
      <c r="Q588" s="322"/>
      <c r="R588" s="322">
        <v>244.36422300000001</v>
      </c>
      <c r="S588" s="322">
        <v>244.46822299999999</v>
      </c>
      <c r="T588" s="238"/>
      <c r="U588" s="238"/>
      <c r="AB588" s="241"/>
      <c r="AF588" s="238"/>
      <c r="AG588" s="238"/>
      <c r="AH588" s="238"/>
      <c r="AI588" s="238"/>
      <c r="AJ588" s="238"/>
      <c r="AK588" s="238"/>
      <c r="AL588" s="238"/>
    </row>
    <row r="589" spans="1:38" s="240" customFormat="1" x14ac:dyDescent="0.25">
      <c r="A589" s="240" t="s">
        <v>702</v>
      </c>
      <c r="B589" s="240" t="s">
        <v>779</v>
      </c>
      <c r="C589" s="319" t="s">
        <v>557</v>
      </c>
      <c r="D589" s="252">
        <f>ROUND((R589)*10,0)</f>
        <v>2447</v>
      </c>
      <c r="E589" s="240" t="str">
        <f t="shared" ref="E589" si="261">IF(OR(ISBLANK(A589),ISBLANK(B589),ISBLANK(C589),ISBLANK(D589)),"",CONCATENATE(A589,"_",B589,":",C589,"_D",D589))</f>
        <v>RBT_BTS33:Q_D2447</v>
      </c>
      <c r="F589" s="241" t="s">
        <v>701</v>
      </c>
      <c r="G589" s="320" t="s">
        <v>1015</v>
      </c>
      <c r="H589" s="321"/>
      <c r="I589" s="322"/>
      <c r="J589" s="291" t="str">
        <f t="shared" ref="J589" si="262">IF(ISBLANK(E589),IF(ISBLANK(G589),"",G589),E589)</f>
        <v>RBT_BTS33:Q_D2447</v>
      </c>
      <c r="K589" s="322">
        <v>0.43</v>
      </c>
      <c r="L589" s="322">
        <v>266.43446499999999</v>
      </c>
      <c r="M589" s="322">
        <v>507.62596500000001</v>
      </c>
      <c r="N589" s="322">
        <v>46.455658</v>
      </c>
      <c r="O589" s="322"/>
      <c r="P589" s="322"/>
      <c r="Q589" s="322"/>
      <c r="R589" s="322">
        <v>244.683223</v>
      </c>
      <c r="S589" s="322">
        <v>244.898223</v>
      </c>
      <c r="T589" s="238"/>
      <c r="U589" s="238"/>
      <c r="AB589" s="241"/>
      <c r="AF589" s="238"/>
      <c r="AG589" s="238"/>
      <c r="AH589" s="238"/>
      <c r="AI589" s="238"/>
      <c r="AJ589" s="238"/>
      <c r="AK589" s="238"/>
      <c r="AL589" s="238"/>
    </row>
    <row r="590" spans="1:38" s="240" customFormat="1" x14ac:dyDescent="0.25">
      <c r="A590" s="319"/>
      <c r="B590" s="319"/>
      <c r="C590" s="319"/>
      <c r="D590" s="323"/>
      <c r="E590" s="319"/>
      <c r="F590" s="320"/>
      <c r="G590" s="320"/>
      <c r="H590" s="321"/>
      <c r="I590" s="322"/>
      <c r="J590" s="324"/>
      <c r="K590" s="322">
        <v>0.20799999999999999</v>
      </c>
      <c r="L590" s="322">
        <v>266.65901000000002</v>
      </c>
      <c r="M590" s="322">
        <v>507.60452199999997</v>
      </c>
      <c r="N590" s="322">
        <v>46.230091000000002</v>
      </c>
      <c r="O590" s="322"/>
      <c r="P590" s="322"/>
      <c r="Q590" s="322"/>
      <c r="R590" s="322">
        <v>245.00222299999999</v>
      </c>
      <c r="S590" s="322">
        <v>245.106223</v>
      </c>
      <c r="T590" s="238"/>
      <c r="U590" s="238"/>
      <c r="AB590" s="241"/>
      <c r="AF590" s="238"/>
      <c r="AG590" s="238"/>
      <c r="AH590" s="238"/>
      <c r="AI590" s="238"/>
      <c r="AJ590" s="238"/>
      <c r="AK590" s="238"/>
      <c r="AL590" s="238"/>
    </row>
    <row r="591" spans="1:38" s="240" customFormat="1" x14ac:dyDescent="0.25">
      <c r="A591" s="240" t="s">
        <v>702</v>
      </c>
      <c r="B591" s="240" t="s">
        <v>779</v>
      </c>
      <c r="C591" s="319" t="s">
        <v>557</v>
      </c>
      <c r="D591" s="252">
        <f>ROUND((R591)*10,0)</f>
        <v>2453</v>
      </c>
      <c r="E591" s="240" t="str">
        <f t="shared" ref="E591" si="263">IF(OR(ISBLANK(A591),ISBLANK(B591),ISBLANK(C591),ISBLANK(D591)),"",CONCATENATE(A591,"_",B591,":",C591,"_D",D591))</f>
        <v>RBT_BTS33:Q_D2453</v>
      </c>
      <c r="F591" s="241" t="s">
        <v>701</v>
      </c>
      <c r="G591" s="320" t="s">
        <v>1016</v>
      </c>
      <c r="H591" s="321"/>
      <c r="I591" s="322"/>
      <c r="J591" s="291" t="str">
        <f t="shared" ref="J591" si="264">IF(ISBLANK(E591),IF(ISBLANK(G591),"",G591),E591)</f>
        <v>RBT_BTS33:Q_D2453</v>
      </c>
      <c r="K591" s="322">
        <v>0.43</v>
      </c>
      <c r="L591" s="322">
        <v>266.883556</v>
      </c>
      <c r="M591" s="322">
        <v>507.583079</v>
      </c>
      <c r="N591" s="322">
        <v>46.004524000000004</v>
      </c>
      <c r="O591" s="322"/>
      <c r="P591" s="322"/>
      <c r="Q591" s="322"/>
      <c r="R591" s="322">
        <v>245.321223</v>
      </c>
      <c r="S591" s="322">
        <v>245.53622300000001</v>
      </c>
      <c r="T591" s="238"/>
      <c r="U591" s="238"/>
      <c r="AB591" s="241"/>
      <c r="AF591" s="238"/>
      <c r="AG591" s="238"/>
      <c r="AH591" s="238"/>
      <c r="AI591" s="238"/>
      <c r="AJ591" s="238"/>
      <c r="AK591" s="238"/>
      <c r="AL591" s="238"/>
    </row>
    <row r="592" spans="1:38" s="240" customFormat="1" x14ac:dyDescent="0.25">
      <c r="A592" s="319"/>
      <c r="B592" s="319"/>
      <c r="C592" s="319"/>
      <c r="D592" s="323"/>
      <c r="E592" s="319"/>
      <c r="F592" s="320"/>
      <c r="G592" s="320"/>
      <c r="H592" s="321"/>
      <c r="I592" s="322"/>
      <c r="J592" s="324"/>
      <c r="K592" s="322">
        <v>0.15912999999999999</v>
      </c>
      <c r="L592" s="322">
        <f t="shared" ref="L592:N593" si="265">L591+($R592-$R591)*(L$591-L$549)/($R$591-$R$549)</f>
        <v>267.09090163852295</v>
      </c>
      <c r="M592" s="322">
        <f t="shared" si="265"/>
        <v>507.56327871085898</v>
      </c>
      <c r="N592" s="322">
        <f t="shared" si="265"/>
        <v>45.79623509381787</v>
      </c>
      <c r="O592" s="322"/>
      <c r="P592" s="322"/>
      <c r="Q592" s="322"/>
      <c r="R592" s="322">
        <f t="shared" ref="R592:R593" si="266">S592-K592/2</f>
        <v>245.61578800000001</v>
      </c>
      <c r="S592" s="322">
        <f t="shared" ref="S592:S593" si="267">S591+K592</f>
        <v>245.69535300000001</v>
      </c>
      <c r="T592" s="238"/>
      <c r="U592" s="238"/>
      <c r="AB592" s="241"/>
      <c r="AF592" s="238"/>
      <c r="AG592" s="238"/>
      <c r="AH592" s="238"/>
      <c r="AI592" s="238"/>
      <c r="AJ592" s="238"/>
      <c r="AK592" s="238"/>
      <c r="AL592" s="238"/>
    </row>
    <row r="593" spans="1:38" s="166" customFormat="1" x14ac:dyDescent="0.25">
      <c r="A593" s="313"/>
      <c r="B593" s="313"/>
      <c r="C593" s="313"/>
      <c r="D593" s="314"/>
      <c r="E593" s="313"/>
      <c r="F593" s="315"/>
      <c r="G593" s="315"/>
      <c r="H593" s="316"/>
      <c r="I593" s="317"/>
      <c r="J593" s="318"/>
      <c r="K593" s="317">
        <f>0.69714-K592</f>
        <v>0.53800999999999999</v>
      </c>
      <c r="L593" s="317">
        <f t="shared" si="265"/>
        <v>267.33626164130652</v>
      </c>
      <c r="M593" s="317">
        <f t="shared" si="265"/>
        <v>507.53984827348222</v>
      </c>
      <c r="N593" s="317">
        <f t="shared" si="265"/>
        <v>45.549758886434411</v>
      </c>
      <c r="O593" s="317"/>
      <c r="P593" s="317"/>
      <c r="Q593" s="317"/>
      <c r="R593" s="317">
        <f t="shared" si="266"/>
        <v>245.96435800000003</v>
      </c>
      <c r="S593" s="317">
        <f t="shared" si="267"/>
        <v>246.23336300000003</v>
      </c>
      <c r="T593" s="165"/>
      <c r="U593" s="165"/>
      <c r="AB593" s="164"/>
      <c r="AF593" s="165"/>
      <c r="AG593" s="165"/>
      <c r="AH593" s="165"/>
      <c r="AI593" s="165"/>
      <c r="AJ593" s="165"/>
      <c r="AK593" s="165"/>
      <c r="AL593" s="165"/>
    </row>
    <row r="594" spans="1:38" s="230" customFormat="1" x14ac:dyDescent="0.25">
      <c r="A594" s="309"/>
      <c r="B594" s="309"/>
      <c r="C594" s="309"/>
      <c r="D594" s="340"/>
      <c r="E594" s="309"/>
      <c r="F594" s="310"/>
      <c r="G594" s="310"/>
      <c r="H594" s="311"/>
      <c r="I594" s="312"/>
      <c r="J594" s="325"/>
      <c r="K594" s="312">
        <v>0</v>
      </c>
      <c r="L594" s="312">
        <v>267.52561600000001</v>
      </c>
      <c r="M594" s="312">
        <v>507.52176600000001</v>
      </c>
      <c r="N594" s="312">
        <v>45.359544</v>
      </c>
      <c r="O594" s="312"/>
      <c r="P594" s="312"/>
      <c r="Q594" s="312"/>
      <c r="R594" s="312">
        <v>246.233363</v>
      </c>
      <c r="S594" s="312">
        <v>246.233363</v>
      </c>
      <c r="T594" s="229"/>
      <c r="U594" s="229"/>
      <c r="AB594" s="231"/>
      <c r="AF594" s="229"/>
      <c r="AG594" s="229"/>
      <c r="AH594" s="229"/>
      <c r="AI594" s="229"/>
      <c r="AJ594" s="229"/>
      <c r="AK594" s="229"/>
      <c r="AL594" s="229"/>
    </row>
    <row r="595" spans="1:38" s="230" customFormat="1" x14ac:dyDescent="0.25">
      <c r="A595" s="230" t="s">
        <v>702</v>
      </c>
      <c r="B595" s="230" t="s">
        <v>779</v>
      </c>
      <c r="C595" s="230" t="s">
        <v>568</v>
      </c>
      <c r="D595" s="254">
        <f>ROUND((R595)*10,0)</f>
        <v>2469</v>
      </c>
      <c r="E595" s="230" t="str">
        <f t="shared" ref="E595" si="268">IF(OR(ISBLANK(A595),ISBLANK(B595),ISBLANK(C595),ISBLANK(D595)),"",CONCATENATE(A595,"_",B595,":",C595,"_D",D595))</f>
        <v>RBT_BTS33:DV_D2469</v>
      </c>
      <c r="F595" s="231"/>
      <c r="G595" s="231"/>
      <c r="H595" s="311"/>
      <c r="I595" s="312"/>
      <c r="J595" s="293" t="str">
        <f t="shared" ref="J595" si="269">IF(ISBLANK(E595),IF(ISBLANK(G595),"",G595),E595)</f>
        <v>RBT_BTS33:DV_D2469</v>
      </c>
      <c r="K595" s="312">
        <v>1.233582</v>
      </c>
      <c r="L595" s="312">
        <v>267.96544399999999</v>
      </c>
      <c r="M595" s="312">
        <v>507.47976499999999</v>
      </c>
      <c r="N595" s="312">
        <v>44.917713999999997</v>
      </c>
      <c r="O595" s="312"/>
      <c r="P595" s="312"/>
      <c r="Q595" s="312"/>
      <c r="R595" s="312">
        <v>246.850154</v>
      </c>
      <c r="S595" s="312">
        <v>247.46694500000001</v>
      </c>
      <c r="T595" s="229"/>
      <c r="U595" s="229"/>
      <c r="AB595" s="231"/>
      <c r="AF595" s="229"/>
      <c r="AG595" s="229"/>
      <c r="AH595" s="229"/>
      <c r="AI595" s="229"/>
      <c r="AJ595" s="229"/>
      <c r="AK595" s="229"/>
      <c r="AL595" s="229"/>
    </row>
    <row r="596" spans="1:38" s="230" customFormat="1" x14ac:dyDescent="0.25">
      <c r="A596" s="309"/>
      <c r="B596" s="309"/>
      <c r="C596" s="309"/>
      <c r="D596" s="340"/>
      <c r="E596" s="309"/>
      <c r="F596" s="310"/>
      <c r="G596" s="310"/>
      <c r="H596" s="311"/>
      <c r="I596" s="312"/>
      <c r="J596" s="325"/>
      <c r="K596" s="312">
        <v>0</v>
      </c>
      <c r="L596" s="312">
        <v>268.54010799999998</v>
      </c>
      <c r="M596" s="312">
        <v>507.42488800000001</v>
      </c>
      <c r="N596" s="312">
        <v>44.678598000000001</v>
      </c>
      <c r="O596" s="312"/>
      <c r="P596" s="312"/>
      <c r="Q596" s="312"/>
      <c r="R596" s="312">
        <v>247.46694500000001</v>
      </c>
      <c r="S596" s="312">
        <v>247.46694500000001</v>
      </c>
      <c r="T596" s="229"/>
      <c r="U596" s="229"/>
      <c r="AB596" s="231"/>
      <c r="AF596" s="229"/>
      <c r="AG596" s="229"/>
      <c r="AH596" s="229"/>
      <c r="AI596" s="229"/>
      <c r="AJ596" s="229"/>
      <c r="AK596" s="229"/>
      <c r="AL596" s="229"/>
    </row>
    <row r="597" spans="1:38" s="166" customFormat="1" x14ac:dyDescent="0.25">
      <c r="A597" s="313"/>
      <c r="B597" s="313"/>
      <c r="C597" s="313"/>
      <c r="D597" s="314"/>
      <c r="E597" s="313"/>
      <c r="F597" s="315"/>
      <c r="G597" s="315"/>
      <c r="H597" s="316"/>
      <c r="I597" s="317"/>
      <c r="J597" s="318"/>
      <c r="K597" s="317">
        <v>0.35770000000000002</v>
      </c>
      <c r="L597" s="317">
        <v>268.70459599999998</v>
      </c>
      <c r="M597" s="317">
        <v>507.40917999999999</v>
      </c>
      <c r="N597" s="317">
        <v>44.610154999999999</v>
      </c>
      <c r="O597" s="317"/>
      <c r="P597" s="317"/>
      <c r="Q597" s="317"/>
      <c r="R597" s="317">
        <v>247.64579499999999</v>
      </c>
      <c r="S597" s="317">
        <v>247.824645</v>
      </c>
      <c r="T597" s="165"/>
      <c r="U597" s="165"/>
      <c r="AB597" s="164"/>
      <c r="AF597" s="165"/>
      <c r="AG597" s="165"/>
      <c r="AH597" s="165"/>
      <c r="AI597" s="165"/>
      <c r="AJ597" s="165"/>
      <c r="AK597" s="165"/>
      <c r="AL597" s="165"/>
    </row>
    <row r="598" spans="1:38" s="166" customFormat="1" x14ac:dyDescent="0.25">
      <c r="A598" s="166" t="s">
        <v>702</v>
      </c>
      <c r="B598" s="166" t="s">
        <v>779</v>
      </c>
      <c r="C598" s="313" t="s">
        <v>876</v>
      </c>
      <c r="D598" s="280">
        <f t="shared" ref="D598:D606" si="270">ROUND((R598)*10,0)</f>
        <v>2478</v>
      </c>
      <c r="E598" s="166" t="str">
        <f t="shared" ref="E598:E606" si="271">IF(OR(ISBLANK(A598),ISBLANK(B598),ISBLANK(C598),ISBLANK(D598)),"",CONCATENATE(A598,"_",B598,":",C598,"_D",D598))</f>
        <v>RBT_BTS33:RPG_D2478</v>
      </c>
      <c r="F598" s="315"/>
      <c r="G598" s="315" t="s">
        <v>927</v>
      </c>
      <c r="H598" s="316"/>
      <c r="I598" s="317"/>
      <c r="J598" s="318" t="str">
        <f t="shared" ref="J598:J606" si="272">IF(ISBLANK(E598),IF(ISBLANK(G598),"",G598),E598)</f>
        <v>RBT_BTS33:RPG_D2478</v>
      </c>
      <c r="K598" s="317">
        <v>0</v>
      </c>
      <c r="L598" s="317">
        <f>L597+($R598-$R597)*(L$608-L$596)/($R$608-$R$596)</f>
        <v>268.86908349999999</v>
      </c>
      <c r="M598" s="317">
        <f t="shared" ref="M598:N606" si="273">M597+($R598-$R597)*(M$608-M$596)/($R$608-$R$596)</f>
        <v>507.39347225</v>
      </c>
      <c r="N598" s="317">
        <f t="shared" si="273"/>
        <v>44.54171199999999</v>
      </c>
      <c r="O598" s="317"/>
      <c r="P598" s="317"/>
      <c r="Q598" s="317"/>
      <c r="R598" s="317">
        <f>S598-K598/2</f>
        <v>247.824645</v>
      </c>
      <c r="S598" s="317">
        <f>S597+K598</f>
        <v>247.824645</v>
      </c>
      <c r="T598" s="165"/>
      <c r="U598" s="165"/>
      <c r="AB598" s="164"/>
      <c r="AF598" s="165"/>
      <c r="AG598" s="165"/>
      <c r="AH598" s="165"/>
      <c r="AI598" s="165"/>
      <c r="AJ598" s="165"/>
      <c r="AK598" s="165"/>
      <c r="AL598" s="165"/>
    </row>
    <row r="599" spans="1:38" s="166" customFormat="1" x14ac:dyDescent="0.25">
      <c r="A599" s="166" t="s">
        <v>702</v>
      </c>
      <c r="B599" s="166" t="s">
        <v>779</v>
      </c>
      <c r="C599" s="313" t="s">
        <v>878</v>
      </c>
      <c r="D599" s="280">
        <f t="shared" si="270"/>
        <v>2478</v>
      </c>
      <c r="E599" s="166" t="str">
        <f t="shared" si="271"/>
        <v>RBT_BTS33:FPG_D2478</v>
      </c>
      <c r="F599" s="315"/>
      <c r="G599" s="315" t="s">
        <v>928</v>
      </c>
      <c r="H599" s="316"/>
      <c r="I599" s="317"/>
      <c r="J599" s="318" t="str">
        <f t="shared" si="272"/>
        <v>RBT_BTS33:FPG_D2478</v>
      </c>
      <c r="K599" s="317">
        <v>0</v>
      </c>
      <c r="L599" s="317">
        <f t="shared" ref="L599:L606" si="274">L598+($R599-$R598)*(L$608-L$596)/($R$608-$R$596)</f>
        <v>268.86908349999999</v>
      </c>
      <c r="M599" s="317">
        <f t="shared" si="273"/>
        <v>507.39347225</v>
      </c>
      <c r="N599" s="317">
        <f t="shared" si="273"/>
        <v>44.54171199999999</v>
      </c>
      <c r="O599" s="317"/>
      <c r="P599" s="317"/>
      <c r="Q599" s="317"/>
      <c r="R599" s="317">
        <f t="shared" ref="R599:R606" si="275">S599-K599/2</f>
        <v>247.824645</v>
      </c>
      <c r="S599" s="317">
        <f t="shared" ref="S599:S606" si="276">S598+K599</f>
        <v>247.824645</v>
      </c>
      <c r="T599" s="165"/>
      <c r="U599" s="165"/>
      <c r="AB599" s="164"/>
      <c r="AF599" s="165"/>
      <c r="AG599" s="165"/>
      <c r="AH599" s="165"/>
      <c r="AI599" s="165"/>
      <c r="AJ599" s="165"/>
      <c r="AK599" s="165"/>
      <c r="AL599" s="165"/>
    </row>
    <row r="600" spans="1:38" s="166" customFormat="1" x14ac:dyDescent="0.25">
      <c r="A600" s="166" t="s">
        <v>702</v>
      </c>
      <c r="B600" s="166" t="s">
        <v>779</v>
      </c>
      <c r="C600" s="313" t="s">
        <v>880</v>
      </c>
      <c r="D600" s="280">
        <f t="shared" si="270"/>
        <v>2478</v>
      </c>
      <c r="E600" s="166" t="str">
        <f t="shared" si="271"/>
        <v>RBT_BTS33:PG_D2478</v>
      </c>
      <c r="F600" s="315"/>
      <c r="G600" s="315" t="s">
        <v>929</v>
      </c>
      <c r="H600" s="316"/>
      <c r="I600" s="317"/>
      <c r="J600" s="318" t="str">
        <f t="shared" si="272"/>
        <v>RBT_BTS33:PG_D2478</v>
      </c>
      <c r="K600" s="317">
        <v>0</v>
      </c>
      <c r="L600" s="317">
        <f t="shared" si="274"/>
        <v>268.86908349999999</v>
      </c>
      <c r="M600" s="317">
        <f t="shared" si="273"/>
        <v>507.39347225</v>
      </c>
      <c r="N600" s="317">
        <f t="shared" si="273"/>
        <v>44.54171199999999</v>
      </c>
      <c r="O600" s="317"/>
      <c r="P600" s="317"/>
      <c r="Q600" s="317"/>
      <c r="R600" s="317">
        <f t="shared" si="275"/>
        <v>247.824645</v>
      </c>
      <c r="S600" s="317">
        <f t="shared" si="276"/>
        <v>247.824645</v>
      </c>
      <c r="T600" s="165"/>
      <c r="U600" s="165"/>
      <c r="AB600" s="164"/>
      <c r="AF600" s="165"/>
      <c r="AG600" s="165"/>
      <c r="AH600" s="165"/>
      <c r="AI600" s="165"/>
      <c r="AJ600" s="165"/>
      <c r="AK600" s="165"/>
      <c r="AL600" s="165"/>
    </row>
    <row r="601" spans="1:38" s="166" customFormat="1" x14ac:dyDescent="0.25">
      <c r="A601" s="166" t="s">
        <v>702</v>
      </c>
      <c r="B601" s="166" t="s">
        <v>779</v>
      </c>
      <c r="C601" s="313" t="s">
        <v>882</v>
      </c>
      <c r="D601" s="280">
        <f t="shared" si="270"/>
        <v>2478</v>
      </c>
      <c r="E601" s="166" t="str">
        <f t="shared" si="271"/>
        <v>RBT_BTS33:IG_D2478</v>
      </c>
      <c r="F601" s="315"/>
      <c r="G601" s="315" t="s">
        <v>930</v>
      </c>
      <c r="H601" s="316"/>
      <c r="I601" s="317"/>
      <c r="J601" s="318" t="str">
        <f t="shared" si="272"/>
        <v>RBT_BTS33:IG_D2478</v>
      </c>
      <c r="K601" s="317">
        <v>0</v>
      </c>
      <c r="L601" s="317">
        <f t="shared" si="274"/>
        <v>268.86908349999999</v>
      </c>
      <c r="M601" s="317">
        <f t="shared" si="273"/>
        <v>507.39347225</v>
      </c>
      <c r="N601" s="317">
        <f t="shared" si="273"/>
        <v>44.54171199999999</v>
      </c>
      <c r="O601" s="317"/>
      <c r="P601" s="317"/>
      <c r="Q601" s="317"/>
      <c r="R601" s="317">
        <f t="shared" si="275"/>
        <v>247.824645</v>
      </c>
      <c r="S601" s="317">
        <f t="shared" si="276"/>
        <v>247.824645</v>
      </c>
      <c r="T601" s="165"/>
      <c r="U601" s="165"/>
      <c r="AB601" s="164"/>
      <c r="AF601" s="165"/>
      <c r="AG601" s="165"/>
      <c r="AH601" s="165"/>
      <c r="AI601" s="165"/>
      <c r="AJ601" s="165"/>
      <c r="AK601" s="165"/>
      <c r="AL601" s="165"/>
    </row>
    <row r="602" spans="1:38" s="166" customFormat="1" x14ac:dyDescent="0.25">
      <c r="A602" s="166" t="s">
        <v>702</v>
      </c>
      <c r="B602" s="166" t="s">
        <v>779</v>
      </c>
      <c r="C602" s="313" t="s">
        <v>884</v>
      </c>
      <c r="D602" s="280">
        <f t="shared" si="270"/>
        <v>2478</v>
      </c>
      <c r="E602" s="166" t="str">
        <f t="shared" si="271"/>
        <v>RBT_BTS33:TGV_D2478</v>
      </c>
      <c r="F602" s="315"/>
      <c r="G602" s="315" t="s">
        <v>931</v>
      </c>
      <c r="H602" s="316"/>
      <c r="I602" s="317"/>
      <c r="J602" s="318" t="str">
        <f t="shared" si="272"/>
        <v>RBT_BTS33:TGV_D2478</v>
      </c>
      <c r="K602" s="317">
        <v>0</v>
      </c>
      <c r="L602" s="317">
        <f t="shared" si="274"/>
        <v>268.86908349999999</v>
      </c>
      <c r="M602" s="317">
        <f t="shared" si="273"/>
        <v>507.39347225</v>
      </c>
      <c r="N602" s="317">
        <f t="shared" si="273"/>
        <v>44.54171199999999</v>
      </c>
      <c r="O602" s="317"/>
      <c r="P602" s="317"/>
      <c r="Q602" s="317"/>
      <c r="R602" s="317">
        <f t="shared" si="275"/>
        <v>247.824645</v>
      </c>
      <c r="S602" s="317">
        <f t="shared" si="276"/>
        <v>247.824645</v>
      </c>
      <c r="T602" s="165"/>
      <c r="U602" s="165"/>
      <c r="AB602" s="164"/>
      <c r="AF602" s="165"/>
      <c r="AG602" s="165"/>
      <c r="AH602" s="165"/>
      <c r="AI602" s="165"/>
      <c r="AJ602" s="165"/>
      <c r="AK602" s="165"/>
      <c r="AL602" s="165"/>
    </row>
    <row r="603" spans="1:38" s="166" customFormat="1" x14ac:dyDescent="0.25">
      <c r="A603" s="166" t="s">
        <v>702</v>
      </c>
      <c r="B603" s="166" t="s">
        <v>779</v>
      </c>
      <c r="C603" s="313" t="s">
        <v>886</v>
      </c>
      <c r="D603" s="280">
        <f t="shared" si="270"/>
        <v>2478</v>
      </c>
      <c r="E603" s="166" t="str">
        <f t="shared" si="271"/>
        <v>RBT_BTS33:TMP_D2478</v>
      </c>
      <c r="F603" s="315"/>
      <c r="G603" s="315" t="s">
        <v>932</v>
      </c>
      <c r="H603" s="316"/>
      <c r="I603" s="317"/>
      <c r="J603" s="318" t="str">
        <f t="shared" si="272"/>
        <v>RBT_BTS33:TMP_D2478</v>
      </c>
      <c r="K603" s="317">
        <v>0</v>
      </c>
      <c r="L603" s="317">
        <f t="shared" si="274"/>
        <v>268.86908349999999</v>
      </c>
      <c r="M603" s="317">
        <f t="shared" si="273"/>
        <v>507.39347225</v>
      </c>
      <c r="N603" s="317">
        <f t="shared" si="273"/>
        <v>44.54171199999999</v>
      </c>
      <c r="O603" s="317"/>
      <c r="P603" s="317"/>
      <c r="Q603" s="317"/>
      <c r="R603" s="317">
        <f t="shared" si="275"/>
        <v>247.824645</v>
      </c>
      <c r="S603" s="317">
        <f t="shared" si="276"/>
        <v>247.824645</v>
      </c>
      <c r="T603" s="165"/>
      <c r="U603" s="165"/>
      <c r="AB603" s="164"/>
      <c r="AF603" s="165"/>
      <c r="AG603" s="165"/>
      <c r="AH603" s="165"/>
      <c r="AI603" s="165"/>
      <c r="AJ603" s="165"/>
      <c r="AK603" s="165"/>
      <c r="AL603" s="165"/>
    </row>
    <row r="604" spans="1:38" s="166" customFormat="1" x14ac:dyDescent="0.25">
      <c r="A604" s="166" t="s">
        <v>702</v>
      </c>
      <c r="B604" s="166" t="s">
        <v>779</v>
      </c>
      <c r="C604" s="313" t="s">
        <v>888</v>
      </c>
      <c r="D604" s="280">
        <f t="shared" si="270"/>
        <v>2478</v>
      </c>
      <c r="E604" s="166" t="str">
        <f t="shared" si="271"/>
        <v>RBT_BTS33:RV_D2478</v>
      </c>
      <c r="F604" s="315"/>
      <c r="G604" s="315" t="s">
        <v>933</v>
      </c>
      <c r="H604" s="316"/>
      <c r="I604" s="317"/>
      <c r="J604" s="318" t="str">
        <f t="shared" si="272"/>
        <v>RBT_BTS33:RV_D2478</v>
      </c>
      <c r="K604" s="317">
        <v>0</v>
      </c>
      <c r="L604" s="317">
        <f t="shared" si="274"/>
        <v>268.86908349999999</v>
      </c>
      <c r="M604" s="317">
        <f t="shared" si="273"/>
        <v>507.39347225</v>
      </c>
      <c r="N604" s="317">
        <f t="shared" si="273"/>
        <v>44.54171199999999</v>
      </c>
      <c r="O604" s="317"/>
      <c r="P604" s="317"/>
      <c r="Q604" s="317"/>
      <c r="R604" s="317">
        <f t="shared" si="275"/>
        <v>247.824645</v>
      </c>
      <c r="S604" s="317">
        <f t="shared" si="276"/>
        <v>247.824645</v>
      </c>
      <c r="T604" s="165"/>
      <c r="U604" s="165"/>
      <c r="AB604" s="164"/>
      <c r="AF604" s="165"/>
      <c r="AG604" s="165"/>
      <c r="AH604" s="165"/>
      <c r="AI604" s="165"/>
      <c r="AJ604" s="165"/>
      <c r="AK604" s="165"/>
      <c r="AL604" s="165"/>
    </row>
    <row r="605" spans="1:38" s="166" customFormat="1" x14ac:dyDescent="0.25">
      <c r="A605" s="166" t="s">
        <v>702</v>
      </c>
      <c r="B605" s="166" t="s">
        <v>779</v>
      </c>
      <c r="C605" s="313" t="s">
        <v>890</v>
      </c>
      <c r="D605" s="280">
        <f t="shared" si="270"/>
        <v>2478</v>
      </c>
      <c r="E605" s="166" t="str">
        <f t="shared" si="271"/>
        <v>RBT_BTS33:FV_D2478</v>
      </c>
      <c r="F605" s="315"/>
      <c r="G605" s="315" t="s">
        <v>934</v>
      </c>
      <c r="H605" s="316"/>
      <c r="I605" s="317"/>
      <c r="J605" s="318" t="str">
        <f t="shared" si="272"/>
        <v>RBT_BTS33:FV_D2478</v>
      </c>
      <c r="K605" s="317">
        <v>0</v>
      </c>
      <c r="L605" s="317">
        <f t="shared" si="274"/>
        <v>268.86908349999999</v>
      </c>
      <c r="M605" s="317">
        <f t="shared" si="273"/>
        <v>507.39347225</v>
      </c>
      <c r="N605" s="317">
        <f t="shared" si="273"/>
        <v>44.54171199999999</v>
      </c>
      <c r="O605" s="317"/>
      <c r="P605" s="317"/>
      <c r="Q605" s="317"/>
      <c r="R605" s="317">
        <f t="shared" si="275"/>
        <v>247.824645</v>
      </c>
      <c r="S605" s="317">
        <f t="shared" si="276"/>
        <v>247.824645</v>
      </c>
      <c r="T605" s="165"/>
      <c r="U605" s="165"/>
      <c r="AB605" s="164"/>
      <c r="AF605" s="165"/>
      <c r="AG605" s="165"/>
      <c r="AH605" s="165"/>
      <c r="AI605" s="165"/>
      <c r="AJ605" s="165"/>
      <c r="AK605" s="165"/>
      <c r="AL605" s="165"/>
    </row>
    <row r="606" spans="1:38" s="166" customFormat="1" x14ac:dyDescent="0.25">
      <c r="A606" s="166" t="s">
        <v>702</v>
      </c>
      <c r="B606" s="166" t="s">
        <v>779</v>
      </c>
      <c r="C606" s="313" t="s">
        <v>892</v>
      </c>
      <c r="D606" s="280">
        <f t="shared" si="270"/>
        <v>2478</v>
      </c>
      <c r="E606" s="166" t="str">
        <f t="shared" si="271"/>
        <v>RBT_BTS33:VV_D2478</v>
      </c>
      <c r="F606" s="315"/>
      <c r="G606" s="315" t="s">
        <v>935</v>
      </c>
      <c r="H606" s="316"/>
      <c r="I606" s="317"/>
      <c r="J606" s="318" t="str">
        <f t="shared" si="272"/>
        <v>RBT_BTS33:VV_D2478</v>
      </c>
      <c r="K606" s="317">
        <v>0</v>
      </c>
      <c r="L606" s="317">
        <f t="shared" si="274"/>
        <v>268.86908349999999</v>
      </c>
      <c r="M606" s="317">
        <f t="shared" si="273"/>
        <v>507.39347225</v>
      </c>
      <c r="N606" s="317">
        <f t="shared" si="273"/>
        <v>44.54171199999999</v>
      </c>
      <c r="O606" s="317"/>
      <c r="P606" s="317"/>
      <c r="Q606" s="317"/>
      <c r="R606" s="317">
        <f t="shared" si="275"/>
        <v>247.824645</v>
      </c>
      <c r="S606" s="317">
        <f t="shared" si="276"/>
        <v>247.824645</v>
      </c>
      <c r="T606" s="165"/>
      <c r="U606" s="165"/>
      <c r="AB606" s="164"/>
      <c r="AF606" s="165"/>
      <c r="AG606" s="165"/>
      <c r="AH606" s="165"/>
      <c r="AI606" s="165"/>
      <c r="AJ606" s="165"/>
      <c r="AK606" s="165"/>
      <c r="AL606" s="165"/>
    </row>
    <row r="607" spans="1:38" s="166" customFormat="1" x14ac:dyDescent="0.25">
      <c r="A607" s="313"/>
      <c r="B607" s="313"/>
      <c r="C607" s="313"/>
      <c r="D607" s="314"/>
      <c r="E607" s="313"/>
      <c r="F607" s="315"/>
      <c r="G607" s="315"/>
      <c r="H607" s="316"/>
      <c r="I607" s="317"/>
      <c r="J607" s="318"/>
      <c r="K607" s="317">
        <v>0.35770000000000002</v>
      </c>
      <c r="L607" s="317">
        <v>269.03357099999999</v>
      </c>
      <c r="M607" s="317">
        <v>507.37776500000001</v>
      </c>
      <c r="N607" s="317">
        <v>44.473269000000002</v>
      </c>
      <c r="O607" s="317"/>
      <c r="P607" s="317"/>
      <c r="Q607" s="317"/>
      <c r="R607" s="317">
        <v>248.00349499999999</v>
      </c>
      <c r="S607" s="317">
        <v>248.182345</v>
      </c>
      <c r="T607" s="165"/>
      <c r="U607" s="165"/>
      <c r="AB607" s="164"/>
      <c r="AF607" s="165"/>
      <c r="AG607" s="165"/>
      <c r="AH607" s="165"/>
      <c r="AI607" s="165"/>
      <c r="AJ607" s="165"/>
      <c r="AK607" s="165"/>
      <c r="AL607" s="165"/>
    </row>
    <row r="608" spans="1:38" s="230" customFormat="1" x14ac:dyDescent="0.25">
      <c r="A608" s="309"/>
      <c r="B608" s="309"/>
      <c r="C608" s="309"/>
      <c r="D608" s="340"/>
      <c r="E608" s="309"/>
      <c r="F608" s="310"/>
      <c r="G608" s="310"/>
      <c r="H608" s="311"/>
      <c r="I608" s="312"/>
      <c r="J608" s="325"/>
      <c r="K608" s="312">
        <v>0</v>
      </c>
      <c r="L608" s="312">
        <v>269.198058</v>
      </c>
      <c r="M608" s="312">
        <v>507.36205699999999</v>
      </c>
      <c r="N608" s="312">
        <v>44.404826</v>
      </c>
      <c r="O608" s="312"/>
      <c r="P608" s="312"/>
      <c r="Q608" s="312"/>
      <c r="R608" s="312">
        <v>248.182345</v>
      </c>
      <c r="S608" s="312">
        <v>248.182345</v>
      </c>
      <c r="T608" s="229"/>
      <c r="U608" s="229"/>
      <c r="AB608" s="231"/>
      <c r="AF608" s="229"/>
      <c r="AG608" s="229"/>
      <c r="AH608" s="229"/>
      <c r="AI608" s="229"/>
      <c r="AJ608" s="229"/>
      <c r="AK608" s="229"/>
      <c r="AL608" s="229"/>
    </row>
    <row r="609" spans="1:38" s="230" customFormat="1" x14ac:dyDescent="0.25">
      <c r="A609" s="230" t="s">
        <v>702</v>
      </c>
      <c r="B609" s="230" t="s">
        <v>779</v>
      </c>
      <c r="C609" s="230" t="s">
        <v>568</v>
      </c>
      <c r="D609" s="254">
        <f>ROUND((R609)*10,0)</f>
        <v>2488</v>
      </c>
      <c r="E609" s="230" t="str">
        <f t="shared" ref="E609" si="277">IF(OR(ISBLANK(A609),ISBLANK(B609),ISBLANK(C609),ISBLANK(D609)),"",CONCATENATE(A609,"_",B609,":",C609,"_D",D609))</f>
        <v>RBT_BTS33:DV_D2488</v>
      </c>
      <c r="F609" s="231"/>
      <c r="G609" s="231"/>
      <c r="H609" s="311"/>
      <c r="I609" s="312"/>
      <c r="J609" s="293" t="str">
        <f t="shared" ref="J609" si="278">IF(ISBLANK(E609),IF(ISBLANK(G609),"",G609),E609)</f>
        <v>RBT_BTS33:DV_D2488</v>
      </c>
      <c r="K609" s="312">
        <v>1.233582</v>
      </c>
      <c r="L609" s="312">
        <v>269.77272199999999</v>
      </c>
      <c r="M609" s="312">
        <v>507.30718000000002</v>
      </c>
      <c r="N609" s="312">
        <v>44.165709999999997</v>
      </c>
      <c r="O609" s="312"/>
      <c r="P609" s="312"/>
      <c r="Q609" s="312"/>
      <c r="R609" s="312">
        <v>248.799136</v>
      </c>
      <c r="S609" s="312">
        <v>249.41592700000001</v>
      </c>
      <c r="T609" s="229"/>
      <c r="U609" s="229"/>
      <c r="AB609" s="231"/>
      <c r="AF609" s="229"/>
      <c r="AG609" s="229"/>
      <c r="AH609" s="229"/>
      <c r="AI609" s="229"/>
      <c r="AJ609" s="229"/>
      <c r="AK609" s="229"/>
      <c r="AL609" s="229"/>
    </row>
    <row r="610" spans="1:38" s="230" customFormat="1" x14ac:dyDescent="0.25">
      <c r="A610" s="309"/>
      <c r="B610" s="309"/>
      <c r="C610" s="309"/>
      <c r="D610" s="340"/>
      <c r="E610" s="309"/>
      <c r="F610" s="310"/>
      <c r="G610" s="310"/>
      <c r="H610" s="311"/>
      <c r="I610" s="312"/>
      <c r="J610" s="325"/>
      <c r="K610" s="312">
        <v>0</v>
      </c>
      <c r="L610" s="312">
        <v>270.39473400000003</v>
      </c>
      <c r="M610" s="312">
        <v>507.24778199999997</v>
      </c>
      <c r="N610" s="312">
        <v>44.165709999999997</v>
      </c>
      <c r="O610" s="312"/>
      <c r="P610" s="312"/>
      <c r="Q610" s="312"/>
      <c r="R610" s="312">
        <v>249.41592700000001</v>
      </c>
      <c r="S610" s="312">
        <v>249.41592700000001</v>
      </c>
      <c r="T610" s="229"/>
      <c r="U610" s="229"/>
      <c r="AB610" s="231"/>
      <c r="AF610" s="229"/>
      <c r="AG610" s="229"/>
      <c r="AH610" s="229"/>
      <c r="AI610" s="229"/>
      <c r="AJ610" s="229"/>
      <c r="AK610" s="229"/>
      <c r="AL610" s="229"/>
    </row>
    <row r="611" spans="1:38" s="166" customFormat="1" x14ac:dyDescent="0.25">
      <c r="A611" s="313"/>
      <c r="B611" s="313"/>
      <c r="C611" s="313"/>
      <c r="D611" s="314"/>
      <c r="E611" s="313"/>
      <c r="F611" s="315"/>
      <c r="G611" s="315"/>
      <c r="H611" s="316"/>
      <c r="I611" s="317"/>
      <c r="J611" s="318"/>
      <c r="K611" s="317">
        <f>0.6877-K614-K612-K613</f>
        <v>0.12856999999999999</v>
      </c>
      <c r="L611" s="317">
        <f t="shared" ref="L611:N613" si="279">L612+($R611-$R612)*(L$627-L$615)/($R$627-$R$615)</f>
        <v>270.45872792397932</v>
      </c>
      <c r="M611" s="317">
        <f t="shared" si="279"/>
        <v>507.24167010590247</v>
      </c>
      <c r="N611" s="317">
        <f t="shared" si="279"/>
        <v>44.165709999999997</v>
      </c>
      <c r="O611" s="317"/>
      <c r="P611" s="317"/>
      <c r="Q611" s="317"/>
      <c r="R611" s="317">
        <f t="shared" ref="R611:R614" si="280">S611-K611/2</f>
        <v>249.48021199999999</v>
      </c>
      <c r="S611" s="317">
        <f t="shared" ref="S611" si="281">S609+K611</f>
        <v>249.54449700000001</v>
      </c>
      <c r="T611" s="165"/>
      <c r="U611" s="165"/>
      <c r="AB611" s="164"/>
      <c r="AF611" s="165"/>
      <c r="AG611" s="165"/>
      <c r="AH611" s="165"/>
      <c r="AI611" s="165"/>
      <c r="AJ611" s="165"/>
      <c r="AK611" s="165"/>
      <c r="AL611" s="165"/>
    </row>
    <row r="612" spans="1:38" s="216" customFormat="1" x14ac:dyDescent="0.25">
      <c r="A612" s="326" t="s">
        <v>702</v>
      </c>
      <c r="B612" s="326" t="s">
        <v>779</v>
      </c>
      <c r="C612" s="326" t="s">
        <v>785</v>
      </c>
      <c r="D612" s="327">
        <f>ROUND((R612)*10,0)</f>
        <v>2497</v>
      </c>
      <c r="E612" s="326" t="str">
        <f t="shared" ref="E612" si="282">IF(OR(ISBLANK(A612),ISBLANK(B612),ISBLANK(C612),ISBLANK(D612)),"",CONCATENATE(A612,"_",B612,":",C612,"_D",D612))</f>
        <v>RBT_BTS33:DCH_D2497</v>
      </c>
      <c r="F612" s="328"/>
      <c r="G612" s="328" t="s">
        <v>786</v>
      </c>
      <c r="H612" s="329"/>
      <c r="I612" s="330"/>
      <c r="J612" s="331"/>
      <c r="K612" s="330">
        <v>0.3</v>
      </c>
      <c r="L612" s="330">
        <f t="shared" si="279"/>
        <v>270.67204249304132</v>
      </c>
      <c r="M612" s="330">
        <f t="shared" si="279"/>
        <v>507.22129982211902</v>
      </c>
      <c r="N612" s="330">
        <f t="shared" si="279"/>
        <v>44.165709999999997</v>
      </c>
      <c r="O612" s="330"/>
      <c r="P612" s="330"/>
      <c r="Q612" s="330"/>
      <c r="R612" s="330">
        <f t="shared" si="280"/>
        <v>249.69449700000001</v>
      </c>
      <c r="S612" s="330">
        <f t="shared" ref="S612:S614" si="283">S611+K612</f>
        <v>249.84449700000002</v>
      </c>
      <c r="T612" s="214" t="s">
        <v>783</v>
      </c>
      <c r="U612" s="214"/>
      <c r="AB612" s="217"/>
      <c r="AF612" s="214"/>
      <c r="AG612" s="214"/>
      <c r="AH612" s="214"/>
      <c r="AI612" s="214"/>
      <c r="AJ612" s="214"/>
      <c r="AK612" s="214"/>
      <c r="AL612" s="214"/>
    </row>
    <row r="613" spans="1:38" s="166" customFormat="1" x14ac:dyDescent="0.25">
      <c r="A613" s="313"/>
      <c r="B613" s="313"/>
      <c r="C613" s="313"/>
      <c r="D613" s="314"/>
      <c r="E613" s="313"/>
      <c r="F613" s="315"/>
      <c r="G613" s="315"/>
      <c r="H613" s="316"/>
      <c r="I613" s="317"/>
      <c r="J613" s="318"/>
      <c r="K613" s="317">
        <v>0.1</v>
      </c>
      <c r="L613" s="317">
        <f t="shared" si="279"/>
        <v>270.87113675448001</v>
      </c>
      <c r="M613" s="317">
        <f t="shared" si="279"/>
        <v>507.20228749388002</v>
      </c>
      <c r="N613" s="317">
        <f t="shared" si="279"/>
        <v>44.165709999999997</v>
      </c>
      <c r="O613" s="317"/>
      <c r="P613" s="317"/>
      <c r="Q613" s="317"/>
      <c r="R613" s="317">
        <f t="shared" si="280"/>
        <v>249.894497</v>
      </c>
      <c r="S613" s="317">
        <f t="shared" si="283"/>
        <v>249.94449700000001</v>
      </c>
      <c r="T613" s="165"/>
      <c r="U613" s="165"/>
      <c r="AB613" s="164"/>
      <c r="AF613" s="165"/>
      <c r="AG613" s="165"/>
      <c r="AH613" s="165"/>
      <c r="AI613" s="165"/>
      <c r="AJ613" s="165"/>
      <c r="AK613" s="165"/>
      <c r="AL613" s="165"/>
    </row>
    <row r="614" spans="1:38" s="240" customFormat="1" x14ac:dyDescent="0.25">
      <c r="A614" s="319"/>
      <c r="B614" s="319"/>
      <c r="C614" s="319"/>
      <c r="D614" s="323"/>
      <c r="E614" s="319"/>
      <c r="F614" s="320"/>
      <c r="G614" s="320"/>
      <c r="H614" s="321"/>
      <c r="I614" s="322"/>
      <c r="J614" s="324"/>
      <c r="K614" s="322">
        <v>0.15912999999999999</v>
      </c>
      <c r="L614" s="322">
        <f>L615+($R614-$R615)*(L$627-L$615)/($R$627-$R$615)</f>
        <v>271.00011499439654</v>
      </c>
      <c r="M614" s="322">
        <f>M615+($R614-$R615)*(M$627-M$615)/($R$627-$R$615)</f>
        <v>507.18997083233859</v>
      </c>
      <c r="N614" s="322">
        <f>N615+($R614-$R615)*(N$627-N$615)/($R$627-$R$615)</f>
        <v>44.165709999999997</v>
      </c>
      <c r="O614" s="322"/>
      <c r="P614" s="322"/>
      <c r="Q614" s="322"/>
      <c r="R614" s="322">
        <f t="shared" si="280"/>
        <v>250.02406200000001</v>
      </c>
      <c r="S614" s="322">
        <f t="shared" si="283"/>
        <v>250.10362700000002</v>
      </c>
      <c r="T614" s="238"/>
      <c r="U614" s="238"/>
      <c r="AB614" s="241"/>
      <c r="AF614" s="238"/>
      <c r="AG614" s="238"/>
      <c r="AH614" s="238"/>
      <c r="AI614" s="238"/>
      <c r="AJ614" s="238"/>
      <c r="AK614" s="238"/>
      <c r="AL614" s="238"/>
    </row>
    <row r="615" spans="1:38" s="240" customFormat="1" x14ac:dyDescent="0.25">
      <c r="A615" s="240" t="s">
        <v>702</v>
      </c>
      <c r="B615" s="240" t="s">
        <v>779</v>
      </c>
      <c r="C615" s="319" t="s">
        <v>557</v>
      </c>
      <c r="D615" s="252">
        <v>2504</v>
      </c>
      <c r="E615" s="240" t="str">
        <f t="shared" ref="E615" si="284">IF(OR(ISBLANK(A615),ISBLANK(B615),ISBLANK(C615),ISBLANK(D615)),"",CONCATENATE(A615,"_",B615,":",C615,"_D",D615))</f>
        <v>RBT_BTS33:Q_D2504</v>
      </c>
      <c r="F615" s="241" t="s">
        <v>701</v>
      </c>
      <c r="G615" s="320" t="s">
        <v>1017</v>
      </c>
      <c r="H615" s="321"/>
      <c r="I615" s="322"/>
      <c r="J615" s="291" t="str">
        <f t="shared" ref="J615" si="285">IF(ISBLANK(E615),IF(ISBLANK(G615),"",G615),E615)</f>
        <v>RBT_BTS33:Q_D2504</v>
      </c>
      <c r="K615" s="322">
        <v>0.43</v>
      </c>
      <c r="L615" s="322">
        <v>271.29334599999999</v>
      </c>
      <c r="M615" s="322">
        <v>507.161969</v>
      </c>
      <c r="N615" s="322">
        <v>44.165709999999997</v>
      </c>
      <c r="O615" s="322"/>
      <c r="P615" s="322"/>
      <c r="Q615" s="322"/>
      <c r="R615" s="322">
        <v>250.31862699999999</v>
      </c>
      <c r="S615" s="322">
        <v>250.533627</v>
      </c>
      <c r="T615" s="238" t="s">
        <v>787</v>
      </c>
      <c r="U615" s="238"/>
      <c r="AB615" s="241"/>
      <c r="AF615" s="238"/>
      <c r="AG615" s="238"/>
      <c r="AH615" s="238"/>
      <c r="AI615" s="238"/>
      <c r="AJ615" s="238"/>
      <c r="AK615" s="238"/>
      <c r="AL615" s="238"/>
    </row>
    <row r="616" spans="1:38" s="240" customFormat="1" x14ac:dyDescent="0.25">
      <c r="A616" s="319"/>
      <c r="B616" s="319"/>
      <c r="C616" s="319"/>
      <c r="D616" s="323"/>
      <c r="E616" s="319"/>
      <c r="F616" s="320"/>
      <c r="G616" s="320"/>
      <c r="H616" s="321"/>
      <c r="I616" s="322"/>
      <c r="J616" s="324"/>
      <c r="K616" s="322">
        <v>0.20799999999999999</v>
      </c>
      <c r="L616" s="322">
        <v>271.61090200000001</v>
      </c>
      <c r="M616" s="322">
        <v>507.13164499999999</v>
      </c>
      <c r="N616" s="322">
        <v>44.165709999999997</v>
      </c>
      <c r="O616" s="322"/>
      <c r="P616" s="322"/>
      <c r="Q616" s="322"/>
      <c r="R616" s="322">
        <v>250.63762700000001</v>
      </c>
      <c r="S616" s="322">
        <v>250.74162699999999</v>
      </c>
      <c r="T616" s="238"/>
      <c r="U616" s="238"/>
      <c r="AB616" s="241"/>
      <c r="AF616" s="238"/>
      <c r="AG616" s="238"/>
      <c r="AH616" s="238"/>
      <c r="AI616" s="238"/>
      <c r="AJ616" s="238"/>
      <c r="AK616" s="238"/>
      <c r="AL616" s="238"/>
    </row>
    <row r="617" spans="1:38" s="240" customFormat="1" x14ac:dyDescent="0.25">
      <c r="A617" s="240" t="s">
        <v>702</v>
      </c>
      <c r="B617" s="240" t="s">
        <v>779</v>
      </c>
      <c r="C617" s="319" t="s">
        <v>557</v>
      </c>
      <c r="D617" s="252">
        <f>ROUND((R617)*10,0)</f>
        <v>2510</v>
      </c>
      <c r="E617" s="240" t="str">
        <f t="shared" ref="E617" si="286">IF(OR(ISBLANK(A617),ISBLANK(B617),ISBLANK(C617),ISBLANK(D617)),"",CONCATENATE(A617,"_",B617,":",C617,"_D",D617))</f>
        <v>RBT_BTS33:Q_D2510</v>
      </c>
      <c r="F617" s="241" t="s">
        <v>701</v>
      </c>
      <c r="G617" s="320" t="s">
        <v>1018</v>
      </c>
      <c r="H617" s="321"/>
      <c r="I617" s="322"/>
      <c r="J617" s="291" t="str">
        <f t="shared" ref="J617" si="287">IF(ISBLANK(E617),IF(ISBLANK(G617),"",G617),E617)</f>
        <v>RBT_BTS33:Q_D2510</v>
      </c>
      <c r="K617" s="322">
        <v>0.43</v>
      </c>
      <c r="L617" s="322">
        <v>271.92845699999998</v>
      </c>
      <c r="M617" s="322">
        <v>507.10131999999999</v>
      </c>
      <c r="N617" s="322">
        <v>44.165709999999997</v>
      </c>
      <c r="O617" s="322"/>
      <c r="P617" s="322"/>
      <c r="Q617" s="322"/>
      <c r="R617" s="322">
        <v>250.956627</v>
      </c>
      <c r="S617" s="322">
        <v>251.171627</v>
      </c>
      <c r="T617" s="238"/>
      <c r="U617" s="238"/>
      <c r="AB617" s="241"/>
      <c r="AF617" s="238"/>
      <c r="AG617" s="238"/>
      <c r="AH617" s="238"/>
      <c r="AI617" s="238"/>
      <c r="AJ617" s="238"/>
      <c r="AK617" s="238"/>
      <c r="AL617" s="238"/>
    </row>
    <row r="618" spans="1:38" s="240" customFormat="1" x14ac:dyDescent="0.25">
      <c r="A618" s="319"/>
      <c r="B618" s="319"/>
      <c r="C618" s="319"/>
      <c r="D618" s="323"/>
      <c r="E618" s="319"/>
      <c r="F618" s="320"/>
      <c r="G618" s="320"/>
      <c r="H618" s="321"/>
      <c r="I618" s="322"/>
      <c r="J618" s="324"/>
      <c r="K618" s="322">
        <v>0.20799999999999999</v>
      </c>
      <c r="L618" s="322">
        <v>272.24601200000001</v>
      </c>
      <c r="M618" s="322">
        <v>507.07099499999998</v>
      </c>
      <c r="N618" s="322">
        <v>44.165709999999997</v>
      </c>
      <c r="O618" s="322"/>
      <c r="P618" s="322"/>
      <c r="Q618" s="322"/>
      <c r="R618" s="322">
        <v>251.27562699999999</v>
      </c>
      <c r="S618" s="322">
        <v>251.379627</v>
      </c>
      <c r="T618" s="238"/>
      <c r="U618" s="238"/>
      <c r="AB618" s="241"/>
      <c r="AF618" s="238"/>
      <c r="AG618" s="238"/>
      <c r="AH618" s="238"/>
      <c r="AI618" s="238"/>
      <c r="AJ618" s="238"/>
      <c r="AK618" s="238"/>
      <c r="AL618" s="238"/>
    </row>
    <row r="619" spans="1:38" s="240" customFormat="1" x14ac:dyDescent="0.25">
      <c r="A619" s="240" t="s">
        <v>702</v>
      </c>
      <c r="B619" s="240" t="s">
        <v>779</v>
      </c>
      <c r="C619" s="319" t="s">
        <v>557</v>
      </c>
      <c r="D619" s="252">
        <f>ROUND((R619)*10,0)</f>
        <v>2516</v>
      </c>
      <c r="E619" s="240" t="str">
        <f t="shared" ref="E619" si="288">IF(OR(ISBLANK(A619),ISBLANK(B619),ISBLANK(C619),ISBLANK(D619)),"",CONCATENATE(A619,"_",B619,":",C619,"_D",D619))</f>
        <v>RBT_BTS33:Q_D2516</v>
      </c>
      <c r="F619" s="241" t="s">
        <v>701</v>
      </c>
      <c r="G619" s="320" t="s">
        <v>1019</v>
      </c>
      <c r="H619" s="321"/>
      <c r="I619" s="322"/>
      <c r="J619" s="291" t="str">
        <f t="shared" ref="J619" si="289">IF(ISBLANK(E619),IF(ISBLANK(G619),"",G619),E619)</f>
        <v>RBT_BTS33:Q_D2516</v>
      </c>
      <c r="K619" s="322">
        <v>0.43</v>
      </c>
      <c r="L619" s="322">
        <v>272.56356799999998</v>
      </c>
      <c r="M619" s="322">
        <v>507.04067099999997</v>
      </c>
      <c r="N619" s="322">
        <v>44.165709999999997</v>
      </c>
      <c r="O619" s="322"/>
      <c r="P619" s="322"/>
      <c r="Q619" s="322"/>
      <c r="R619" s="322">
        <v>251.594627</v>
      </c>
      <c r="S619" s="322">
        <v>251.80962700000001</v>
      </c>
      <c r="T619" s="238"/>
      <c r="U619" s="238"/>
      <c r="AB619" s="241"/>
      <c r="AF619" s="238"/>
      <c r="AG619" s="238"/>
      <c r="AH619" s="238"/>
      <c r="AI619" s="238"/>
      <c r="AJ619" s="238"/>
      <c r="AK619" s="238"/>
      <c r="AL619" s="238"/>
    </row>
    <row r="620" spans="1:38" s="240" customFormat="1" x14ac:dyDescent="0.25">
      <c r="A620" s="319"/>
      <c r="B620" s="319"/>
      <c r="C620" s="319"/>
      <c r="D620" s="323"/>
      <c r="E620" s="319"/>
      <c r="F620" s="320"/>
      <c r="G620" s="320"/>
      <c r="H620" s="321"/>
      <c r="I620" s="322"/>
      <c r="J620" s="324"/>
      <c r="K620" s="322">
        <v>0.15912999999999999</v>
      </c>
      <c r="L620" s="322">
        <f t="shared" ref="L620:N622" si="290">L621+($R620-$R621)*(L$627-L$615)/($R$627-$R$615)</f>
        <v>272.85679878156151</v>
      </c>
      <c r="M620" s="322">
        <f t="shared" si="290"/>
        <v>507.01266885933182</v>
      </c>
      <c r="N620" s="322">
        <f t="shared" si="290"/>
        <v>44.165709999999997</v>
      </c>
      <c r="O620" s="322"/>
      <c r="P620" s="322"/>
      <c r="Q620" s="322"/>
      <c r="R620" s="322">
        <f t="shared" ref="R620:R622" si="291">S620-K620/2</f>
        <v>251.88919200000001</v>
      </c>
      <c r="S620" s="322">
        <f t="shared" ref="S620:S622" si="292">S619+K620</f>
        <v>251.96875700000001</v>
      </c>
      <c r="T620" s="238"/>
      <c r="U620" s="238"/>
      <c r="AB620" s="241"/>
      <c r="AF620" s="238"/>
      <c r="AG620" s="238"/>
      <c r="AH620" s="238"/>
      <c r="AI620" s="238"/>
      <c r="AJ620" s="238"/>
      <c r="AK620" s="238"/>
      <c r="AL620" s="238"/>
    </row>
    <row r="621" spans="1:38" s="166" customFormat="1" x14ac:dyDescent="0.25">
      <c r="A621" s="313"/>
      <c r="B621" s="313"/>
      <c r="C621" s="313"/>
      <c r="D621" s="314"/>
      <c r="E621" s="313"/>
      <c r="F621" s="315"/>
      <c r="G621" s="315"/>
      <c r="H621" s="316"/>
      <c r="I621" s="317"/>
      <c r="J621" s="318"/>
      <c r="K621" s="317">
        <f>0.41589-K620-K622</f>
        <v>9.7629999999999995E-2</v>
      </c>
      <c r="L621" s="317">
        <f t="shared" si="290"/>
        <v>272.98459738797902</v>
      </c>
      <c r="M621" s="317">
        <f t="shared" si="290"/>
        <v>507.00046484583521</v>
      </c>
      <c r="N621" s="317">
        <f t="shared" si="290"/>
        <v>44.165709999999997</v>
      </c>
      <c r="O621" s="317"/>
      <c r="P621" s="317"/>
      <c r="Q621" s="317"/>
      <c r="R621" s="317">
        <f t="shared" si="291"/>
        <v>252.01757200000003</v>
      </c>
      <c r="S621" s="317">
        <f t="shared" si="292"/>
        <v>252.06638700000002</v>
      </c>
      <c r="T621" s="165"/>
      <c r="U621" s="165"/>
      <c r="AB621" s="164"/>
      <c r="AF621" s="165"/>
      <c r="AG621" s="165"/>
      <c r="AH621" s="165"/>
      <c r="AI621" s="165"/>
      <c r="AJ621" s="165"/>
      <c r="AK621" s="165"/>
      <c r="AL621" s="165"/>
    </row>
    <row r="622" spans="1:38" s="240" customFormat="1" x14ac:dyDescent="0.25">
      <c r="A622" s="319"/>
      <c r="B622" s="319"/>
      <c r="C622" s="319"/>
      <c r="D622" s="323"/>
      <c r="E622" s="319"/>
      <c r="F622" s="320"/>
      <c r="G622" s="320"/>
      <c r="H622" s="321"/>
      <c r="I622" s="322"/>
      <c r="J622" s="324"/>
      <c r="K622" s="322">
        <v>0.15912999999999999</v>
      </c>
      <c r="L622" s="322">
        <f t="shared" si="290"/>
        <v>273.11239599439654</v>
      </c>
      <c r="M622" s="322">
        <f t="shared" si="290"/>
        <v>506.9882608323386</v>
      </c>
      <c r="N622" s="322">
        <f t="shared" si="290"/>
        <v>44.165709999999997</v>
      </c>
      <c r="O622" s="322"/>
      <c r="P622" s="322"/>
      <c r="Q622" s="322"/>
      <c r="R622" s="322">
        <f t="shared" si="291"/>
        <v>252.14595200000002</v>
      </c>
      <c r="S622" s="322">
        <f t="shared" si="292"/>
        <v>252.22551700000002</v>
      </c>
      <c r="T622" s="238"/>
      <c r="U622" s="238"/>
      <c r="AB622" s="241"/>
      <c r="AF622" s="238"/>
      <c r="AG622" s="238"/>
      <c r="AH622" s="238"/>
      <c r="AI622" s="238"/>
      <c r="AJ622" s="238"/>
      <c r="AK622" s="238"/>
      <c r="AL622" s="238"/>
    </row>
    <row r="623" spans="1:38" s="240" customFormat="1" x14ac:dyDescent="0.25">
      <c r="A623" s="240" t="s">
        <v>702</v>
      </c>
      <c r="B623" s="240" t="s">
        <v>779</v>
      </c>
      <c r="C623" s="319" t="s">
        <v>557</v>
      </c>
      <c r="D623" s="252">
        <v>2525</v>
      </c>
      <c r="E623" s="240" t="str">
        <f t="shared" ref="E623" si="293">IF(OR(ISBLANK(A623),ISBLANK(B623),ISBLANK(C623),ISBLANK(D623)),"",CONCATENATE(A623,"_",B623,":",C623,"_D",D623))</f>
        <v>RBT_BTS33:Q_D2525</v>
      </c>
      <c r="F623" s="241" t="s">
        <v>701</v>
      </c>
      <c r="G623" s="320" t="s">
        <v>1020</v>
      </c>
      <c r="H623" s="321"/>
      <c r="I623" s="322"/>
      <c r="J623" s="291" t="str">
        <f t="shared" ref="J623" si="294">IF(ISBLANK(E623),IF(ISBLANK(G623),"",G623),E623)</f>
        <v>RBT_BTS33:Q_D2525</v>
      </c>
      <c r="K623" s="322">
        <v>0.43</v>
      </c>
      <c r="L623" s="322">
        <v>273.40562699999998</v>
      </c>
      <c r="M623" s="322">
        <v>506.96025900000001</v>
      </c>
      <c r="N623" s="322">
        <v>44.165709999999997</v>
      </c>
      <c r="O623" s="322"/>
      <c r="P623" s="322"/>
      <c r="Q623" s="322"/>
      <c r="R623" s="322">
        <v>252.440517</v>
      </c>
      <c r="S623" s="322">
        <v>252.655517</v>
      </c>
      <c r="T623" s="238" t="s">
        <v>787</v>
      </c>
      <c r="U623" s="238"/>
      <c r="AB623" s="241"/>
      <c r="AF623" s="238"/>
      <c r="AG623" s="238"/>
      <c r="AH623" s="238"/>
      <c r="AI623" s="238"/>
      <c r="AJ623" s="238"/>
      <c r="AK623" s="238"/>
      <c r="AL623" s="238"/>
    </row>
    <row r="624" spans="1:38" s="240" customFormat="1" x14ac:dyDescent="0.25">
      <c r="A624" s="319"/>
      <c r="B624" s="319"/>
      <c r="C624" s="319"/>
      <c r="D624" s="323"/>
      <c r="E624" s="319"/>
      <c r="F624" s="320"/>
      <c r="G624" s="320"/>
      <c r="H624" s="321"/>
      <c r="I624" s="322"/>
      <c r="J624" s="324"/>
      <c r="K624" s="322">
        <v>0.20799999999999999</v>
      </c>
      <c r="L624" s="322">
        <v>273.72318200000001</v>
      </c>
      <c r="M624" s="322">
        <v>506.929934</v>
      </c>
      <c r="N624" s="322">
        <v>44.165709999999997</v>
      </c>
      <c r="O624" s="322"/>
      <c r="P624" s="322"/>
      <c r="Q624" s="322"/>
      <c r="R624" s="322">
        <v>252.75951699999999</v>
      </c>
      <c r="S624" s="322">
        <v>252.863517</v>
      </c>
      <c r="T624" s="238"/>
      <c r="U624" s="238"/>
      <c r="AB624" s="241"/>
      <c r="AF624" s="238"/>
      <c r="AG624" s="238"/>
      <c r="AH624" s="238"/>
      <c r="AI624" s="238"/>
      <c r="AJ624" s="238"/>
      <c r="AK624" s="238"/>
      <c r="AL624" s="238"/>
    </row>
    <row r="625" spans="1:38" s="240" customFormat="1" x14ac:dyDescent="0.25">
      <c r="A625" s="240" t="s">
        <v>702</v>
      </c>
      <c r="B625" s="240" t="s">
        <v>779</v>
      </c>
      <c r="C625" s="319" t="s">
        <v>557</v>
      </c>
      <c r="D625" s="252">
        <f>ROUND((R625)*10,0)</f>
        <v>2531</v>
      </c>
      <c r="E625" s="240" t="str">
        <f t="shared" ref="E625" si="295">IF(OR(ISBLANK(A625),ISBLANK(B625),ISBLANK(C625),ISBLANK(D625)),"",CONCATENATE(A625,"_",B625,":",C625,"_D",D625))</f>
        <v>RBT_BTS33:Q_D2531</v>
      </c>
      <c r="F625" s="241" t="s">
        <v>701</v>
      </c>
      <c r="G625" s="320" t="s">
        <v>1021</v>
      </c>
      <c r="H625" s="321"/>
      <c r="I625" s="322"/>
      <c r="J625" s="291" t="str">
        <f t="shared" ref="J625" si="296">IF(ISBLANK(E625),IF(ISBLANK(G625),"",G625),E625)</f>
        <v>RBT_BTS33:Q_D2531</v>
      </c>
      <c r="K625" s="322">
        <v>0.43</v>
      </c>
      <c r="L625" s="322">
        <v>274.04073799999998</v>
      </c>
      <c r="M625" s="322">
        <v>506.899609</v>
      </c>
      <c r="N625" s="322">
        <v>44.165709999999997</v>
      </c>
      <c r="O625" s="322"/>
      <c r="P625" s="322"/>
      <c r="Q625" s="322"/>
      <c r="R625" s="322">
        <v>253.07851700000001</v>
      </c>
      <c r="S625" s="322">
        <v>253.29351700000001</v>
      </c>
      <c r="T625" s="238"/>
      <c r="U625" s="238"/>
      <c r="AB625" s="241"/>
      <c r="AF625" s="238"/>
      <c r="AG625" s="238"/>
      <c r="AH625" s="238"/>
      <c r="AI625" s="238"/>
      <c r="AJ625" s="238"/>
      <c r="AK625" s="238"/>
      <c r="AL625" s="238"/>
    </row>
    <row r="626" spans="1:38" s="240" customFormat="1" x14ac:dyDescent="0.25">
      <c r="A626" s="319"/>
      <c r="B626" s="319"/>
      <c r="C626" s="319"/>
      <c r="D626" s="323"/>
      <c r="E626" s="319"/>
      <c r="F626" s="320"/>
      <c r="G626" s="320"/>
      <c r="H626" s="321"/>
      <c r="I626" s="322"/>
      <c r="J626" s="324"/>
      <c r="K626" s="322">
        <v>0.20799999999999999</v>
      </c>
      <c r="L626" s="322">
        <v>274.358293</v>
      </c>
      <c r="M626" s="322">
        <v>506.86928499999999</v>
      </c>
      <c r="N626" s="322">
        <v>44.165709999999997</v>
      </c>
      <c r="O626" s="322"/>
      <c r="P626" s="322"/>
      <c r="Q626" s="322"/>
      <c r="R626" s="322">
        <v>253.39751699999999</v>
      </c>
      <c r="S626" s="322">
        <v>253.50151700000001</v>
      </c>
      <c r="T626" s="238"/>
      <c r="U626" s="238"/>
      <c r="AB626" s="241"/>
      <c r="AF626" s="238"/>
      <c r="AG626" s="238"/>
      <c r="AH626" s="238"/>
      <c r="AI626" s="238"/>
      <c r="AJ626" s="238"/>
      <c r="AK626" s="238"/>
      <c r="AL626" s="238"/>
    </row>
    <row r="627" spans="1:38" s="240" customFormat="1" x14ac:dyDescent="0.25">
      <c r="A627" s="240" t="s">
        <v>702</v>
      </c>
      <c r="B627" s="240" t="s">
        <v>779</v>
      </c>
      <c r="C627" s="319" t="s">
        <v>557</v>
      </c>
      <c r="D627" s="252">
        <f>ROUND((R627)*10,0)</f>
        <v>2537</v>
      </c>
      <c r="E627" s="240" t="str">
        <f t="shared" ref="E627" si="297">IF(OR(ISBLANK(A627),ISBLANK(B627),ISBLANK(C627),ISBLANK(D627)),"",CONCATENATE(A627,"_",B627,":",C627,"_D",D627))</f>
        <v>RBT_BTS33:Q_D2537</v>
      </c>
      <c r="F627" s="241" t="s">
        <v>701</v>
      </c>
      <c r="G627" s="320" t="s">
        <v>1022</v>
      </c>
      <c r="H627" s="321"/>
      <c r="I627" s="322"/>
      <c r="J627" s="291" t="str">
        <f t="shared" ref="J627" si="298">IF(ISBLANK(E627),IF(ISBLANK(G627),"",G627),E627)</f>
        <v>RBT_BTS33:Q_D2537</v>
      </c>
      <c r="K627" s="322">
        <v>0.43</v>
      </c>
      <c r="L627" s="322">
        <v>274.67584799999997</v>
      </c>
      <c r="M627" s="322">
        <v>506.83895999999999</v>
      </c>
      <c r="N627" s="322">
        <v>44.165709999999997</v>
      </c>
      <c r="O627" s="322"/>
      <c r="P627" s="322"/>
      <c r="Q627" s="322"/>
      <c r="R627" s="322">
        <v>253.71651700000001</v>
      </c>
      <c r="S627" s="322">
        <v>253.93151700000001</v>
      </c>
      <c r="T627" s="238"/>
      <c r="U627" s="238"/>
      <c r="AB627" s="241"/>
      <c r="AF627" s="238"/>
      <c r="AG627" s="238"/>
      <c r="AH627" s="238"/>
      <c r="AI627" s="238"/>
      <c r="AJ627" s="238"/>
      <c r="AK627" s="238"/>
      <c r="AL627" s="238"/>
    </row>
    <row r="628" spans="1:38" s="240" customFormat="1" x14ac:dyDescent="0.25">
      <c r="A628" s="319"/>
      <c r="B628" s="319"/>
      <c r="C628" s="319"/>
      <c r="D628" s="323"/>
      <c r="E628" s="319"/>
      <c r="F628" s="320"/>
      <c r="G628" s="320"/>
      <c r="H628" s="321"/>
      <c r="I628" s="322"/>
      <c r="J628" s="324"/>
      <c r="K628" s="322">
        <v>0.15912999999999999</v>
      </c>
      <c r="L628" s="322">
        <f>L627+($R628-$R627)*(L$627-L$615)/($R$627-$R$615)</f>
        <v>274.96907900560348</v>
      </c>
      <c r="M628" s="322">
        <f t="shared" ref="M628:N644" si="299">M627+($R628-$R627)*(M$627-M$615)/($R$627-$R$615)</f>
        <v>506.8109581676614</v>
      </c>
      <c r="N628" s="322">
        <f t="shared" si="299"/>
        <v>44.165709999999997</v>
      </c>
      <c r="O628" s="322"/>
      <c r="P628" s="322"/>
      <c r="Q628" s="322"/>
      <c r="R628" s="322">
        <f t="shared" ref="R628:R649" si="300">S628-K628/2</f>
        <v>254.01108200000002</v>
      </c>
      <c r="S628" s="322">
        <f t="shared" ref="S628:S644" si="301">S627+K628</f>
        <v>254.09064700000002</v>
      </c>
      <c r="T628" s="238"/>
      <c r="U628" s="238"/>
      <c r="AB628" s="241"/>
      <c r="AF628" s="238"/>
      <c r="AG628" s="238"/>
      <c r="AH628" s="238"/>
      <c r="AI628" s="238"/>
      <c r="AJ628" s="238"/>
      <c r="AK628" s="238"/>
      <c r="AL628" s="238"/>
    </row>
    <row r="629" spans="1:38" s="166" customFormat="1" x14ac:dyDescent="0.25">
      <c r="A629" s="313"/>
      <c r="B629" s="313"/>
      <c r="C629" s="313"/>
      <c r="D629" s="314"/>
      <c r="E629" s="313"/>
      <c r="F629" s="315"/>
      <c r="G629" s="315"/>
      <c r="H629" s="316"/>
      <c r="I629" s="317"/>
      <c r="J629" s="318"/>
      <c r="K629" s="317">
        <f>0.142976-K630</f>
        <v>7.4204999999999993E-2</v>
      </c>
      <c r="L629" s="317">
        <f t="shared" ref="L629:N644" si="302">L628+($R629-$R628)*(L$627-L$615)/($R$627-$R$615)</f>
        <v>275.08521815433551</v>
      </c>
      <c r="M629" s="317">
        <f t="shared" si="299"/>
        <v>506.79986756363729</v>
      </c>
      <c r="N629" s="317">
        <f t="shared" si="299"/>
        <v>44.165709999999997</v>
      </c>
      <c r="O629" s="317"/>
      <c r="P629" s="317"/>
      <c r="Q629" s="317"/>
      <c r="R629" s="317">
        <f t="shared" si="300"/>
        <v>254.12774950000002</v>
      </c>
      <c r="S629" s="317">
        <f t="shared" si="301"/>
        <v>254.16485200000002</v>
      </c>
      <c r="T629" s="165"/>
      <c r="U629" s="165"/>
      <c r="AB629" s="164"/>
      <c r="AF629" s="165"/>
      <c r="AG629" s="165"/>
      <c r="AH629" s="165"/>
      <c r="AI629" s="165"/>
      <c r="AJ629" s="165"/>
      <c r="AK629" s="165"/>
      <c r="AL629" s="165"/>
    </row>
    <row r="630" spans="1:38" s="223" customFormat="1" x14ac:dyDescent="0.25">
      <c r="A630" s="223" t="s">
        <v>702</v>
      </c>
      <c r="B630" s="223" t="s">
        <v>779</v>
      </c>
      <c r="C630" s="336" t="s">
        <v>873</v>
      </c>
      <c r="D630" s="337">
        <f>ROUND((R630)*10,0)</f>
        <v>2542</v>
      </c>
      <c r="E630" s="336" t="str">
        <f t="shared" ref="E630" si="303">IF(OR(ISBLANK(A630),ISBLANK(B630),ISBLANK(C630),ISBLANK(D630)),"",CONCATENATE(A630,"_",B630,":",C630,"_D",D630))</f>
        <v>RBT_BTS33:BGV_D2542</v>
      </c>
      <c r="F630" s="333"/>
      <c r="G630" s="333" t="s">
        <v>549</v>
      </c>
      <c r="H630" s="334"/>
      <c r="I630" s="332"/>
      <c r="J630" s="335" t="str">
        <f t="shared" ref="J630" si="304">IF(ISBLANK(E630),IF(ISBLANK(G630),"",G630),E630)</f>
        <v>RBT_BTS33:BGV_D2542</v>
      </c>
      <c r="K630" s="332">
        <v>6.8770999999999999E-2</v>
      </c>
      <c r="L630" s="332">
        <f t="shared" si="302"/>
        <v>275.15638240714412</v>
      </c>
      <c r="M630" s="332">
        <f t="shared" si="302"/>
        <v>506.79307179703153</v>
      </c>
      <c r="N630" s="332">
        <f t="shared" si="302"/>
        <v>44.165709999999997</v>
      </c>
      <c r="O630" s="332"/>
      <c r="P630" s="332"/>
      <c r="Q630" s="332"/>
      <c r="R630" s="332">
        <f>S630-K630/2</f>
        <v>254.19923750000001</v>
      </c>
      <c r="S630" s="332">
        <f>S629+K630</f>
        <v>254.23362300000002</v>
      </c>
      <c r="T630" s="222" t="s">
        <v>783</v>
      </c>
      <c r="U630" s="222"/>
      <c r="AB630" s="224"/>
      <c r="AF630" s="222"/>
      <c r="AG630" s="222"/>
      <c r="AH630" s="222"/>
      <c r="AI630" s="222"/>
      <c r="AJ630" s="222"/>
      <c r="AK630" s="222"/>
      <c r="AL630" s="222"/>
    </row>
    <row r="631" spans="1:38" s="223" customFormat="1" x14ac:dyDescent="0.25">
      <c r="A631" s="336"/>
      <c r="B631" s="336"/>
      <c r="C631" s="336"/>
      <c r="D631" s="337"/>
      <c r="E631" s="336"/>
      <c r="F631" s="333"/>
      <c r="G631" s="333"/>
      <c r="H631" s="334"/>
      <c r="I631" s="332"/>
      <c r="J631" s="335"/>
      <c r="K631" s="332">
        <f>1.71387-SUM(K629:K630)</f>
        <v>1.570894</v>
      </c>
      <c r="L631" s="332">
        <f t="shared" si="302"/>
        <v>275.97250213759889</v>
      </c>
      <c r="M631" s="332">
        <f t="shared" si="302"/>
        <v>506.71513717407652</v>
      </c>
      <c r="N631" s="332">
        <f t="shared" si="302"/>
        <v>44.165709999999997</v>
      </c>
      <c r="O631" s="332"/>
      <c r="P631" s="332"/>
      <c r="Q631" s="332"/>
      <c r="R631" s="332">
        <f>S631-K631/2</f>
        <v>255.01907000000003</v>
      </c>
      <c r="S631" s="332">
        <f>S630+K631</f>
        <v>255.80451700000003</v>
      </c>
      <c r="T631" s="222" t="s">
        <v>936</v>
      </c>
      <c r="U631" s="222"/>
      <c r="AB631" s="224"/>
      <c r="AF631" s="222"/>
      <c r="AG631" s="222"/>
      <c r="AH631" s="222"/>
      <c r="AI631" s="222"/>
      <c r="AJ631" s="222"/>
      <c r="AK631" s="222"/>
      <c r="AL631" s="222"/>
    </row>
    <row r="632" spans="1:38" s="223" customFormat="1" x14ac:dyDescent="0.25">
      <c r="A632" s="336"/>
      <c r="B632" s="336"/>
      <c r="C632" s="336"/>
      <c r="D632" s="337"/>
      <c r="E632" s="336"/>
      <c r="F632" s="333"/>
      <c r="G632" s="333" t="s">
        <v>780</v>
      </c>
      <c r="H632" s="334"/>
      <c r="I632" s="332"/>
      <c r="J632" s="335" t="str">
        <f t="shared" ref="J632:J638" si="305">IF(ISBLANK(E632),IF(ISBLANK(G632),"",G632),E632)</f>
        <v>S800 target position</v>
      </c>
      <c r="K632" s="332">
        <v>0</v>
      </c>
      <c r="L632" s="332">
        <f t="shared" si="302"/>
        <v>276.75439208942015</v>
      </c>
      <c r="M632" s="332">
        <f t="shared" si="302"/>
        <v>506.64047129318482</v>
      </c>
      <c r="N632" s="332">
        <f t="shared" si="302"/>
        <v>44.165709999999997</v>
      </c>
      <c r="O632" s="332"/>
      <c r="P632" s="332"/>
      <c r="Q632" s="332"/>
      <c r="R632" s="332">
        <f>S632-K632/2</f>
        <v>255.80451700000003</v>
      </c>
      <c r="S632" s="332">
        <f>S631+K632</f>
        <v>255.80451700000003</v>
      </c>
      <c r="T632" s="271" t="s">
        <v>937</v>
      </c>
      <c r="U632" s="222"/>
      <c r="AB632" s="224"/>
      <c r="AF632" s="222"/>
      <c r="AG632" s="222"/>
      <c r="AH632" s="222"/>
      <c r="AI632" s="222"/>
      <c r="AJ632" s="222"/>
      <c r="AK632" s="222"/>
      <c r="AL632" s="222"/>
    </row>
    <row r="633" spans="1:38" s="223" customFormat="1" x14ac:dyDescent="0.25">
      <c r="A633" s="223" t="s">
        <v>702</v>
      </c>
      <c r="B633" s="223" t="s">
        <v>779</v>
      </c>
      <c r="C633" s="336" t="s">
        <v>880</v>
      </c>
      <c r="D633" s="337">
        <f t="shared" ref="D633:D638" si="306">ROUND((R633)*10,0)</f>
        <v>2558</v>
      </c>
      <c r="E633" s="336" t="str">
        <f t="shared" ref="E633:E638" si="307">IF(OR(ISBLANK(A633),ISBLANK(B633),ISBLANK(C633),ISBLANK(D633)),"",CONCATENATE(A633,"_",B633,":",C633,"_D",D633))</f>
        <v>RBT_BTS33:PG_D2558</v>
      </c>
      <c r="F633" s="333"/>
      <c r="G633" s="333" t="s">
        <v>938</v>
      </c>
      <c r="H633" s="334"/>
      <c r="I633" s="332"/>
      <c r="J633" s="335" t="str">
        <f t="shared" si="305"/>
        <v>RBT_BTS33:PG_D2558</v>
      </c>
      <c r="K633" s="332">
        <v>0</v>
      </c>
      <c r="L633" s="332">
        <f t="shared" si="302"/>
        <v>276.75439208942015</v>
      </c>
      <c r="M633" s="332">
        <f t="shared" si="302"/>
        <v>506.64047129318482</v>
      </c>
      <c r="N633" s="332">
        <f t="shared" si="302"/>
        <v>44.165709999999997</v>
      </c>
      <c r="O633" s="332"/>
      <c r="P633" s="332"/>
      <c r="Q633" s="332"/>
      <c r="R633" s="332">
        <f t="shared" ref="R633:R638" si="308">S633-K633/2</f>
        <v>255.80451700000003</v>
      </c>
      <c r="S633" s="332">
        <f t="shared" ref="S633:S641" si="309">S632+K633</f>
        <v>255.80451700000003</v>
      </c>
      <c r="T633" s="271"/>
      <c r="U633" s="222"/>
      <c r="AB633" s="224"/>
      <c r="AF633" s="222"/>
      <c r="AG633" s="222"/>
      <c r="AH633" s="222"/>
      <c r="AI633" s="222"/>
      <c r="AJ633" s="222"/>
      <c r="AK633" s="222"/>
      <c r="AL633" s="222"/>
    </row>
    <row r="634" spans="1:38" s="223" customFormat="1" x14ac:dyDescent="0.25">
      <c r="A634" s="223" t="s">
        <v>702</v>
      </c>
      <c r="B634" s="223" t="s">
        <v>779</v>
      </c>
      <c r="C634" s="336" t="s">
        <v>882</v>
      </c>
      <c r="D634" s="337">
        <f t="shared" si="306"/>
        <v>2558</v>
      </c>
      <c r="E634" s="336" t="str">
        <f t="shared" si="307"/>
        <v>RBT_BTS33:IG_D2558</v>
      </c>
      <c r="F634" s="333"/>
      <c r="G634" s="333" t="s">
        <v>939</v>
      </c>
      <c r="H634" s="334"/>
      <c r="I634" s="332"/>
      <c r="J634" s="335" t="str">
        <f t="shared" si="305"/>
        <v>RBT_BTS33:IG_D2558</v>
      </c>
      <c r="K634" s="332">
        <v>0</v>
      </c>
      <c r="L634" s="332">
        <f t="shared" si="302"/>
        <v>276.75439208942015</v>
      </c>
      <c r="M634" s="332">
        <f t="shared" si="302"/>
        <v>506.64047129318482</v>
      </c>
      <c r="N634" s="332">
        <f t="shared" si="302"/>
        <v>44.165709999999997</v>
      </c>
      <c r="O634" s="332"/>
      <c r="P634" s="332"/>
      <c r="Q634" s="332"/>
      <c r="R634" s="332">
        <f t="shared" si="308"/>
        <v>255.80451700000003</v>
      </c>
      <c r="S634" s="332">
        <f t="shared" si="309"/>
        <v>255.80451700000003</v>
      </c>
      <c r="T634" s="271"/>
      <c r="U634" s="222"/>
      <c r="AB634" s="224"/>
      <c r="AF634" s="222"/>
      <c r="AG634" s="222"/>
      <c r="AH634" s="222"/>
      <c r="AI634" s="222"/>
      <c r="AJ634" s="222"/>
      <c r="AK634" s="222"/>
      <c r="AL634" s="222"/>
    </row>
    <row r="635" spans="1:38" s="223" customFormat="1" x14ac:dyDescent="0.25">
      <c r="A635" s="223" t="s">
        <v>702</v>
      </c>
      <c r="B635" s="223" t="s">
        <v>779</v>
      </c>
      <c r="C635" s="336" t="s">
        <v>884</v>
      </c>
      <c r="D635" s="337">
        <f t="shared" si="306"/>
        <v>2558</v>
      </c>
      <c r="E635" s="336" t="str">
        <f t="shared" si="307"/>
        <v>RBT_BTS33:TGV_D2558</v>
      </c>
      <c r="F635" s="333"/>
      <c r="G635" s="333" t="s">
        <v>940</v>
      </c>
      <c r="H635" s="334"/>
      <c r="I635" s="332"/>
      <c r="J635" s="335" t="str">
        <f t="shared" si="305"/>
        <v>RBT_BTS33:TGV_D2558</v>
      </c>
      <c r="K635" s="332">
        <v>0</v>
      </c>
      <c r="L635" s="332">
        <f t="shared" si="302"/>
        <v>276.75439208942015</v>
      </c>
      <c r="M635" s="332">
        <f t="shared" si="302"/>
        <v>506.64047129318482</v>
      </c>
      <c r="N635" s="332">
        <f t="shared" si="302"/>
        <v>44.165709999999997</v>
      </c>
      <c r="O635" s="332"/>
      <c r="P635" s="332"/>
      <c r="Q635" s="332"/>
      <c r="R635" s="332">
        <f t="shared" si="308"/>
        <v>255.80451700000003</v>
      </c>
      <c r="S635" s="332">
        <f t="shared" si="309"/>
        <v>255.80451700000003</v>
      </c>
      <c r="T635" s="271"/>
      <c r="U635" s="222"/>
      <c r="AB635" s="224"/>
      <c r="AF635" s="222"/>
      <c r="AG635" s="222"/>
      <c r="AH635" s="222"/>
      <c r="AI635" s="222"/>
      <c r="AJ635" s="222"/>
      <c r="AK635" s="222"/>
      <c r="AL635" s="222"/>
    </row>
    <row r="636" spans="1:38" s="223" customFormat="1" x14ac:dyDescent="0.25">
      <c r="A636" s="223" t="s">
        <v>702</v>
      </c>
      <c r="B636" s="223" t="s">
        <v>779</v>
      </c>
      <c r="C636" s="336" t="s">
        <v>886</v>
      </c>
      <c r="D636" s="337">
        <f t="shared" si="306"/>
        <v>2558</v>
      </c>
      <c r="E636" s="336" t="str">
        <f t="shared" si="307"/>
        <v>RBT_BTS33:TMP_D2558</v>
      </c>
      <c r="F636" s="333"/>
      <c r="G636" s="333" t="s">
        <v>941</v>
      </c>
      <c r="H636" s="334"/>
      <c r="I636" s="332"/>
      <c r="J636" s="335" t="str">
        <f t="shared" si="305"/>
        <v>RBT_BTS33:TMP_D2558</v>
      </c>
      <c r="K636" s="332">
        <v>0</v>
      </c>
      <c r="L636" s="332">
        <f t="shared" si="302"/>
        <v>276.75439208942015</v>
      </c>
      <c r="M636" s="332">
        <f t="shared" si="302"/>
        <v>506.64047129318482</v>
      </c>
      <c r="N636" s="332">
        <f t="shared" si="302"/>
        <v>44.165709999999997</v>
      </c>
      <c r="O636" s="332"/>
      <c r="P636" s="332"/>
      <c r="Q636" s="332"/>
      <c r="R636" s="332">
        <f t="shared" si="308"/>
        <v>255.80451700000003</v>
      </c>
      <c r="S636" s="332">
        <f t="shared" si="309"/>
        <v>255.80451700000003</v>
      </c>
      <c r="T636" s="271"/>
      <c r="U636" s="222"/>
      <c r="AB636" s="224"/>
      <c r="AF636" s="222"/>
      <c r="AG636" s="222"/>
      <c r="AH636" s="222"/>
      <c r="AI636" s="222"/>
      <c r="AJ636" s="222"/>
      <c r="AK636" s="222"/>
      <c r="AL636" s="222"/>
    </row>
    <row r="637" spans="1:38" s="223" customFormat="1" x14ac:dyDescent="0.25">
      <c r="A637" s="223" t="s">
        <v>702</v>
      </c>
      <c r="B637" s="223" t="s">
        <v>779</v>
      </c>
      <c r="C637" s="336" t="s">
        <v>894</v>
      </c>
      <c r="D637" s="337">
        <f t="shared" si="306"/>
        <v>2558</v>
      </c>
      <c r="E637" s="336" t="str">
        <f t="shared" si="307"/>
        <v>RBT_BTS33:CAM_D2558</v>
      </c>
      <c r="F637" s="333"/>
      <c r="G637" s="333" t="s">
        <v>942</v>
      </c>
      <c r="H637" s="334"/>
      <c r="I637" s="332"/>
      <c r="J637" s="335" t="str">
        <f t="shared" si="305"/>
        <v>RBT_BTS33:CAM_D2558</v>
      </c>
      <c r="K637" s="332">
        <v>0</v>
      </c>
      <c r="L637" s="332">
        <f t="shared" si="302"/>
        <v>276.75439208942015</v>
      </c>
      <c r="M637" s="332">
        <f t="shared" si="302"/>
        <v>506.64047129318482</v>
      </c>
      <c r="N637" s="332">
        <f t="shared" si="302"/>
        <v>44.165709999999997</v>
      </c>
      <c r="O637" s="332"/>
      <c r="P637" s="332"/>
      <c r="Q637" s="332"/>
      <c r="R637" s="332">
        <f t="shared" si="308"/>
        <v>255.80451700000003</v>
      </c>
      <c r="S637" s="332">
        <f t="shared" si="309"/>
        <v>255.80451700000003</v>
      </c>
      <c r="T637" s="271"/>
      <c r="U637" s="222"/>
      <c r="AB637" s="224"/>
      <c r="AF637" s="222"/>
      <c r="AG637" s="222"/>
      <c r="AH637" s="222"/>
      <c r="AI637" s="222"/>
      <c r="AJ637" s="222"/>
      <c r="AK637" s="222"/>
      <c r="AL637" s="222"/>
    </row>
    <row r="638" spans="1:38" s="223" customFormat="1" x14ac:dyDescent="0.25">
      <c r="A638" s="223" t="s">
        <v>702</v>
      </c>
      <c r="B638" s="223" t="s">
        <v>779</v>
      </c>
      <c r="C638" s="336" t="s">
        <v>896</v>
      </c>
      <c r="D638" s="337">
        <f t="shared" si="306"/>
        <v>2558</v>
      </c>
      <c r="E638" s="336" t="str">
        <f t="shared" si="307"/>
        <v>RBT_BTS33:LT_D2558</v>
      </c>
      <c r="F638" s="333"/>
      <c r="G638" s="333" t="s">
        <v>943</v>
      </c>
      <c r="H638" s="334"/>
      <c r="I638" s="332"/>
      <c r="J638" s="335" t="str">
        <f t="shared" si="305"/>
        <v>RBT_BTS33:LT_D2558</v>
      </c>
      <c r="K638" s="332">
        <v>0</v>
      </c>
      <c r="L638" s="332">
        <f t="shared" si="302"/>
        <v>276.75439208942015</v>
      </c>
      <c r="M638" s="332">
        <f t="shared" si="302"/>
        <v>506.64047129318482</v>
      </c>
      <c r="N638" s="332">
        <f t="shared" si="302"/>
        <v>44.165709999999997</v>
      </c>
      <c r="O638" s="332"/>
      <c r="P638" s="332"/>
      <c r="Q638" s="332"/>
      <c r="R638" s="332">
        <f t="shared" si="308"/>
        <v>255.80451700000003</v>
      </c>
      <c r="S638" s="332">
        <f t="shared" si="309"/>
        <v>255.80451700000003</v>
      </c>
      <c r="T638" s="271"/>
      <c r="U638" s="222"/>
      <c r="AB638" s="224"/>
      <c r="AF638" s="222"/>
      <c r="AG638" s="222"/>
      <c r="AH638" s="222"/>
      <c r="AI638" s="222"/>
      <c r="AJ638" s="222"/>
      <c r="AK638" s="222"/>
      <c r="AL638" s="222"/>
    </row>
    <row r="639" spans="1:38" s="223" customFormat="1" x14ac:dyDescent="0.25">
      <c r="A639" s="336"/>
      <c r="B639" s="336"/>
      <c r="C639" s="336"/>
      <c r="D639" s="337"/>
      <c r="E639" s="336"/>
      <c r="F639" s="333"/>
      <c r="G639" s="333"/>
      <c r="H639" s="334"/>
      <c r="I639" s="332"/>
      <c r="J639" s="335"/>
      <c r="K639" s="332">
        <f>1.999349-K630-K631</f>
        <v>0.35968400000000011</v>
      </c>
      <c r="L639" s="332">
        <f t="shared" si="302"/>
        <v>276.93341964024847</v>
      </c>
      <c r="M639" s="332">
        <f t="shared" si="302"/>
        <v>506.62337521750902</v>
      </c>
      <c r="N639" s="332">
        <f t="shared" si="302"/>
        <v>44.165709999999997</v>
      </c>
      <c r="O639" s="332"/>
      <c r="P639" s="332"/>
      <c r="Q639" s="332"/>
      <c r="R639" s="332">
        <f t="shared" si="300"/>
        <v>255.98435900000004</v>
      </c>
      <c r="S639" s="332">
        <f t="shared" si="309"/>
        <v>256.16420100000005</v>
      </c>
      <c r="T639" s="222" t="s">
        <v>936</v>
      </c>
      <c r="U639" s="222"/>
      <c r="AB639" s="224"/>
      <c r="AF639" s="222"/>
      <c r="AG639" s="222"/>
      <c r="AH639" s="222"/>
      <c r="AI639" s="222"/>
      <c r="AJ639" s="222"/>
      <c r="AK639" s="222"/>
      <c r="AL639" s="222"/>
    </row>
    <row r="640" spans="1:38" s="223" customFormat="1" x14ac:dyDescent="0.25">
      <c r="A640" s="223" t="s">
        <v>702</v>
      </c>
      <c r="B640" s="223" t="s">
        <v>779</v>
      </c>
      <c r="C640" s="336" t="s">
        <v>873</v>
      </c>
      <c r="D640" s="337">
        <f>ROUND((R640)*10,0)</f>
        <v>2562</v>
      </c>
      <c r="E640" s="336" t="str">
        <f t="shared" ref="E640" si="310">IF(OR(ISBLANK(A640),ISBLANK(B640),ISBLANK(C640),ISBLANK(D640)),"",CONCATENATE(A640,"_",B640,":",C640,"_D",D640))</f>
        <v>RBT_BTS33:BGV_D2562</v>
      </c>
      <c r="F640" s="333"/>
      <c r="G640" s="333" t="s">
        <v>549</v>
      </c>
      <c r="H640" s="334"/>
      <c r="I640" s="332"/>
      <c r="J640" s="335" t="str">
        <f t="shared" ref="J640" si="311">IF(ISBLANK(E640),IF(ISBLANK(G640),"",G640),E640)</f>
        <v>RBT_BTS33:BGV_D2562</v>
      </c>
      <c r="K640" s="332">
        <v>7.9376000000000002E-2</v>
      </c>
      <c r="L640" s="332">
        <f t="shared" si="302"/>
        <v>277.15195545631667</v>
      </c>
      <c r="M640" s="332">
        <f t="shared" si="302"/>
        <v>506.6025063354175</v>
      </c>
      <c r="N640" s="332">
        <f t="shared" si="302"/>
        <v>44.165709999999997</v>
      </c>
      <c r="O640" s="332"/>
      <c r="P640" s="332"/>
      <c r="Q640" s="332"/>
      <c r="R640" s="332">
        <f t="shared" si="300"/>
        <v>256.20388900000006</v>
      </c>
      <c r="S640" s="332">
        <f t="shared" si="309"/>
        <v>256.24357700000007</v>
      </c>
      <c r="T640" s="222" t="s">
        <v>783</v>
      </c>
      <c r="U640" s="222"/>
      <c r="AB640" s="224"/>
      <c r="AF640" s="222"/>
      <c r="AG640" s="222"/>
      <c r="AH640" s="222"/>
      <c r="AI640" s="222"/>
      <c r="AJ640" s="222"/>
      <c r="AK640" s="222"/>
      <c r="AL640" s="222"/>
    </row>
    <row r="641" spans="1:38" s="166" customFormat="1" x14ac:dyDescent="0.25">
      <c r="A641" s="313"/>
      <c r="B641" s="313"/>
      <c r="C641" s="313"/>
      <c r="D641" s="314"/>
      <c r="E641" s="313"/>
      <c r="F641" s="315"/>
      <c r="G641" s="315"/>
      <c r="H641" s="316"/>
      <c r="I641" s="317"/>
      <c r="J641" s="318"/>
      <c r="K641" s="317">
        <f>0.593-K640-K639</f>
        <v>0.15393999999999985</v>
      </c>
      <c r="L641" s="317">
        <f t="shared" si="302"/>
        <v>277.26808514807124</v>
      </c>
      <c r="M641" s="317">
        <f t="shared" si="302"/>
        <v>506.591416634479</v>
      </c>
      <c r="N641" s="317">
        <f t="shared" si="302"/>
        <v>44.165709999999997</v>
      </c>
      <c r="O641" s="317"/>
      <c r="P641" s="317"/>
      <c r="Q641" s="317"/>
      <c r="R641" s="317">
        <f t="shared" si="300"/>
        <v>256.32054700000003</v>
      </c>
      <c r="S641" s="317">
        <f t="shared" si="309"/>
        <v>256.39751700000005</v>
      </c>
      <c r="T641" s="165" t="s">
        <v>804</v>
      </c>
      <c r="U641" s="165"/>
      <c r="AB641" s="164"/>
      <c r="AF641" s="165"/>
      <c r="AG641" s="165"/>
      <c r="AH641" s="165"/>
      <c r="AI641" s="165"/>
      <c r="AJ641" s="165"/>
      <c r="AK641" s="165"/>
      <c r="AL641" s="165"/>
    </row>
    <row r="642" spans="1:38" s="240" customFormat="1" x14ac:dyDescent="0.25">
      <c r="A642" s="319" t="s">
        <v>702</v>
      </c>
      <c r="B642" s="319" t="s">
        <v>797</v>
      </c>
      <c r="C642" s="319" t="s">
        <v>557</v>
      </c>
      <c r="D642" s="252">
        <f>ROUND((R642)*10,0)</f>
        <v>2566</v>
      </c>
      <c r="E642" s="240" t="str">
        <f t="shared" ref="E642" si="312">IF(OR(ISBLANK(A642),ISBLANK(B642),ISBLANK(C642),ISBLANK(D642)),"",CONCATENATE(A642,"_",B642,":",C642,"_D",D642))</f>
        <v>RBT_BTS34:Q_D2566</v>
      </c>
      <c r="F642" s="320"/>
      <c r="G642" s="320" t="s">
        <v>1024</v>
      </c>
      <c r="H642" s="321"/>
      <c r="I642" s="322"/>
      <c r="J642" s="291" t="str">
        <f t="shared" ref="J642" si="313">IF(ISBLANK(E642),IF(ISBLANK(G642),"",G642),E642)</f>
        <v>RBT_BTS34:Q_D2566</v>
      </c>
      <c r="K642" s="322">
        <v>0.42799999999999999</v>
      </c>
      <c r="L642" s="322">
        <f t="shared" si="302"/>
        <v>277.55773743432536</v>
      </c>
      <c r="M642" s="322">
        <f t="shared" si="299"/>
        <v>506.56375654874051</v>
      </c>
      <c r="N642" s="322">
        <f t="shared" si="299"/>
        <v>44.165709999999997</v>
      </c>
      <c r="O642" s="322"/>
      <c r="P642" s="322"/>
      <c r="Q642" s="322"/>
      <c r="R642" s="322">
        <f t="shared" si="300"/>
        <v>256.61151700000005</v>
      </c>
      <c r="S642" s="322">
        <f t="shared" si="301"/>
        <v>256.82551700000005</v>
      </c>
      <c r="T642" s="238" t="s">
        <v>804</v>
      </c>
      <c r="U642" s="238"/>
      <c r="AB642" s="241"/>
      <c r="AF642" s="238"/>
      <c r="AG642" s="238"/>
      <c r="AH642" s="238"/>
      <c r="AI642" s="238"/>
      <c r="AJ642" s="238"/>
      <c r="AK642" s="238"/>
      <c r="AL642" s="238"/>
    </row>
    <row r="643" spans="1:38" s="240" customFormat="1" x14ac:dyDescent="0.25">
      <c r="A643" s="319"/>
      <c r="B643" s="319"/>
      <c r="C643" s="319"/>
      <c r="D643" s="323"/>
      <c r="E643" s="319"/>
      <c r="F643" s="320"/>
      <c r="G643" s="320"/>
      <c r="H643" s="321"/>
      <c r="I643" s="322"/>
      <c r="J643" s="324"/>
      <c r="K643" s="356">
        <v>0.1565</v>
      </c>
      <c r="L643" s="356">
        <f t="shared" si="302"/>
        <v>277.84866392385265</v>
      </c>
      <c r="M643" s="356">
        <f t="shared" si="299"/>
        <v>506.53597478410126</v>
      </c>
      <c r="N643" s="356">
        <f t="shared" si="299"/>
        <v>44.165709999999997</v>
      </c>
      <c r="O643" s="322"/>
      <c r="P643" s="322"/>
      <c r="Q643" s="322"/>
      <c r="R643" s="322">
        <f t="shared" si="300"/>
        <v>256.90376700000002</v>
      </c>
      <c r="S643" s="322">
        <f t="shared" si="301"/>
        <v>256.98201700000004</v>
      </c>
      <c r="T643" s="238" t="s">
        <v>804</v>
      </c>
      <c r="U643" s="238"/>
      <c r="AB643" s="241"/>
      <c r="AF643" s="238"/>
      <c r="AG643" s="238"/>
      <c r="AH643" s="238"/>
      <c r="AI643" s="238"/>
      <c r="AJ643" s="238"/>
      <c r="AK643" s="238"/>
      <c r="AL643" s="238"/>
    </row>
    <row r="644" spans="1:38" s="240" customFormat="1" x14ac:dyDescent="0.25">
      <c r="A644" s="319" t="s">
        <v>702</v>
      </c>
      <c r="B644" s="319" t="s">
        <v>797</v>
      </c>
      <c r="C644" s="319" t="s">
        <v>557</v>
      </c>
      <c r="D644" s="252">
        <f>ROUND((R644)*10,0)</f>
        <v>2572</v>
      </c>
      <c r="E644" s="240" t="str">
        <f t="shared" ref="E644:E645" si="314">IF(OR(ISBLANK(A644),ISBLANK(B644),ISBLANK(C644),ISBLANK(D644)),"",CONCATENATE(A644,"_",B644,":",C644,"_D",D644))</f>
        <v>RBT_BTS34:Q_D2572</v>
      </c>
      <c r="F644" s="320"/>
      <c r="G644" s="320" t="s">
        <v>1023</v>
      </c>
      <c r="H644" s="321"/>
      <c r="I644" s="322"/>
      <c r="J644" s="291" t="str">
        <f t="shared" ref="J644:J645" si="315">IF(ISBLANK(E644),IF(ISBLANK(G644),"",G644),E644)</f>
        <v>RBT_BTS34:Q_D2572</v>
      </c>
      <c r="K644" s="356">
        <v>0.45900000000000002</v>
      </c>
      <c r="L644" s="356">
        <f t="shared" si="302"/>
        <v>278.15502021864154</v>
      </c>
      <c r="M644" s="356">
        <f t="shared" si="299"/>
        <v>506.50671956402351</v>
      </c>
      <c r="N644" s="356">
        <f t="shared" si="299"/>
        <v>44.165709999999997</v>
      </c>
      <c r="O644" s="322"/>
      <c r="P644" s="322"/>
      <c r="Q644" s="322"/>
      <c r="R644" s="322">
        <f t="shared" si="300"/>
        <v>257.21151700000007</v>
      </c>
      <c r="S644" s="322">
        <f t="shared" si="301"/>
        <v>257.44101700000004</v>
      </c>
      <c r="T644" s="238" t="s">
        <v>804</v>
      </c>
      <c r="U644" s="238"/>
      <c r="AB644" s="241"/>
      <c r="AF644" s="238"/>
      <c r="AG644" s="238"/>
      <c r="AH644" s="238"/>
      <c r="AI644" s="238"/>
      <c r="AJ644" s="238"/>
      <c r="AK644" s="238"/>
      <c r="AL644" s="238"/>
    </row>
    <row r="645" spans="1:38" s="240" customFormat="1" x14ac:dyDescent="0.25">
      <c r="A645" s="319" t="s">
        <v>702</v>
      </c>
      <c r="B645" s="319" t="s">
        <v>797</v>
      </c>
      <c r="C645" s="319" t="s">
        <v>558</v>
      </c>
      <c r="D645" s="252">
        <f>ROUND((R645)*10,0)</f>
        <v>2572</v>
      </c>
      <c r="E645" s="240" t="str">
        <f t="shared" si="314"/>
        <v>RBT_BTS34:S_D2572</v>
      </c>
      <c r="F645" s="320"/>
      <c r="G645" s="320" t="s">
        <v>1025</v>
      </c>
      <c r="H645" s="321"/>
      <c r="I645" s="322"/>
      <c r="J645" s="291" t="str">
        <f t="shared" si="315"/>
        <v>RBT_BTS34:S_D2572</v>
      </c>
      <c r="K645" s="356">
        <f>K644</f>
        <v>0.45900000000000002</v>
      </c>
      <c r="L645" s="356"/>
      <c r="M645" s="356"/>
      <c r="N645" s="356"/>
      <c r="O645" s="322"/>
      <c r="P645" s="322"/>
      <c r="Q645" s="322"/>
      <c r="R645" s="322">
        <f t="shared" ref="R645:S645" si="316">R644</f>
        <v>257.21151700000007</v>
      </c>
      <c r="S645" s="322">
        <f t="shared" si="316"/>
        <v>257.44101700000004</v>
      </c>
      <c r="T645" s="238" t="s">
        <v>805</v>
      </c>
      <c r="U645" s="238"/>
      <c r="AB645" s="241"/>
      <c r="AF645" s="238"/>
      <c r="AG645" s="238"/>
      <c r="AH645" s="238"/>
      <c r="AI645" s="238"/>
      <c r="AJ645" s="238"/>
      <c r="AK645" s="238"/>
      <c r="AL645" s="238"/>
    </row>
    <row r="646" spans="1:38" s="166" customFormat="1" x14ac:dyDescent="0.25">
      <c r="A646" s="313"/>
      <c r="B646" s="313"/>
      <c r="C646" s="313"/>
      <c r="D646" s="314"/>
      <c r="E646" s="313"/>
      <c r="F646" s="315"/>
      <c r="G646" s="315"/>
      <c r="H646" s="316"/>
      <c r="I646" s="317"/>
      <c r="J646" s="318"/>
      <c r="K646" s="352">
        <v>0.4622</v>
      </c>
      <c r="L646" s="352">
        <f>L644+($R646-$R644)*(L$627-L$615)/($R$627-$R$615)</f>
        <v>278.61353430273482</v>
      </c>
      <c r="M646" s="352">
        <f>M644+($R646-$R644)*(M$627-M$615)/($R$627-$R$615)</f>
        <v>506.46293417208909</v>
      </c>
      <c r="N646" s="352">
        <f>N644+($R646-$R644)*(N$627-N$615)/($R$627-$R$615)</f>
        <v>44.165709999999997</v>
      </c>
      <c r="O646" s="317"/>
      <c r="P646" s="317"/>
      <c r="Q646" s="317"/>
      <c r="R646" s="317">
        <f t="shared" si="300"/>
        <v>257.67211700000001</v>
      </c>
      <c r="S646" s="317">
        <f>S644+K646</f>
        <v>257.90321700000004</v>
      </c>
      <c r="T646" s="165" t="s">
        <v>804</v>
      </c>
      <c r="U646" s="165"/>
      <c r="AB646" s="164"/>
      <c r="AF646" s="165"/>
      <c r="AG646" s="165"/>
      <c r="AH646" s="165"/>
      <c r="AI646" s="165"/>
      <c r="AJ646" s="165"/>
      <c r="AK646" s="165"/>
      <c r="AL646" s="165"/>
    </row>
    <row r="647" spans="1:38" s="230" customFormat="1" x14ac:dyDescent="0.25">
      <c r="A647" s="309"/>
      <c r="B647" s="309"/>
      <c r="C647" s="309"/>
      <c r="D647" s="340"/>
      <c r="E647" s="309"/>
      <c r="F647" s="310"/>
      <c r="G647" s="310"/>
      <c r="H647" s="311"/>
      <c r="I647" s="312"/>
      <c r="J647" s="325"/>
      <c r="K647" s="312">
        <v>0</v>
      </c>
      <c r="L647" s="358">
        <f t="shared" ref="L647:N647" si="317">L646+($R647-$R646)*(L$627-L$615)/($R$627-$R$615)</f>
        <v>278.8435877218273</v>
      </c>
      <c r="M647" s="358">
        <f t="shared" si="317"/>
        <v>506.44096542680893</v>
      </c>
      <c r="N647" s="358">
        <f t="shared" si="317"/>
        <v>44.165709999999997</v>
      </c>
      <c r="O647" s="312"/>
      <c r="P647" s="312"/>
      <c r="Q647" s="312"/>
      <c r="R647" s="312">
        <f t="shared" si="300"/>
        <v>257.90321700000004</v>
      </c>
      <c r="S647" s="312">
        <f t="shared" ref="S647:S649" si="318">S646+K647</f>
        <v>257.90321700000004</v>
      </c>
      <c r="T647" s="229" t="s">
        <v>804</v>
      </c>
      <c r="U647" s="229"/>
      <c r="AB647" s="231"/>
      <c r="AF647" s="229"/>
      <c r="AG647" s="229"/>
      <c r="AH647" s="229"/>
      <c r="AI647" s="229"/>
      <c r="AJ647" s="229"/>
      <c r="AK647" s="229"/>
      <c r="AL647" s="229"/>
    </row>
    <row r="648" spans="1:38" s="230" customFormat="1" x14ac:dyDescent="0.25">
      <c r="A648" s="309" t="s">
        <v>702</v>
      </c>
      <c r="B648" s="309" t="s">
        <v>797</v>
      </c>
      <c r="C648" s="309" t="s">
        <v>568</v>
      </c>
      <c r="D648" s="254">
        <f>ROUND((R648)*10,0)</f>
        <v>2597</v>
      </c>
      <c r="E648" s="230" t="str">
        <f t="shared" ref="E648" si="319">IF(OR(ISBLANK(A648),ISBLANK(B648),ISBLANK(C648),ISBLANK(D648)),"",CONCATENATE(A648,"_",B648,":",C648,"_D",D648))</f>
        <v>RBT_BTS34:DV_D2597</v>
      </c>
      <c r="F648" s="310"/>
      <c r="G648" s="310" t="s">
        <v>798</v>
      </c>
      <c r="H648" s="338"/>
      <c r="I648" s="338"/>
      <c r="J648" s="338"/>
      <c r="K648" s="312">
        <f>2.80282*75*PI()/180</f>
        <v>3.6688828005560601</v>
      </c>
      <c r="L648" s="358">
        <f>L647+$K648*180/75/PI()*TAN(75/2*PI()/180)*(L$627-L$615)/($R$627-$R$615)</f>
        <v>280.98452738381798</v>
      </c>
      <c r="M648" s="358">
        <f>M647+$K648*180/75/PI()*TAN(75/2*PI()/180)*(M$627-M$615)/($R$627-$R$615)</f>
        <v>506.23651831065644</v>
      </c>
      <c r="N648" s="358">
        <f>N647+$K648*180/75/PI()*TAN(75/2*PI()/180)*(N$627-N$615)/($R$627-$R$615)</f>
        <v>44.165709999999997</v>
      </c>
      <c r="O648" s="312"/>
      <c r="P648" s="312"/>
      <c r="Q648" s="312"/>
      <c r="R648" s="312">
        <f t="shared" si="300"/>
        <v>259.73765840027806</v>
      </c>
      <c r="S648" s="312">
        <f t="shared" si="318"/>
        <v>261.57209980055609</v>
      </c>
      <c r="T648" s="229" t="s">
        <v>804</v>
      </c>
      <c r="U648" s="229"/>
      <c r="AB648" s="231"/>
      <c r="AF648" s="229"/>
      <c r="AG648" s="229"/>
      <c r="AH648" s="229"/>
      <c r="AI648" s="229"/>
      <c r="AJ648" s="229"/>
      <c r="AK648" s="229"/>
      <c r="AL648" s="229"/>
    </row>
    <row r="649" spans="1:38" s="230" customFormat="1" x14ac:dyDescent="0.25">
      <c r="A649" s="309"/>
      <c r="B649" s="309"/>
      <c r="C649" s="309"/>
      <c r="D649" s="340"/>
      <c r="E649" s="309"/>
      <c r="F649" s="310"/>
      <c r="G649" s="310"/>
      <c r="H649" s="338"/>
      <c r="I649" s="338"/>
      <c r="J649" s="338"/>
      <c r="K649" s="312">
        <v>0</v>
      </c>
      <c r="L649" s="358">
        <f>L648+$K648*180/75/PI()*TAN(75/2*PI()/180)*COS(75*PI()/180)*(L$627-L$615)/($R$627-$R$615)</f>
        <v>281.53864334275653</v>
      </c>
      <c r="M649" s="358">
        <f>M648+$K648*180/75/PI()*TAN(75/2*PI()/180)*COS(75*PI()/180)*(M$627-M$615)/($R$627-$R$615)</f>
        <v>506.18360350327987</v>
      </c>
      <c r="N649" s="358">
        <f>N648+$K648*180/75/PI()*TAN(75/2*PI()/180)*SIN(75*PI()/180)</f>
        <v>46.243106804005748</v>
      </c>
      <c r="O649" s="312"/>
      <c r="P649" s="312"/>
      <c r="Q649" s="312"/>
      <c r="R649" s="312">
        <f t="shared" si="300"/>
        <v>261.57209980055609</v>
      </c>
      <c r="S649" s="312">
        <f t="shared" si="318"/>
        <v>261.57209980055609</v>
      </c>
      <c r="T649" s="229" t="s">
        <v>804</v>
      </c>
      <c r="U649" s="229"/>
      <c r="AB649" s="231"/>
      <c r="AF649" s="229"/>
      <c r="AG649" s="229"/>
      <c r="AH649" s="229"/>
      <c r="AI649" s="229"/>
      <c r="AJ649" s="229"/>
      <c r="AK649" s="229"/>
      <c r="AL649" s="229"/>
    </row>
    <row r="650" spans="1:38" s="166" customFormat="1" x14ac:dyDescent="0.25">
      <c r="A650" s="313" t="s">
        <v>702</v>
      </c>
      <c r="B650" s="313" t="s">
        <v>797</v>
      </c>
      <c r="C650" s="313" t="s">
        <v>573</v>
      </c>
      <c r="D650" s="314">
        <f>ROUND((R650)*10,0)</f>
        <v>2616</v>
      </c>
      <c r="E650" s="313" t="str">
        <f t="shared" ref="E650" si="320">IF(OR(ISBLANK(A650),ISBLANK(B650),ISBLANK(C650),ISBLANK(D650)),"",CONCATENATE(A650,"_",B650,":",C650,"_D",D650))</f>
        <v>RBT_BTS34:BD_D2616</v>
      </c>
      <c r="F650" s="315"/>
      <c r="G650" s="315" t="s">
        <v>944</v>
      </c>
      <c r="H650" s="357"/>
      <c r="I650" s="357"/>
      <c r="J650" s="357" t="str">
        <f t="shared" ref="J650:J662" si="321">IF(ISBLANK(E650),IF(ISBLANK(G650),"",G650),E650)</f>
        <v>RBT_BTS34:BD_D2616</v>
      </c>
      <c r="K650" s="352">
        <v>0</v>
      </c>
      <c r="L650" s="352">
        <f>L649</f>
        <v>281.53864334275653</v>
      </c>
      <c r="M650" s="352">
        <f t="shared" ref="M650:N650" si="322">M649</f>
        <v>506.18360350327987</v>
      </c>
      <c r="N650" s="352">
        <f t="shared" si="322"/>
        <v>46.243106804005748</v>
      </c>
      <c r="O650" s="317"/>
      <c r="P650" s="317"/>
      <c r="Q650" s="317"/>
      <c r="R650" s="317">
        <f>S650-K650/2</f>
        <v>261.57209980055609</v>
      </c>
      <c r="S650" s="317">
        <f>S649+K650</f>
        <v>261.57209980055609</v>
      </c>
      <c r="T650" s="165" t="s">
        <v>804</v>
      </c>
      <c r="U650" s="165"/>
      <c r="AB650" s="164"/>
      <c r="AF650" s="165"/>
      <c r="AG650" s="165"/>
      <c r="AH650" s="165"/>
      <c r="AI650" s="165"/>
      <c r="AJ650" s="165"/>
      <c r="AK650" s="165"/>
      <c r="AL650" s="165"/>
    </row>
    <row r="651" spans="1:38" s="166" customFormat="1" x14ac:dyDescent="0.25">
      <c r="A651" s="313"/>
      <c r="B651" s="313"/>
      <c r="C651" s="313"/>
      <c r="D651" s="314"/>
      <c r="E651" s="313"/>
      <c r="F651" s="315"/>
      <c r="G651" s="315"/>
      <c r="H651" s="316"/>
      <c r="I651" s="317"/>
      <c r="J651" s="318" t="str">
        <f t="shared" si="321"/>
        <v/>
      </c>
      <c r="K651" s="352">
        <v>0.6764</v>
      </c>
      <c r="L651" s="352">
        <f>L649+($R651-$R649)*(L$649-L$648)/(SQRT(SUMSQ($L$649-$L$648,$M$649-$M$648,$N$649-$N$648)))</f>
        <v>281.62577953601914</v>
      </c>
      <c r="M651" s="352">
        <f>M649+($R651-$R649)*(M$649-M$648)/(SQRT(SUMSQ($L$649-$L$648,$M$649-$M$648,$N$649-$N$648)))</f>
        <v>506.17528251052079</v>
      </c>
      <c r="N651" s="352">
        <f>N649+($R651-$R649)*(N$649-N$648)/(SQRT(SUMSQ($L$649-$L$648,$M$649-$M$648,$N$649-$N$648)))</f>
        <v>46.569782920217541</v>
      </c>
      <c r="O651" s="317"/>
      <c r="P651" s="317"/>
      <c r="Q651" s="317"/>
      <c r="R651" s="317">
        <f t="shared" ref="R651:R691" si="323">S651-K651/2</f>
        <v>261.91029980055612</v>
      </c>
      <c r="S651" s="317">
        <f>S649+K651</f>
        <v>262.24849980055609</v>
      </c>
      <c r="T651" s="165" t="s">
        <v>804</v>
      </c>
      <c r="U651" s="165"/>
      <c r="AB651" s="164"/>
      <c r="AF651" s="165"/>
      <c r="AG651" s="165"/>
      <c r="AH651" s="165"/>
      <c r="AI651" s="165"/>
      <c r="AJ651" s="165"/>
      <c r="AK651" s="165"/>
      <c r="AL651" s="165"/>
    </row>
    <row r="652" spans="1:38" s="166" customFormat="1" x14ac:dyDescent="0.25">
      <c r="A652" s="313" t="s">
        <v>702</v>
      </c>
      <c r="B652" s="313" t="s">
        <v>797</v>
      </c>
      <c r="C652" s="313" t="s">
        <v>945</v>
      </c>
      <c r="D652" s="314">
        <f>ROUND((R652)*10,0)</f>
        <v>2622</v>
      </c>
      <c r="E652" s="313" t="str">
        <f t="shared" ref="E652:E662" si="324">IF(OR(ISBLANK(A652),ISBLANK(B652),ISBLANK(C652),ISBLANK(D652)),"",CONCATENATE(A652,"_",B652,":",C652,"_D",D652))</f>
        <v>RBT_BTS34:CPG_D2622</v>
      </c>
      <c r="F652" s="315"/>
      <c r="G652" s="315" t="s">
        <v>946</v>
      </c>
      <c r="H652" s="316"/>
      <c r="I652" s="317"/>
      <c r="J652" s="318" t="str">
        <f t="shared" si="321"/>
        <v>RBT_BTS34:CPG_D2622</v>
      </c>
      <c r="K652" s="352">
        <v>0</v>
      </c>
      <c r="L652" s="352">
        <f>L651+($R652-$R651)*(L$649-L$648)/(SQRT(SUMSQ($L$649-$L$648,$M$649-$M$648,$N$649-$N$648)))</f>
        <v>281.71291572928175</v>
      </c>
      <c r="M652" s="352">
        <f t="shared" ref="M652:N663" si="325">M651+($R652-$R651)*(M$649-M$648)/(SQRT(SUMSQ($L$649-$L$648,$M$649-$M$648,$N$649-$N$648)))</f>
        <v>506.16696151776171</v>
      </c>
      <c r="N652" s="352">
        <f t="shared" si="325"/>
        <v>46.896459036429277</v>
      </c>
      <c r="O652" s="317"/>
      <c r="P652" s="317"/>
      <c r="Q652" s="317"/>
      <c r="R652" s="317">
        <f t="shared" si="323"/>
        <v>262.24849980055609</v>
      </c>
      <c r="S652" s="317">
        <f t="shared" ref="S652:S691" si="326">S651+K652</f>
        <v>262.24849980055609</v>
      </c>
      <c r="T652" s="165" t="s">
        <v>804</v>
      </c>
      <c r="U652" s="165"/>
      <c r="AB652" s="164"/>
      <c r="AF652" s="165"/>
      <c r="AG652" s="165"/>
      <c r="AH652" s="165"/>
      <c r="AI652" s="165"/>
      <c r="AJ652" s="165"/>
      <c r="AK652" s="165"/>
      <c r="AL652" s="165"/>
    </row>
    <row r="653" spans="1:38" s="166" customFormat="1" x14ac:dyDescent="0.25">
      <c r="A653" s="313" t="s">
        <v>702</v>
      </c>
      <c r="B653" s="313" t="s">
        <v>797</v>
      </c>
      <c r="C653" s="313" t="s">
        <v>947</v>
      </c>
      <c r="D653" s="314">
        <f t="shared" ref="D653:D662" si="327">ROUND((R653)*10,0)</f>
        <v>2622</v>
      </c>
      <c r="E653" s="313" t="str">
        <f t="shared" si="324"/>
        <v>RBT_BTS34:BPG_D2622</v>
      </c>
      <c r="F653" s="315"/>
      <c r="G653" s="315" t="s">
        <v>948</v>
      </c>
      <c r="H653" s="316"/>
      <c r="I653" s="317"/>
      <c r="J653" s="318" t="str">
        <f t="shared" si="321"/>
        <v>RBT_BTS34:BPG_D2622</v>
      </c>
      <c r="K653" s="352">
        <v>0</v>
      </c>
      <c r="L653" s="352">
        <f t="shared" ref="L653:N664" si="328">L652+($R653-$R652)*(L$649-L$648)/(SQRT(SUMSQ($L$649-$L$648,$M$649-$M$648,$N$649-$N$648)))</f>
        <v>281.71291572928175</v>
      </c>
      <c r="M653" s="352">
        <f t="shared" si="325"/>
        <v>506.16696151776171</v>
      </c>
      <c r="N653" s="352">
        <f t="shared" si="325"/>
        <v>46.896459036429277</v>
      </c>
      <c r="O653" s="317"/>
      <c r="P653" s="317"/>
      <c r="Q653" s="317"/>
      <c r="R653" s="317">
        <f t="shared" si="323"/>
        <v>262.24849980055609</v>
      </c>
      <c r="S653" s="317">
        <f t="shared" si="326"/>
        <v>262.24849980055609</v>
      </c>
      <c r="T653" s="165" t="s">
        <v>804</v>
      </c>
      <c r="U653" s="165"/>
      <c r="AB653" s="164"/>
      <c r="AF653" s="165"/>
      <c r="AG653" s="165"/>
      <c r="AH653" s="165"/>
      <c r="AI653" s="165"/>
      <c r="AJ653" s="165"/>
      <c r="AK653" s="165"/>
      <c r="AL653" s="165"/>
    </row>
    <row r="654" spans="1:38" s="166" customFormat="1" x14ac:dyDescent="0.25">
      <c r="A654" s="313" t="s">
        <v>702</v>
      </c>
      <c r="B654" s="313" t="s">
        <v>797</v>
      </c>
      <c r="C654" s="313" t="s">
        <v>882</v>
      </c>
      <c r="D654" s="314">
        <f t="shared" si="327"/>
        <v>2622</v>
      </c>
      <c r="E654" s="313" t="str">
        <f t="shared" si="324"/>
        <v>RBT_BTS34:IG_D2622</v>
      </c>
      <c r="F654" s="315"/>
      <c r="G654" s="315" t="s">
        <v>949</v>
      </c>
      <c r="H654" s="316"/>
      <c r="I654" s="317"/>
      <c r="J654" s="318" t="str">
        <f t="shared" si="321"/>
        <v>RBT_BTS34:IG_D2622</v>
      </c>
      <c r="K654" s="352">
        <v>0</v>
      </c>
      <c r="L654" s="352">
        <f t="shared" si="328"/>
        <v>281.71291572928175</v>
      </c>
      <c r="M654" s="352">
        <f t="shared" si="325"/>
        <v>506.16696151776171</v>
      </c>
      <c r="N654" s="352">
        <f t="shared" si="325"/>
        <v>46.896459036429277</v>
      </c>
      <c r="O654" s="317"/>
      <c r="P654" s="317"/>
      <c r="Q654" s="317"/>
      <c r="R654" s="317">
        <f t="shared" si="323"/>
        <v>262.24849980055609</v>
      </c>
      <c r="S654" s="317">
        <f t="shared" si="326"/>
        <v>262.24849980055609</v>
      </c>
      <c r="T654" s="165" t="s">
        <v>804</v>
      </c>
      <c r="U654" s="165"/>
      <c r="AB654" s="164"/>
      <c r="AF654" s="165"/>
      <c r="AG654" s="165"/>
      <c r="AH654" s="165"/>
      <c r="AI654" s="165"/>
      <c r="AJ654" s="165"/>
      <c r="AK654" s="165"/>
      <c r="AL654" s="165"/>
    </row>
    <row r="655" spans="1:38" s="166" customFormat="1" x14ac:dyDescent="0.25">
      <c r="A655" s="313" t="s">
        <v>702</v>
      </c>
      <c r="B655" s="313" t="s">
        <v>797</v>
      </c>
      <c r="C655" s="313" t="s">
        <v>950</v>
      </c>
      <c r="D655" s="314">
        <f t="shared" si="327"/>
        <v>2622</v>
      </c>
      <c r="E655" s="313" t="str">
        <f t="shared" si="324"/>
        <v>RBT_BTS34:PMP_D2622</v>
      </c>
      <c r="F655" s="315"/>
      <c r="G655" s="315" t="s">
        <v>951</v>
      </c>
      <c r="H655" s="316"/>
      <c r="I655" s="317"/>
      <c r="J655" s="318" t="str">
        <f t="shared" si="321"/>
        <v>RBT_BTS34:PMP_D2622</v>
      </c>
      <c r="K655" s="352">
        <v>0</v>
      </c>
      <c r="L655" s="352">
        <f t="shared" si="328"/>
        <v>281.71291572928175</v>
      </c>
      <c r="M655" s="352">
        <f t="shared" si="325"/>
        <v>506.16696151776171</v>
      </c>
      <c r="N655" s="352">
        <f t="shared" si="325"/>
        <v>46.896459036429277</v>
      </c>
      <c r="O655" s="317"/>
      <c r="P655" s="317"/>
      <c r="Q655" s="317"/>
      <c r="R655" s="317">
        <f t="shared" si="323"/>
        <v>262.24849980055609</v>
      </c>
      <c r="S655" s="317">
        <f t="shared" si="326"/>
        <v>262.24849980055609</v>
      </c>
      <c r="T655" s="165" t="s">
        <v>804</v>
      </c>
      <c r="U655" s="165"/>
      <c r="AB655" s="164"/>
      <c r="AF655" s="165"/>
      <c r="AG655" s="165"/>
      <c r="AH655" s="165"/>
      <c r="AI655" s="165"/>
      <c r="AJ655" s="165"/>
      <c r="AK655" s="165"/>
      <c r="AL655" s="165"/>
    </row>
    <row r="656" spans="1:38" s="166" customFormat="1" x14ac:dyDescent="0.25">
      <c r="A656" s="313" t="s">
        <v>702</v>
      </c>
      <c r="B656" s="313" t="s">
        <v>797</v>
      </c>
      <c r="C656" s="313" t="s">
        <v>952</v>
      </c>
      <c r="D656" s="314">
        <f t="shared" si="327"/>
        <v>2622</v>
      </c>
      <c r="E656" s="313" t="str">
        <f t="shared" si="324"/>
        <v>RBT_BTS34:RB_D2622</v>
      </c>
      <c r="F656" s="315"/>
      <c r="G656" s="315" t="s">
        <v>953</v>
      </c>
      <c r="H656" s="316"/>
      <c r="I656" s="317"/>
      <c r="J656" s="318" t="str">
        <f t="shared" si="321"/>
        <v>RBT_BTS34:RB_D2622</v>
      </c>
      <c r="K656" s="352">
        <v>0</v>
      </c>
      <c r="L656" s="352">
        <f t="shared" si="328"/>
        <v>281.71291572928175</v>
      </c>
      <c r="M656" s="352">
        <f t="shared" si="325"/>
        <v>506.16696151776171</v>
      </c>
      <c r="N656" s="352">
        <f t="shared" si="325"/>
        <v>46.896459036429277</v>
      </c>
      <c r="O656" s="317"/>
      <c r="P656" s="317"/>
      <c r="Q656" s="317"/>
      <c r="R656" s="317">
        <f t="shared" si="323"/>
        <v>262.24849980055609</v>
      </c>
      <c r="S656" s="317">
        <f t="shared" si="326"/>
        <v>262.24849980055609</v>
      </c>
      <c r="T656" s="165" t="s">
        <v>804</v>
      </c>
      <c r="U656" s="165"/>
      <c r="AB656" s="164"/>
      <c r="AF656" s="165"/>
      <c r="AG656" s="165"/>
      <c r="AH656" s="165"/>
      <c r="AI656" s="165"/>
      <c r="AJ656" s="165"/>
      <c r="AK656" s="165"/>
      <c r="AL656" s="165"/>
    </row>
    <row r="657" spans="1:38" s="166" customFormat="1" x14ac:dyDescent="0.25">
      <c r="A657" s="313" t="s">
        <v>702</v>
      </c>
      <c r="B657" s="313" t="s">
        <v>797</v>
      </c>
      <c r="C657" s="313" t="s">
        <v>954</v>
      </c>
      <c r="D657" s="314">
        <f t="shared" si="327"/>
        <v>2622</v>
      </c>
      <c r="E657" s="313" t="str">
        <f t="shared" si="324"/>
        <v>RBT_BTS34:CP_D2622</v>
      </c>
      <c r="F657" s="315"/>
      <c r="G657" s="315" t="s">
        <v>955</v>
      </c>
      <c r="H657" s="316"/>
      <c r="I657" s="317"/>
      <c r="J657" s="318" t="str">
        <f t="shared" si="321"/>
        <v>RBT_BTS34:CP_D2622</v>
      </c>
      <c r="K657" s="352">
        <v>0</v>
      </c>
      <c r="L657" s="352">
        <f t="shared" si="328"/>
        <v>281.71291572928175</v>
      </c>
      <c r="M657" s="352">
        <f t="shared" si="325"/>
        <v>506.16696151776171</v>
      </c>
      <c r="N657" s="352">
        <f t="shared" si="325"/>
        <v>46.896459036429277</v>
      </c>
      <c r="O657" s="317"/>
      <c r="P657" s="317"/>
      <c r="Q657" s="317"/>
      <c r="R657" s="317">
        <f t="shared" si="323"/>
        <v>262.24849980055609</v>
      </c>
      <c r="S657" s="317">
        <f t="shared" si="326"/>
        <v>262.24849980055609</v>
      </c>
      <c r="T657" s="165" t="s">
        <v>804</v>
      </c>
      <c r="U657" s="165"/>
      <c r="AB657" s="164"/>
      <c r="AF657" s="165"/>
      <c r="AG657" s="165"/>
      <c r="AH657" s="165"/>
      <c r="AI657" s="165"/>
      <c r="AJ657" s="165"/>
      <c r="AK657" s="165"/>
      <c r="AL657" s="165"/>
    </row>
    <row r="658" spans="1:38" s="166" customFormat="1" x14ac:dyDescent="0.25">
      <c r="A658" s="313" t="s">
        <v>702</v>
      </c>
      <c r="B658" s="313" t="s">
        <v>797</v>
      </c>
      <c r="C658" s="313" t="s">
        <v>890</v>
      </c>
      <c r="D658" s="314">
        <f t="shared" si="327"/>
        <v>2622</v>
      </c>
      <c r="E658" s="313" t="str">
        <f t="shared" si="324"/>
        <v>RBT_BTS34:FV_D2622</v>
      </c>
      <c r="F658" s="315"/>
      <c r="G658" s="315" t="s">
        <v>956</v>
      </c>
      <c r="H658" s="316"/>
      <c r="I658" s="317"/>
      <c r="J658" s="318" t="str">
        <f t="shared" si="321"/>
        <v>RBT_BTS34:FV_D2622</v>
      </c>
      <c r="K658" s="352">
        <v>0</v>
      </c>
      <c r="L658" s="352">
        <f t="shared" si="328"/>
        <v>281.71291572928175</v>
      </c>
      <c r="M658" s="352">
        <f t="shared" si="325"/>
        <v>506.16696151776171</v>
      </c>
      <c r="N658" s="352">
        <f t="shared" si="325"/>
        <v>46.896459036429277</v>
      </c>
      <c r="O658" s="317"/>
      <c r="P658" s="317"/>
      <c r="Q658" s="317"/>
      <c r="R658" s="317">
        <f t="shared" si="323"/>
        <v>262.24849980055609</v>
      </c>
      <c r="S658" s="317">
        <f t="shared" si="326"/>
        <v>262.24849980055609</v>
      </c>
      <c r="T658" s="165" t="s">
        <v>804</v>
      </c>
      <c r="U658" s="165"/>
      <c r="AB658" s="164"/>
      <c r="AF658" s="165"/>
      <c r="AG658" s="165"/>
      <c r="AH658" s="165"/>
      <c r="AI658" s="165"/>
      <c r="AJ658" s="165"/>
      <c r="AK658" s="165"/>
      <c r="AL658" s="165"/>
    </row>
    <row r="659" spans="1:38" s="166" customFormat="1" x14ac:dyDescent="0.25">
      <c r="A659" s="313" t="s">
        <v>702</v>
      </c>
      <c r="B659" s="313" t="s">
        <v>797</v>
      </c>
      <c r="C659" s="313" t="s">
        <v>888</v>
      </c>
      <c r="D659" s="314">
        <f t="shared" si="327"/>
        <v>2622</v>
      </c>
      <c r="E659" s="313" t="str">
        <f t="shared" si="324"/>
        <v>RBT_BTS34:RV_D2622</v>
      </c>
      <c r="F659" s="315"/>
      <c r="G659" s="315" t="s">
        <v>957</v>
      </c>
      <c r="H659" s="316"/>
      <c r="I659" s="317"/>
      <c r="J659" s="318" t="str">
        <f t="shared" si="321"/>
        <v>RBT_BTS34:RV_D2622</v>
      </c>
      <c r="K659" s="352">
        <v>0</v>
      </c>
      <c r="L659" s="352">
        <f t="shared" si="328"/>
        <v>281.71291572928175</v>
      </c>
      <c r="M659" s="352">
        <f t="shared" si="325"/>
        <v>506.16696151776171</v>
      </c>
      <c r="N659" s="352">
        <f t="shared" si="325"/>
        <v>46.896459036429277</v>
      </c>
      <c r="O659" s="317"/>
      <c r="P659" s="317"/>
      <c r="Q659" s="317"/>
      <c r="R659" s="317">
        <f t="shared" si="323"/>
        <v>262.24849980055609</v>
      </c>
      <c r="S659" s="317">
        <f t="shared" si="326"/>
        <v>262.24849980055609</v>
      </c>
      <c r="T659" s="165" t="s">
        <v>804</v>
      </c>
      <c r="U659" s="165"/>
      <c r="AB659" s="164"/>
      <c r="AF659" s="165"/>
      <c r="AG659" s="165"/>
      <c r="AH659" s="165"/>
      <c r="AI659" s="165"/>
      <c r="AJ659" s="165"/>
      <c r="AK659" s="165"/>
      <c r="AL659" s="165"/>
    </row>
    <row r="660" spans="1:38" s="166" customFormat="1" x14ac:dyDescent="0.25">
      <c r="A660" s="313" t="s">
        <v>702</v>
      </c>
      <c r="B660" s="313" t="s">
        <v>797</v>
      </c>
      <c r="C660" s="313" t="s">
        <v>958</v>
      </c>
      <c r="D660" s="314">
        <f t="shared" si="327"/>
        <v>2622</v>
      </c>
      <c r="E660" s="313" t="str">
        <f t="shared" si="324"/>
        <v>RBT_BTS34:CGV_D2622</v>
      </c>
      <c r="F660" s="315"/>
      <c r="G660" s="315" t="s">
        <v>959</v>
      </c>
      <c r="H660" s="316"/>
      <c r="I660" s="317"/>
      <c r="J660" s="318" t="str">
        <f t="shared" si="321"/>
        <v>RBT_BTS34:CGV_D2622</v>
      </c>
      <c r="K660" s="352">
        <v>0</v>
      </c>
      <c r="L660" s="352">
        <f t="shared" si="328"/>
        <v>281.71291572928175</v>
      </c>
      <c r="M660" s="352">
        <f t="shared" si="325"/>
        <v>506.16696151776171</v>
      </c>
      <c r="N660" s="352">
        <f t="shared" si="325"/>
        <v>46.896459036429277</v>
      </c>
      <c r="O660" s="317"/>
      <c r="P660" s="317"/>
      <c r="Q660" s="317"/>
      <c r="R660" s="317">
        <f t="shared" si="323"/>
        <v>262.24849980055609</v>
      </c>
      <c r="S660" s="317">
        <f t="shared" si="326"/>
        <v>262.24849980055609</v>
      </c>
      <c r="T660" s="165" t="s">
        <v>804</v>
      </c>
      <c r="U660" s="165"/>
      <c r="AB660" s="164"/>
      <c r="AF660" s="165"/>
      <c r="AG660" s="165"/>
      <c r="AH660" s="165"/>
      <c r="AI660" s="165"/>
      <c r="AJ660" s="165"/>
      <c r="AK660" s="165"/>
      <c r="AL660" s="165"/>
    </row>
    <row r="661" spans="1:38" s="166" customFormat="1" x14ac:dyDescent="0.25">
      <c r="A661" s="313" t="s">
        <v>702</v>
      </c>
      <c r="B661" s="313" t="s">
        <v>797</v>
      </c>
      <c r="C661" s="313" t="s">
        <v>892</v>
      </c>
      <c r="D661" s="314">
        <f t="shared" si="327"/>
        <v>2622</v>
      </c>
      <c r="E661" s="313" t="str">
        <f t="shared" si="324"/>
        <v>RBT_BTS34:VV_D2622</v>
      </c>
      <c r="F661" s="315"/>
      <c r="G661" s="315" t="s">
        <v>960</v>
      </c>
      <c r="H661" s="316"/>
      <c r="I661" s="317"/>
      <c r="J661" s="318" t="str">
        <f t="shared" si="321"/>
        <v>RBT_BTS34:VV_D2622</v>
      </c>
      <c r="K661" s="352">
        <v>0</v>
      </c>
      <c r="L661" s="352">
        <f t="shared" si="328"/>
        <v>281.71291572928175</v>
      </c>
      <c r="M661" s="352">
        <f t="shared" si="325"/>
        <v>506.16696151776171</v>
      </c>
      <c r="N661" s="352">
        <f t="shared" si="325"/>
        <v>46.896459036429277</v>
      </c>
      <c r="O661" s="317"/>
      <c r="P661" s="317"/>
      <c r="Q661" s="317"/>
      <c r="R661" s="317">
        <f t="shared" si="323"/>
        <v>262.24849980055609</v>
      </c>
      <c r="S661" s="317">
        <f t="shared" si="326"/>
        <v>262.24849980055609</v>
      </c>
      <c r="T661" s="165" t="s">
        <v>804</v>
      </c>
      <c r="U661" s="165"/>
      <c r="AB661" s="164"/>
      <c r="AF661" s="165"/>
      <c r="AG661" s="165"/>
      <c r="AH661" s="165"/>
      <c r="AI661" s="165"/>
      <c r="AJ661" s="165"/>
      <c r="AK661" s="165"/>
      <c r="AL661" s="165"/>
    </row>
    <row r="662" spans="1:38" s="166" customFormat="1" x14ac:dyDescent="0.25">
      <c r="A662" s="313" t="s">
        <v>702</v>
      </c>
      <c r="B662" s="313" t="s">
        <v>797</v>
      </c>
      <c r="C662" s="313" t="s">
        <v>961</v>
      </c>
      <c r="D662" s="314">
        <f t="shared" si="327"/>
        <v>2622</v>
      </c>
      <c r="E662" s="313" t="str">
        <f t="shared" si="324"/>
        <v>RBT_BTS34:CVV_D2622</v>
      </c>
      <c r="F662" s="315"/>
      <c r="G662" s="315" t="s">
        <v>962</v>
      </c>
      <c r="H662" s="316"/>
      <c r="I662" s="317"/>
      <c r="J662" s="318" t="str">
        <f t="shared" si="321"/>
        <v>RBT_BTS34:CVV_D2622</v>
      </c>
      <c r="K662" s="352">
        <v>0</v>
      </c>
      <c r="L662" s="352">
        <f t="shared" si="328"/>
        <v>281.71291572928175</v>
      </c>
      <c r="M662" s="352">
        <f t="shared" si="325"/>
        <v>506.16696151776171</v>
      </c>
      <c r="N662" s="352">
        <f t="shared" si="325"/>
        <v>46.896459036429277</v>
      </c>
      <c r="O662" s="317"/>
      <c r="P662" s="317"/>
      <c r="Q662" s="317"/>
      <c r="R662" s="317">
        <f t="shared" si="323"/>
        <v>262.24849980055609</v>
      </c>
      <c r="S662" s="317">
        <f t="shared" si="326"/>
        <v>262.24849980055609</v>
      </c>
      <c r="T662" s="165" t="s">
        <v>804</v>
      </c>
      <c r="U662" s="165"/>
      <c r="AB662" s="164"/>
      <c r="AF662" s="165"/>
      <c r="AG662" s="165"/>
      <c r="AH662" s="165"/>
      <c r="AI662" s="165"/>
      <c r="AJ662" s="165"/>
      <c r="AK662" s="165"/>
      <c r="AL662" s="165"/>
    </row>
    <row r="663" spans="1:38" s="166" customFormat="1" x14ac:dyDescent="0.25">
      <c r="A663" s="313"/>
      <c r="B663" s="313"/>
      <c r="C663" s="313"/>
      <c r="D663" s="314"/>
      <c r="E663" s="313"/>
      <c r="F663" s="315"/>
      <c r="G663" s="315"/>
      <c r="H663" s="316"/>
      <c r="I663" s="317"/>
      <c r="J663" s="318"/>
      <c r="K663" s="352">
        <v>0.6764</v>
      </c>
      <c r="L663" s="352">
        <f t="shared" si="328"/>
        <v>281.80005192254436</v>
      </c>
      <c r="M663" s="352">
        <f t="shared" si="325"/>
        <v>506.15864052500262</v>
      </c>
      <c r="N663" s="352">
        <f t="shared" si="325"/>
        <v>47.223135152641071</v>
      </c>
      <c r="O663" s="317"/>
      <c r="P663" s="317"/>
      <c r="Q663" s="317"/>
      <c r="R663" s="317">
        <f t="shared" si="323"/>
        <v>262.58669980055612</v>
      </c>
      <c r="S663" s="317">
        <f t="shared" si="326"/>
        <v>262.92489980055609</v>
      </c>
      <c r="T663" s="165" t="s">
        <v>804</v>
      </c>
      <c r="U663" s="165"/>
      <c r="AB663" s="164"/>
      <c r="AF663" s="165"/>
      <c r="AG663" s="165"/>
      <c r="AH663" s="165"/>
      <c r="AI663" s="165"/>
      <c r="AJ663" s="165"/>
      <c r="AK663" s="165"/>
      <c r="AL663" s="165"/>
    </row>
    <row r="664" spans="1:38" s="230" customFormat="1" x14ac:dyDescent="0.25">
      <c r="A664" s="309"/>
      <c r="B664" s="309"/>
      <c r="C664" s="309"/>
      <c r="D664" s="340"/>
      <c r="E664" s="309"/>
      <c r="F664" s="310"/>
      <c r="G664" s="310"/>
      <c r="H664" s="311"/>
      <c r="I664" s="312"/>
      <c r="J664" s="325"/>
      <c r="K664" s="312">
        <v>0</v>
      </c>
      <c r="L664" s="358">
        <f t="shared" si="328"/>
        <v>281.88718811580696</v>
      </c>
      <c r="M664" s="358">
        <f t="shared" si="328"/>
        <v>506.15031953224354</v>
      </c>
      <c r="N664" s="358">
        <f t="shared" si="328"/>
        <v>47.549811268852807</v>
      </c>
      <c r="O664" s="312"/>
      <c r="P664" s="312"/>
      <c r="Q664" s="312"/>
      <c r="R664" s="312">
        <f t="shared" si="323"/>
        <v>262.92489980055609</v>
      </c>
      <c r="S664" s="312">
        <f t="shared" si="326"/>
        <v>262.92489980055609</v>
      </c>
      <c r="T664" s="229" t="s">
        <v>804</v>
      </c>
      <c r="U664" s="229"/>
      <c r="AB664" s="231"/>
      <c r="AF664" s="229"/>
      <c r="AG664" s="229"/>
      <c r="AH664" s="229"/>
      <c r="AI664" s="229"/>
      <c r="AJ664" s="229"/>
      <c r="AK664" s="229"/>
      <c r="AL664" s="229"/>
    </row>
    <row r="665" spans="1:38" s="230" customFormat="1" x14ac:dyDescent="0.25">
      <c r="A665" s="309" t="s">
        <v>702</v>
      </c>
      <c r="B665" s="309" t="s">
        <v>797</v>
      </c>
      <c r="C665" s="309" t="s">
        <v>568</v>
      </c>
      <c r="D665" s="254">
        <f>ROUND((R665)*10,0)</f>
        <v>2648</v>
      </c>
      <c r="E665" s="230" t="str">
        <f t="shared" ref="E665" si="329">IF(OR(ISBLANK(A665),ISBLANK(B665),ISBLANK(C665),ISBLANK(D665)),"",CONCATENATE(A665,"_",B665,":",C665,"_D",D665))</f>
        <v>RBT_BTS34:DV_D2648</v>
      </c>
      <c r="F665" s="310"/>
      <c r="G665" s="310" t="s">
        <v>799</v>
      </c>
      <c r="H665" s="338"/>
      <c r="I665" s="338"/>
      <c r="J665" s="338"/>
      <c r="K665" s="312">
        <f>2.80282*75*PI()/180</f>
        <v>3.6688828005560601</v>
      </c>
      <c r="L665" s="312">
        <f>L664+L649-L648</f>
        <v>282.44130407474552</v>
      </c>
      <c r="M665" s="312">
        <f>M664+M649-M648</f>
        <v>506.09740472486698</v>
      </c>
      <c r="N665" s="312">
        <f>N664+N649-N648</f>
        <v>49.627208072858558</v>
      </c>
      <c r="O665" s="312"/>
      <c r="P665" s="312"/>
      <c r="Q665" s="312"/>
      <c r="R665" s="312">
        <f t="shared" si="323"/>
        <v>264.75934120083411</v>
      </c>
      <c r="S665" s="312">
        <f t="shared" si="326"/>
        <v>266.59378260111214</v>
      </c>
      <c r="T665" s="229" t="s">
        <v>804</v>
      </c>
      <c r="U665" s="229"/>
      <c r="AB665" s="231"/>
      <c r="AF665" s="229"/>
      <c r="AG665" s="229"/>
      <c r="AH665" s="229"/>
      <c r="AI665" s="229"/>
      <c r="AJ665" s="229"/>
      <c r="AK665" s="229"/>
      <c r="AL665" s="229"/>
    </row>
    <row r="666" spans="1:38" s="230" customFormat="1" x14ac:dyDescent="0.25">
      <c r="A666" s="309"/>
      <c r="B666" s="309"/>
      <c r="C666" s="309"/>
      <c r="D666" s="340"/>
      <c r="E666" s="309"/>
      <c r="F666" s="310"/>
      <c r="G666" s="310"/>
      <c r="H666" s="338"/>
      <c r="I666" s="338"/>
      <c r="J666" s="338"/>
      <c r="K666" s="312">
        <v>0</v>
      </c>
      <c r="L666" s="312">
        <f>L665-(K648*180/75/PI()*TAN(75*PI()/360)*COS(30*PI()/180))*(L$649-L$648)/(SQRT(SUMSQ($L$649-$L$648,$M$649-$M$648)))</f>
        <v>280.58719579030333</v>
      </c>
      <c r="M666" s="312">
        <f>M665-(K648*180/75/PI()*TAN(75*PI()/360)*COS(30*PI()/180))*(M$649-M$648)/(SQRT(SUMSQ($L$649-$L$648,$M$649-$M$648)))</f>
        <v>506.2744611354322</v>
      </c>
      <c r="N666" s="312">
        <f>N665+K648*180/75/PI()*TAN(75*PI()/360)*SIN(30*PI()/180)</f>
        <v>50.702547787082153</v>
      </c>
      <c r="O666" s="312"/>
      <c r="P666" s="312"/>
      <c r="Q666" s="312"/>
      <c r="R666" s="312">
        <f t="shared" si="323"/>
        <v>266.59378260111214</v>
      </c>
      <c r="S666" s="312">
        <f t="shared" si="326"/>
        <v>266.59378260111214</v>
      </c>
      <c r="T666" s="229" t="s">
        <v>804</v>
      </c>
      <c r="U666" s="229"/>
      <c r="AB666" s="231"/>
      <c r="AF666" s="229"/>
      <c r="AG666" s="229"/>
      <c r="AH666" s="229"/>
      <c r="AI666" s="229"/>
      <c r="AJ666" s="229"/>
      <c r="AK666" s="229"/>
      <c r="AL666" s="229"/>
    </row>
    <row r="667" spans="1:38" s="166" customFormat="1" x14ac:dyDescent="0.25">
      <c r="A667" s="313"/>
      <c r="B667" s="313"/>
      <c r="C667" s="313"/>
      <c r="D667" s="314"/>
      <c r="E667" s="313"/>
      <c r="F667" s="315"/>
      <c r="G667" s="315"/>
      <c r="H667" s="316"/>
      <c r="I667" s="317"/>
      <c r="J667" s="318"/>
      <c r="K667" s="317">
        <v>0.431784</v>
      </c>
      <c r="L667" s="317">
        <f>L666+($R667-$R666)*(L$666-L$665)/(SQRT(SUMSQ($L$666-$L$665,$M$666-$M$665,$N$666-$N$665)))</f>
        <v>280.40107453929301</v>
      </c>
      <c r="M667" s="317">
        <f>M666+($R667-$R666)*(M$666-M$665)/(SQRT(SUMSQ($L$666-$L$665,$M$666-$M$665,$N$666-$N$665)))</f>
        <v>506.29223461765559</v>
      </c>
      <c r="N667" s="317">
        <f>N666+($R667-$R666)*(N$666-N$665)/(SQRT(SUMSQ($L$666-$L$665,$M$666-$M$665,$N$666-$N$665)))</f>
        <v>50.810493787082152</v>
      </c>
      <c r="O667" s="317"/>
      <c r="P667" s="317"/>
      <c r="Q667" s="317"/>
      <c r="R667" s="317">
        <f t="shared" si="323"/>
        <v>266.80967460111214</v>
      </c>
      <c r="S667" s="317">
        <f t="shared" si="326"/>
        <v>267.02556660111213</v>
      </c>
      <c r="T667" s="165" t="s">
        <v>804</v>
      </c>
      <c r="U667" s="165"/>
      <c r="AB667" s="164"/>
      <c r="AF667" s="165"/>
      <c r="AG667" s="165"/>
      <c r="AH667" s="165"/>
      <c r="AI667" s="165"/>
      <c r="AJ667" s="165"/>
      <c r="AK667" s="165"/>
      <c r="AL667" s="165"/>
    </row>
    <row r="668" spans="1:38" s="223" customFormat="1" x14ac:dyDescent="0.25">
      <c r="A668" s="336" t="s">
        <v>702</v>
      </c>
      <c r="B668" s="336" t="s">
        <v>797</v>
      </c>
      <c r="C668" s="336" t="s">
        <v>548</v>
      </c>
      <c r="D668" s="337">
        <f t="shared" ref="D668:D682" si="330">ROUND((R668)*10,0)</f>
        <v>2671</v>
      </c>
      <c r="E668" s="336" t="str">
        <f t="shared" ref="E668:E683" si="331">IF(OR(ISBLANK(A668),ISBLANK(B668),ISBLANK(C668),ISBLANK(D668)),"",CONCATENATE(A668,"_",B668,":",C668,"_D",D668))</f>
        <v>RBT_BTS34:GV_D2671</v>
      </c>
      <c r="F668" s="333"/>
      <c r="G668" s="333" t="s">
        <v>963</v>
      </c>
      <c r="H668" s="334"/>
      <c r="I668" s="332"/>
      <c r="J668" s="335" t="str">
        <f t="shared" ref="J668:J691" si="332">IF(ISBLANK(E668),IF(ISBLANK(G668),"",G668),E668)</f>
        <v>RBT_BTS34:GV_D2671</v>
      </c>
      <c r="K668" s="332">
        <v>0.107946</v>
      </c>
      <c r="L668" s="332">
        <f t="shared" ref="L668:N682" si="333">L667+($R668-$R667)*(L$666-L$665)/(SQRT(SUMSQ($L$666-$L$665,$M$666-$M$665,$N$666-$N$665)))</f>
        <v>280.16842297553006</v>
      </c>
      <c r="M668" s="332">
        <f t="shared" si="333"/>
        <v>506.31445147043485</v>
      </c>
      <c r="N668" s="332">
        <f t="shared" si="333"/>
        <v>50.945426287082171</v>
      </c>
      <c r="O668" s="332"/>
      <c r="P668" s="332"/>
      <c r="Q668" s="332"/>
      <c r="R668" s="332">
        <f t="shared" si="323"/>
        <v>267.07953960111217</v>
      </c>
      <c r="S668" s="332">
        <f t="shared" si="326"/>
        <v>267.13351260111216</v>
      </c>
      <c r="T668" s="222" t="s">
        <v>804</v>
      </c>
      <c r="U668" s="222"/>
      <c r="AB668" s="224"/>
      <c r="AF668" s="222"/>
      <c r="AG668" s="222"/>
      <c r="AH668" s="222"/>
      <c r="AI668" s="222"/>
      <c r="AJ668" s="222"/>
      <c r="AK668" s="222"/>
      <c r="AL668" s="222"/>
    </row>
    <row r="669" spans="1:38" s="223" customFormat="1" x14ac:dyDescent="0.25">
      <c r="A669" s="336"/>
      <c r="B669" s="336"/>
      <c r="C669" s="336"/>
      <c r="D669" s="337"/>
      <c r="E669" s="336" t="str">
        <f t="shared" si="331"/>
        <v/>
      </c>
      <c r="F669" s="333"/>
      <c r="G669" s="333"/>
      <c r="H669" s="334"/>
      <c r="I669" s="332"/>
      <c r="J669" s="335" t="str">
        <f t="shared" si="332"/>
        <v/>
      </c>
      <c r="K669" s="332">
        <v>1.4672700000000001</v>
      </c>
      <c r="L669" s="332">
        <f t="shared" si="333"/>
        <v>279.48942335411868</v>
      </c>
      <c r="M669" s="332">
        <f t="shared" si="333"/>
        <v>506.3792919313459</v>
      </c>
      <c r="N669" s="332">
        <f t="shared" si="333"/>
        <v>51.33923028708216</v>
      </c>
      <c r="O669" s="332"/>
      <c r="P669" s="332"/>
      <c r="Q669" s="332"/>
      <c r="R669" s="332">
        <f t="shared" si="323"/>
        <v>267.86714760111215</v>
      </c>
      <c r="S669" s="332">
        <f t="shared" si="326"/>
        <v>268.60078260111214</v>
      </c>
      <c r="T669" s="222" t="s">
        <v>804</v>
      </c>
      <c r="U669" s="222"/>
      <c r="AB669" s="224"/>
      <c r="AF669" s="222"/>
      <c r="AG669" s="222"/>
      <c r="AH669" s="222"/>
      <c r="AI669" s="222"/>
      <c r="AJ669" s="222"/>
      <c r="AK669" s="222"/>
      <c r="AL669" s="222"/>
    </row>
    <row r="670" spans="1:38" s="223" customFormat="1" x14ac:dyDescent="0.25">
      <c r="A670" s="336" t="s">
        <v>702</v>
      </c>
      <c r="B670" s="336" t="s">
        <v>797</v>
      </c>
      <c r="C670" s="336" t="s">
        <v>876</v>
      </c>
      <c r="D670" s="337">
        <f t="shared" si="330"/>
        <v>2686</v>
      </c>
      <c r="E670" s="336" t="str">
        <f t="shared" si="331"/>
        <v>RBT_BTS34:RPG_D2686</v>
      </c>
      <c r="F670" s="333"/>
      <c r="G670" s="333" t="s">
        <v>964</v>
      </c>
      <c r="H670" s="334"/>
      <c r="I670" s="332"/>
      <c r="J670" s="335" t="str">
        <f t="shared" si="332"/>
        <v>RBT_BTS34:RPG_D2686</v>
      </c>
      <c r="K670" s="332">
        <v>0</v>
      </c>
      <c r="L670" s="332">
        <f t="shared" si="333"/>
        <v>278.85695404545987</v>
      </c>
      <c r="M670" s="332">
        <f t="shared" si="333"/>
        <v>506.4396890217011</v>
      </c>
      <c r="N670" s="332">
        <f t="shared" si="333"/>
        <v>51.706047787082156</v>
      </c>
      <c r="O670" s="332"/>
      <c r="P670" s="332"/>
      <c r="Q670" s="332"/>
      <c r="R670" s="332">
        <f t="shared" si="323"/>
        <v>268.60078260111214</v>
      </c>
      <c r="S670" s="332">
        <f t="shared" si="326"/>
        <v>268.60078260111214</v>
      </c>
      <c r="T670" s="222" t="s">
        <v>804</v>
      </c>
      <c r="U670" s="222"/>
      <c r="AB670" s="224"/>
      <c r="AF670" s="222"/>
      <c r="AG670" s="222"/>
      <c r="AH670" s="222"/>
      <c r="AI670" s="222"/>
      <c r="AJ670" s="222"/>
      <c r="AK670" s="222"/>
      <c r="AL670" s="222"/>
    </row>
    <row r="671" spans="1:38" s="223" customFormat="1" x14ac:dyDescent="0.25">
      <c r="A671" s="336" t="s">
        <v>702</v>
      </c>
      <c r="B671" s="336" t="s">
        <v>797</v>
      </c>
      <c r="C671" s="336" t="s">
        <v>878</v>
      </c>
      <c r="D671" s="337">
        <f t="shared" si="330"/>
        <v>2686</v>
      </c>
      <c r="E671" s="336" t="str">
        <f t="shared" si="331"/>
        <v>RBT_BTS34:FPG_D2686</v>
      </c>
      <c r="F671" s="333"/>
      <c r="G671" s="333" t="s">
        <v>965</v>
      </c>
      <c r="H671" s="334"/>
      <c r="I671" s="332"/>
      <c r="J671" s="335" t="str">
        <f t="shared" si="332"/>
        <v>RBT_BTS34:FPG_D2686</v>
      </c>
      <c r="K671" s="332">
        <v>0</v>
      </c>
      <c r="L671" s="332">
        <f t="shared" si="333"/>
        <v>278.85695404545987</v>
      </c>
      <c r="M671" s="332">
        <f t="shared" si="333"/>
        <v>506.4396890217011</v>
      </c>
      <c r="N671" s="332">
        <f t="shared" si="333"/>
        <v>51.706047787082156</v>
      </c>
      <c r="O671" s="332"/>
      <c r="P671" s="332"/>
      <c r="Q671" s="332"/>
      <c r="R671" s="332">
        <f t="shared" si="323"/>
        <v>268.60078260111214</v>
      </c>
      <c r="S671" s="332">
        <f t="shared" si="326"/>
        <v>268.60078260111214</v>
      </c>
      <c r="T671" s="222" t="s">
        <v>804</v>
      </c>
      <c r="U671" s="222"/>
      <c r="AB671" s="224"/>
      <c r="AF671" s="222"/>
      <c r="AG671" s="222"/>
      <c r="AH671" s="222"/>
      <c r="AI671" s="222"/>
      <c r="AJ671" s="222"/>
      <c r="AK671" s="222"/>
      <c r="AL671" s="222"/>
    </row>
    <row r="672" spans="1:38" s="223" customFormat="1" x14ac:dyDescent="0.25">
      <c r="A672" s="336" t="s">
        <v>702</v>
      </c>
      <c r="B672" s="336" t="s">
        <v>797</v>
      </c>
      <c r="C672" s="336" t="s">
        <v>947</v>
      </c>
      <c r="D672" s="337">
        <f t="shared" si="330"/>
        <v>2686</v>
      </c>
      <c r="E672" s="336" t="str">
        <f t="shared" si="331"/>
        <v>RBT_BTS34:BPG_D2686</v>
      </c>
      <c r="F672" s="333"/>
      <c r="G672" s="333" t="s">
        <v>966</v>
      </c>
      <c r="H672" s="334"/>
      <c r="I672" s="332"/>
      <c r="J672" s="335" t="str">
        <f t="shared" si="332"/>
        <v>RBT_BTS34:BPG_D2686</v>
      </c>
      <c r="K672" s="332">
        <v>0</v>
      </c>
      <c r="L672" s="332">
        <f t="shared" si="333"/>
        <v>278.85695404545987</v>
      </c>
      <c r="M672" s="332">
        <f t="shared" si="333"/>
        <v>506.4396890217011</v>
      </c>
      <c r="N672" s="332">
        <f t="shared" si="333"/>
        <v>51.706047787082156</v>
      </c>
      <c r="O672" s="332"/>
      <c r="P672" s="332"/>
      <c r="Q672" s="332"/>
      <c r="R672" s="332">
        <f t="shared" si="323"/>
        <v>268.60078260111214</v>
      </c>
      <c r="S672" s="332">
        <f t="shared" si="326"/>
        <v>268.60078260111214</v>
      </c>
      <c r="T672" s="222" t="s">
        <v>804</v>
      </c>
      <c r="U672" s="222"/>
      <c r="AB672" s="224"/>
      <c r="AF672" s="222"/>
      <c r="AG672" s="222"/>
      <c r="AH672" s="222"/>
      <c r="AI672" s="222"/>
      <c r="AJ672" s="222"/>
      <c r="AK672" s="222"/>
      <c r="AL672" s="222"/>
    </row>
    <row r="673" spans="1:38" s="223" customFormat="1" x14ac:dyDescent="0.25">
      <c r="A673" s="336" t="s">
        <v>702</v>
      </c>
      <c r="B673" s="336" t="s">
        <v>797</v>
      </c>
      <c r="C673" s="336" t="s">
        <v>882</v>
      </c>
      <c r="D673" s="337">
        <f t="shared" si="330"/>
        <v>2686</v>
      </c>
      <c r="E673" s="336" t="str">
        <f t="shared" si="331"/>
        <v>RBT_BTS34:IG_D2686</v>
      </c>
      <c r="F673" s="333"/>
      <c r="G673" s="333" t="s">
        <v>967</v>
      </c>
      <c r="H673" s="334"/>
      <c r="I673" s="332"/>
      <c r="J673" s="335" t="str">
        <f t="shared" si="332"/>
        <v>RBT_BTS34:IG_D2686</v>
      </c>
      <c r="K673" s="332">
        <v>0</v>
      </c>
      <c r="L673" s="332">
        <f t="shared" si="333"/>
        <v>278.85695404545987</v>
      </c>
      <c r="M673" s="332">
        <f t="shared" si="333"/>
        <v>506.4396890217011</v>
      </c>
      <c r="N673" s="332">
        <f t="shared" si="333"/>
        <v>51.706047787082156</v>
      </c>
      <c r="O673" s="332"/>
      <c r="P673" s="332"/>
      <c r="Q673" s="332"/>
      <c r="R673" s="332">
        <f t="shared" si="323"/>
        <v>268.60078260111214</v>
      </c>
      <c r="S673" s="332">
        <f t="shared" si="326"/>
        <v>268.60078260111214</v>
      </c>
      <c r="T673" s="222" t="s">
        <v>804</v>
      </c>
      <c r="U673" s="222"/>
      <c r="AB673" s="224"/>
      <c r="AF673" s="222"/>
      <c r="AG673" s="222"/>
      <c r="AH673" s="222"/>
      <c r="AI673" s="222"/>
      <c r="AJ673" s="222"/>
      <c r="AK673" s="222"/>
      <c r="AL673" s="222"/>
    </row>
    <row r="674" spans="1:38" s="223" customFormat="1" x14ac:dyDescent="0.25">
      <c r="A674" s="336" t="s">
        <v>702</v>
      </c>
      <c r="B674" s="336" t="s">
        <v>797</v>
      </c>
      <c r="C674" s="336" t="s">
        <v>884</v>
      </c>
      <c r="D674" s="337">
        <f t="shared" si="330"/>
        <v>2686</v>
      </c>
      <c r="E674" s="336" t="str">
        <f t="shared" si="331"/>
        <v>RBT_BTS34:TGV_D2686</v>
      </c>
      <c r="F674" s="333"/>
      <c r="G674" s="333" t="s">
        <v>968</v>
      </c>
      <c r="H674" s="334"/>
      <c r="I674" s="332"/>
      <c r="J674" s="335" t="str">
        <f t="shared" si="332"/>
        <v>RBT_BTS34:TGV_D2686</v>
      </c>
      <c r="K674" s="332">
        <v>0</v>
      </c>
      <c r="L674" s="332">
        <f t="shared" si="333"/>
        <v>278.85695404545987</v>
      </c>
      <c r="M674" s="332">
        <f t="shared" si="333"/>
        <v>506.4396890217011</v>
      </c>
      <c r="N674" s="332">
        <f t="shared" si="333"/>
        <v>51.706047787082156</v>
      </c>
      <c r="O674" s="332"/>
      <c r="P674" s="332"/>
      <c r="Q674" s="332"/>
      <c r="R674" s="332">
        <f t="shared" si="323"/>
        <v>268.60078260111214</v>
      </c>
      <c r="S674" s="332">
        <f t="shared" si="326"/>
        <v>268.60078260111214</v>
      </c>
      <c r="T674" s="222" t="s">
        <v>804</v>
      </c>
      <c r="U674" s="222"/>
      <c r="AB674" s="224"/>
      <c r="AF674" s="222"/>
      <c r="AG674" s="222"/>
      <c r="AH674" s="222"/>
      <c r="AI674" s="222"/>
      <c r="AJ674" s="222"/>
      <c r="AK674" s="222"/>
      <c r="AL674" s="222"/>
    </row>
    <row r="675" spans="1:38" s="223" customFormat="1" x14ac:dyDescent="0.25">
      <c r="A675" s="336" t="s">
        <v>702</v>
      </c>
      <c r="B675" s="336" t="s">
        <v>797</v>
      </c>
      <c r="C675" s="336" t="s">
        <v>886</v>
      </c>
      <c r="D675" s="337">
        <f t="shared" si="330"/>
        <v>2686</v>
      </c>
      <c r="E675" s="336" t="str">
        <f t="shared" si="331"/>
        <v>RBT_BTS34:TMP_D2686</v>
      </c>
      <c r="F675" s="333"/>
      <c r="G675" s="333" t="s">
        <v>969</v>
      </c>
      <c r="H675" s="334"/>
      <c r="I675" s="332"/>
      <c r="J675" s="335" t="str">
        <f t="shared" si="332"/>
        <v>RBT_BTS34:TMP_D2686</v>
      </c>
      <c r="K675" s="332">
        <v>0</v>
      </c>
      <c r="L675" s="332">
        <f t="shared" si="333"/>
        <v>278.85695404545987</v>
      </c>
      <c r="M675" s="332">
        <f t="shared" si="333"/>
        <v>506.4396890217011</v>
      </c>
      <c r="N675" s="332">
        <f t="shared" si="333"/>
        <v>51.706047787082156</v>
      </c>
      <c r="O675" s="332"/>
      <c r="P675" s="332"/>
      <c r="Q675" s="332"/>
      <c r="R675" s="332">
        <f t="shared" si="323"/>
        <v>268.60078260111214</v>
      </c>
      <c r="S675" s="332">
        <f t="shared" si="326"/>
        <v>268.60078260111214</v>
      </c>
      <c r="T675" s="222" t="s">
        <v>804</v>
      </c>
      <c r="U675" s="222"/>
      <c r="AB675" s="224"/>
      <c r="AF675" s="222"/>
      <c r="AG675" s="222"/>
      <c r="AH675" s="222"/>
      <c r="AI675" s="222"/>
      <c r="AJ675" s="222"/>
      <c r="AK675" s="222"/>
      <c r="AL675" s="222"/>
    </row>
    <row r="676" spans="1:38" s="223" customFormat="1" x14ac:dyDescent="0.25">
      <c r="A676" s="336" t="s">
        <v>702</v>
      </c>
      <c r="B676" s="336" t="s">
        <v>797</v>
      </c>
      <c r="C676" s="336" t="s">
        <v>888</v>
      </c>
      <c r="D676" s="337">
        <f t="shared" si="330"/>
        <v>2686</v>
      </c>
      <c r="E676" s="336" t="str">
        <f t="shared" si="331"/>
        <v>RBT_BTS34:RV_D2686</v>
      </c>
      <c r="F676" s="333"/>
      <c r="G676" s="333" t="s">
        <v>970</v>
      </c>
      <c r="H676" s="334"/>
      <c r="I676" s="332"/>
      <c r="J676" s="335" t="str">
        <f t="shared" si="332"/>
        <v>RBT_BTS34:RV_D2686</v>
      </c>
      <c r="K676" s="332">
        <v>0</v>
      </c>
      <c r="L676" s="332">
        <f t="shared" si="333"/>
        <v>278.85695404545987</v>
      </c>
      <c r="M676" s="332">
        <f t="shared" si="333"/>
        <v>506.4396890217011</v>
      </c>
      <c r="N676" s="332">
        <f t="shared" si="333"/>
        <v>51.706047787082156</v>
      </c>
      <c r="O676" s="332"/>
      <c r="P676" s="332"/>
      <c r="Q676" s="332"/>
      <c r="R676" s="332">
        <f t="shared" si="323"/>
        <v>268.60078260111214</v>
      </c>
      <c r="S676" s="332">
        <f t="shared" si="326"/>
        <v>268.60078260111214</v>
      </c>
      <c r="T676" s="222" t="s">
        <v>804</v>
      </c>
      <c r="U676" s="222"/>
      <c r="AB676" s="224"/>
      <c r="AF676" s="222"/>
      <c r="AG676" s="222"/>
      <c r="AH676" s="222"/>
      <c r="AI676" s="222"/>
      <c r="AJ676" s="222"/>
      <c r="AK676" s="222"/>
      <c r="AL676" s="222"/>
    </row>
    <row r="677" spans="1:38" s="223" customFormat="1" x14ac:dyDescent="0.25">
      <c r="A677" s="336" t="s">
        <v>702</v>
      </c>
      <c r="B677" s="336" t="s">
        <v>797</v>
      </c>
      <c r="C677" s="336" t="s">
        <v>890</v>
      </c>
      <c r="D677" s="337">
        <f t="shared" si="330"/>
        <v>2686</v>
      </c>
      <c r="E677" s="336" t="str">
        <f t="shared" si="331"/>
        <v>RBT_BTS34:FV_D2686</v>
      </c>
      <c r="F677" s="333"/>
      <c r="G677" s="333" t="s">
        <v>971</v>
      </c>
      <c r="H677" s="334"/>
      <c r="I677" s="332"/>
      <c r="J677" s="335" t="str">
        <f t="shared" si="332"/>
        <v>RBT_BTS34:FV_D2686</v>
      </c>
      <c r="K677" s="332">
        <v>0</v>
      </c>
      <c r="L677" s="332">
        <f t="shared" si="333"/>
        <v>278.85695404545987</v>
      </c>
      <c r="M677" s="332">
        <f t="shared" si="333"/>
        <v>506.4396890217011</v>
      </c>
      <c r="N677" s="332">
        <f t="shared" si="333"/>
        <v>51.706047787082156</v>
      </c>
      <c r="O677" s="332"/>
      <c r="P677" s="332"/>
      <c r="Q677" s="332"/>
      <c r="R677" s="332">
        <f t="shared" si="323"/>
        <v>268.60078260111214</v>
      </c>
      <c r="S677" s="332">
        <f t="shared" si="326"/>
        <v>268.60078260111214</v>
      </c>
      <c r="T677" s="222" t="s">
        <v>804</v>
      </c>
      <c r="U677" s="222"/>
      <c r="AB677" s="224"/>
      <c r="AF677" s="222"/>
      <c r="AG677" s="222"/>
      <c r="AH677" s="222"/>
      <c r="AI677" s="222"/>
      <c r="AJ677" s="222"/>
      <c r="AK677" s="222"/>
      <c r="AL677" s="222"/>
    </row>
    <row r="678" spans="1:38" s="223" customFormat="1" x14ac:dyDescent="0.25">
      <c r="A678" s="336" t="s">
        <v>702</v>
      </c>
      <c r="B678" s="336" t="s">
        <v>797</v>
      </c>
      <c r="C678" s="336" t="s">
        <v>892</v>
      </c>
      <c r="D678" s="337">
        <f t="shared" si="330"/>
        <v>2686</v>
      </c>
      <c r="E678" s="336" t="str">
        <f t="shared" si="331"/>
        <v>RBT_BTS34:VV_D2686</v>
      </c>
      <c r="F678" s="333"/>
      <c r="G678" s="333" t="s">
        <v>972</v>
      </c>
      <c r="H678" s="334"/>
      <c r="I678" s="332"/>
      <c r="J678" s="335" t="str">
        <f t="shared" si="332"/>
        <v>RBT_BTS34:VV_D2686</v>
      </c>
      <c r="K678" s="332">
        <v>0</v>
      </c>
      <c r="L678" s="332">
        <f t="shared" si="333"/>
        <v>278.85695404545987</v>
      </c>
      <c r="M678" s="332">
        <f t="shared" si="333"/>
        <v>506.4396890217011</v>
      </c>
      <c r="N678" s="332">
        <f t="shared" si="333"/>
        <v>51.706047787082156</v>
      </c>
      <c r="O678" s="332"/>
      <c r="P678" s="332"/>
      <c r="Q678" s="332"/>
      <c r="R678" s="332">
        <f t="shared" si="323"/>
        <v>268.60078260111214</v>
      </c>
      <c r="S678" s="332">
        <f t="shared" si="326"/>
        <v>268.60078260111214</v>
      </c>
      <c r="T678" s="222" t="s">
        <v>804</v>
      </c>
      <c r="U678" s="222"/>
      <c r="AB678" s="224"/>
      <c r="AF678" s="222"/>
      <c r="AG678" s="222"/>
      <c r="AH678" s="222"/>
      <c r="AI678" s="222"/>
      <c r="AJ678" s="222"/>
      <c r="AK678" s="222"/>
      <c r="AL678" s="222"/>
    </row>
    <row r="679" spans="1:38" s="223" customFormat="1" x14ac:dyDescent="0.25">
      <c r="A679" s="336"/>
      <c r="B679" s="336"/>
      <c r="C679" s="336"/>
      <c r="D679" s="337"/>
      <c r="E679" s="336" t="str">
        <f t="shared" si="331"/>
        <v/>
      </c>
      <c r="F679" s="333"/>
      <c r="G679" s="333"/>
      <c r="H679" s="334"/>
      <c r="I679" s="332"/>
      <c r="J679" s="335" t="str">
        <f t="shared" si="332"/>
        <v/>
      </c>
      <c r="K679" s="332">
        <v>0.6</v>
      </c>
      <c r="L679" s="332">
        <f t="shared" si="333"/>
        <v>278.59832299241896</v>
      </c>
      <c r="M679" s="332">
        <f t="shared" si="333"/>
        <v>506.46438676254849</v>
      </c>
      <c r="N679" s="332">
        <f t="shared" si="333"/>
        <v>51.856047787082161</v>
      </c>
      <c r="O679" s="332"/>
      <c r="P679" s="332"/>
      <c r="Q679" s="332"/>
      <c r="R679" s="332">
        <f t="shared" si="323"/>
        <v>268.90078260111216</v>
      </c>
      <c r="S679" s="332">
        <f t="shared" si="326"/>
        <v>269.20078260111217</v>
      </c>
      <c r="T679" s="222" t="s">
        <v>804</v>
      </c>
      <c r="U679" s="222"/>
      <c r="AB679" s="224"/>
      <c r="AF679" s="222"/>
      <c r="AG679" s="222"/>
      <c r="AH679" s="222"/>
      <c r="AI679" s="222"/>
      <c r="AJ679" s="222"/>
      <c r="AK679" s="222"/>
      <c r="AL679" s="222"/>
    </row>
    <row r="680" spans="1:38" s="223" customFormat="1" x14ac:dyDescent="0.25">
      <c r="A680" s="336" t="s">
        <v>702</v>
      </c>
      <c r="B680" s="336" t="s">
        <v>797</v>
      </c>
      <c r="C680" s="336" t="s">
        <v>973</v>
      </c>
      <c r="D680" s="337">
        <f t="shared" si="330"/>
        <v>2692</v>
      </c>
      <c r="E680" s="336" t="str">
        <f t="shared" si="331"/>
        <v>RBT_BTS34:SLT_D2692</v>
      </c>
      <c r="F680" s="333"/>
      <c r="G680" s="333" t="s">
        <v>974</v>
      </c>
      <c r="H680" s="334"/>
      <c r="I680" s="332"/>
      <c r="J680" s="335" t="str">
        <f t="shared" si="332"/>
        <v>RBT_BTS34:SLT_D2692</v>
      </c>
      <c r="K680" s="332">
        <v>0</v>
      </c>
      <c r="L680" s="332">
        <f t="shared" si="333"/>
        <v>278.33969193937804</v>
      </c>
      <c r="M680" s="332">
        <f t="shared" si="333"/>
        <v>506.48908450339587</v>
      </c>
      <c r="N680" s="332">
        <f t="shared" si="333"/>
        <v>52.006047787082167</v>
      </c>
      <c r="O680" s="332"/>
      <c r="P680" s="332"/>
      <c r="Q680" s="332"/>
      <c r="R680" s="332">
        <f t="shared" si="323"/>
        <v>269.20078260111217</v>
      </c>
      <c r="S680" s="332">
        <f t="shared" si="326"/>
        <v>269.20078260111217</v>
      </c>
      <c r="T680" s="222" t="s">
        <v>804</v>
      </c>
      <c r="U680" s="222"/>
      <c r="AB680" s="224"/>
      <c r="AF680" s="222"/>
      <c r="AG680" s="222"/>
      <c r="AH680" s="222"/>
      <c r="AI680" s="222"/>
      <c r="AJ680" s="222"/>
      <c r="AK680" s="222"/>
      <c r="AL680" s="222"/>
    </row>
    <row r="681" spans="1:38" s="223" customFormat="1" x14ac:dyDescent="0.25">
      <c r="A681" s="336" t="s">
        <v>702</v>
      </c>
      <c r="B681" s="336" t="s">
        <v>797</v>
      </c>
      <c r="C681" s="336" t="s">
        <v>975</v>
      </c>
      <c r="D681" s="337">
        <f t="shared" si="330"/>
        <v>2692</v>
      </c>
      <c r="E681" s="336" t="str">
        <f t="shared" si="331"/>
        <v>RBT_BTS34:SLB_D2692</v>
      </c>
      <c r="F681" s="333"/>
      <c r="G681" s="333" t="s">
        <v>976</v>
      </c>
      <c r="H681" s="334"/>
      <c r="I681" s="332"/>
      <c r="J681" s="335" t="str">
        <f t="shared" si="332"/>
        <v>RBT_BTS34:SLB_D2692</v>
      </c>
      <c r="K681" s="332">
        <v>0</v>
      </c>
      <c r="L681" s="332">
        <f t="shared" si="333"/>
        <v>278.33969193937804</v>
      </c>
      <c r="M681" s="332">
        <f t="shared" si="333"/>
        <v>506.48908450339587</v>
      </c>
      <c r="N681" s="332">
        <f t="shared" si="333"/>
        <v>52.006047787082167</v>
      </c>
      <c r="O681" s="332"/>
      <c r="P681" s="332"/>
      <c r="Q681" s="332"/>
      <c r="R681" s="332">
        <f t="shared" si="323"/>
        <v>269.20078260111217</v>
      </c>
      <c r="S681" s="332">
        <f t="shared" si="326"/>
        <v>269.20078260111217</v>
      </c>
      <c r="T681" s="222" t="s">
        <v>804</v>
      </c>
      <c r="U681" s="222"/>
      <c r="AB681" s="224"/>
      <c r="AF681" s="222"/>
      <c r="AG681" s="222"/>
      <c r="AH681" s="222"/>
      <c r="AI681" s="222"/>
      <c r="AJ681" s="222"/>
      <c r="AK681" s="222"/>
      <c r="AL681" s="222"/>
    </row>
    <row r="682" spans="1:38" s="223" customFormat="1" x14ac:dyDescent="0.25">
      <c r="A682" s="336" t="s">
        <v>702</v>
      </c>
      <c r="B682" s="336" t="s">
        <v>797</v>
      </c>
      <c r="C682" s="336" t="s">
        <v>977</v>
      </c>
      <c r="D682" s="337">
        <f t="shared" si="330"/>
        <v>2692</v>
      </c>
      <c r="E682" s="336" t="str">
        <f t="shared" si="331"/>
        <v>RBT_BTS34:MSK_D2692</v>
      </c>
      <c r="F682" s="333"/>
      <c r="G682" s="333" t="s">
        <v>978</v>
      </c>
      <c r="H682" s="334"/>
      <c r="I682" s="332"/>
      <c r="J682" s="335" t="str">
        <f t="shared" si="332"/>
        <v>RBT_BTS34:MSK_D2692</v>
      </c>
      <c r="K682" s="332">
        <v>0</v>
      </c>
      <c r="L682" s="332">
        <f t="shared" si="333"/>
        <v>278.33969193937804</v>
      </c>
      <c r="M682" s="332">
        <f t="shared" si="333"/>
        <v>506.48908450339587</v>
      </c>
      <c r="N682" s="332">
        <f t="shared" si="333"/>
        <v>52.006047787082167</v>
      </c>
      <c r="O682" s="332"/>
      <c r="P682" s="332"/>
      <c r="Q682" s="332"/>
      <c r="R682" s="332">
        <f t="shared" si="323"/>
        <v>269.20078260111217</v>
      </c>
      <c r="S682" s="332">
        <f t="shared" si="326"/>
        <v>269.20078260111217</v>
      </c>
      <c r="T682" s="222" t="s">
        <v>804</v>
      </c>
      <c r="U682" s="222"/>
      <c r="AB682" s="224"/>
      <c r="AF682" s="222"/>
      <c r="AG682" s="222"/>
      <c r="AH682" s="222"/>
      <c r="AI682" s="222"/>
      <c r="AJ682" s="222"/>
      <c r="AK682" s="222"/>
      <c r="AL682" s="222"/>
    </row>
    <row r="683" spans="1:38" s="223" customFormat="1" x14ac:dyDescent="0.25">
      <c r="A683" s="336" t="s">
        <v>702</v>
      </c>
      <c r="B683" s="336" t="s">
        <v>797</v>
      </c>
      <c r="C683" s="336" t="s">
        <v>554</v>
      </c>
      <c r="D683" s="337">
        <f>ROUND((R683)*10,0)</f>
        <v>2692</v>
      </c>
      <c r="E683" s="336" t="str">
        <f t="shared" si="331"/>
        <v>RBT_BTS34:PM_D2692</v>
      </c>
      <c r="F683" s="333"/>
      <c r="G683" s="333" t="s">
        <v>801</v>
      </c>
      <c r="H683" s="334"/>
      <c r="I683" s="332"/>
      <c r="J683" s="335" t="str">
        <f t="shared" si="332"/>
        <v>RBT_BTS34:PM_D2692</v>
      </c>
      <c r="K683" s="332">
        <v>0</v>
      </c>
      <c r="L683" s="332">
        <f>L682+($R683-$R682)*(L$667-L$666)/($R$667-$R$666)</f>
        <v>278.33969193937804</v>
      </c>
      <c r="M683" s="332">
        <f>M682+($R683-$R682)*(M$667-M$666)/($R$667-$R$666)</f>
        <v>506.48908450339587</v>
      </c>
      <c r="N683" s="332">
        <f>N682+($R683-$R682)*(N$667-N$666)/($R$667-$R$666)</f>
        <v>52.006047787082167</v>
      </c>
      <c r="O683" s="332"/>
      <c r="P683" s="332"/>
      <c r="Q683" s="332"/>
      <c r="R683" s="332">
        <f t="shared" si="323"/>
        <v>269.20078260111217</v>
      </c>
      <c r="S683" s="332">
        <f>S682+K683</f>
        <v>269.20078260111217</v>
      </c>
      <c r="T683" s="222" t="s">
        <v>804</v>
      </c>
      <c r="U683" s="222"/>
      <c r="AB683" s="224"/>
      <c r="AF683" s="222"/>
      <c r="AG683" s="222"/>
      <c r="AH683" s="222"/>
      <c r="AI683" s="222"/>
      <c r="AJ683" s="222"/>
      <c r="AK683" s="222"/>
      <c r="AL683" s="222"/>
    </row>
    <row r="684" spans="1:38" s="223" customFormat="1" x14ac:dyDescent="0.25">
      <c r="A684" s="336"/>
      <c r="B684" s="336"/>
      <c r="C684" s="336"/>
      <c r="D684" s="337"/>
      <c r="E684" s="336"/>
      <c r="F684" s="333"/>
      <c r="G684" s="333"/>
      <c r="H684" s="334"/>
      <c r="I684" s="332"/>
      <c r="J684" s="335" t="str">
        <f t="shared" si="332"/>
        <v/>
      </c>
      <c r="K684" s="332">
        <v>1.073</v>
      </c>
      <c r="L684" s="332">
        <f>L683+($R684-$R683)*(L$667-L$666)/($R$667-$R$666)</f>
        <v>277.87717340618997</v>
      </c>
      <c r="M684" s="332">
        <f t="shared" ref="M684:N691" si="334">M683+($R684-$R683)*(M$667-M$666)/($R$667-$R$666)</f>
        <v>506.53325229661124</v>
      </c>
      <c r="N684" s="332">
        <f t="shared" si="334"/>
        <v>52.274297787082162</v>
      </c>
      <c r="O684" s="332"/>
      <c r="P684" s="332"/>
      <c r="Q684" s="332"/>
      <c r="R684" s="332">
        <f t="shared" si="323"/>
        <v>269.73728260111216</v>
      </c>
      <c r="S684" s="332">
        <f t="shared" si="326"/>
        <v>270.27378260111215</v>
      </c>
      <c r="T684" s="222" t="s">
        <v>804</v>
      </c>
      <c r="U684" s="222"/>
      <c r="AB684" s="224"/>
      <c r="AF684" s="222"/>
      <c r="AG684" s="222"/>
      <c r="AH684" s="222"/>
      <c r="AI684" s="222"/>
      <c r="AJ684" s="222"/>
      <c r="AK684" s="222"/>
      <c r="AL684" s="222"/>
    </row>
    <row r="685" spans="1:38" s="223" customFormat="1" x14ac:dyDescent="0.25">
      <c r="A685" s="336" t="s">
        <v>702</v>
      </c>
      <c r="B685" s="336" t="s">
        <v>979</v>
      </c>
      <c r="C685" s="336" t="s">
        <v>977</v>
      </c>
      <c r="D685" s="337">
        <f t="shared" ref="D685" si="335">ROUND((R685)*10,0)</f>
        <v>2703</v>
      </c>
      <c r="E685" s="336" t="str">
        <f t="shared" ref="E685:E686" si="336">IF(OR(ISBLANK(A685),ISBLANK(B685),ISBLANK(C685),ISBLANK(D685)),"",CONCATENATE(A685,"_",B685,":",C685,"_D",D685))</f>
        <v>RBT_BTS27:MSK_D2703</v>
      </c>
      <c r="F685" s="333"/>
      <c r="G685" s="333" t="s">
        <v>980</v>
      </c>
      <c r="H685" s="334"/>
      <c r="I685" s="332"/>
      <c r="J685" s="335" t="str">
        <f t="shared" si="332"/>
        <v>RBT_BTS27:MSK_D2703</v>
      </c>
      <c r="K685" s="332">
        <v>0</v>
      </c>
      <c r="L685" s="332">
        <f>L684+($R685-$R684)*(L$667-L$666)/($R$667-$R$666)</f>
        <v>277.41465487300189</v>
      </c>
      <c r="M685" s="332">
        <f t="shared" si="334"/>
        <v>506.5774200898266</v>
      </c>
      <c r="N685" s="332">
        <f t="shared" si="334"/>
        <v>52.542547787082157</v>
      </c>
      <c r="O685" s="332"/>
      <c r="P685" s="332"/>
      <c r="Q685" s="332"/>
      <c r="R685" s="332">
        <f t="shared" si="323"/>
        <v>270.27378260111215</v>
      </c>
      <c r="S685" s="332">
        <f t="shared" si="326"/>
        <v>270.27378260111215</v>
      </c>
      <c r="T685" s="222" t="s">
        <v>804</v>
      </c>
      <c r="U685" s="222"/>
      <c r="AB685" s="224"/>
      <c r="AF685" s="222"/>
      <c r="AG685" s="222"/>
      <c r="AH685" s="222"/>
      <c r="AI685" s="222"/>
      <c r="AJ685" s="222"/>
      <c r="AK685" s="222"/>
      <c r="AL685" s="222"/>
    </row>
    <row r="686" spans="1:38" s="223" customFormat="1" x14ac:dyDescent="0.25">
      <c r="A686" s="336" t="s">
        <v>702</v>
      </c>
      <c r="B686" s="336" t="s">
        <v>797</v>
      </c>
      <c r="C686" s="336" t="s">
        <v>554</v>
      </c>
      <c r="D686" s="337">
        <f>ROUND((R686)*10,0)</f>
        <v>2703</v>
      </c>
      <c r="E686" s="336" t="str">
        <f t="shared" si="336"/>
        <v>RBT_BTS34:PM_D2703</v>
      </c>
      <c r="F686" s="333"/>
      <c r="G686" s="333" t="s">
        <v>802</v>
      </c>
      <c r="H686" s="334"/>
      <c r="I686" s="332"/>
      <c r="J686" s="335" t="str">
        <f t="shared" si="332"/>
        <v>RBT_BTS34:PM_D2703</v>
      </c>
      <c r="K686" s="332">
        <v>0</v>
      </c>
      <c r="L686" s="332">
        <f>L685+($R686-$R685)*(L$667-L$666)/($R$667-$R$666)</f>
        <v>277.41465487300189</v>
      </c>
      <c r="M686" s="332">
        <f t="shared" si="334"/>
        <v>506.5774200898266</v>
      </c>
      <c r="N686" s="332">
        <f t="shared" si="334"/>
        <v>52.542547787082157</v>
      </c>
      <c r="O686" s="332"/>
      <c r="P686" s="332"/>
      <c r="Q686" s="332"/>
      <c r="R686" s="332">
        <f t="shared" si="323"/>
        <v>270.27378260111215</v>
      </c>
      <c r="S686" s="332">
        <f t="shared" si="326"/>
        <v>270.27378260111215</v>
      </c>
      <c r="T686" s="222" t="s">
        <v>804</v>
      </c>
      <c r="U686" s="222"/>
      <c r="AB686" s="224"/>
      <c r="AF686" s="222"/>
      <c r="AG686" s="222"/>
      <c r="AH686" s="222"/>
      <c r="AI686" s="222"/>
      <c r="AJ686" s="222"/>
      <c r="AK686" s="222"/>
      <c r="AL686" s="222"/>
    </row>
    <row r="687" spans="1:38" s="223" customFormat="1" x14ac:dyDescent="0.25">
      <c r="A687" s="336"/>
      <c r="B687" s="336"/>
      <c r="C687" s="336"/>
      <c r="D687" s="337"/>
      <c r="E687" s="336"/>
      <c r="F687" s="333"/>
      <c r="G687" s="333"/>
      <c r="H687" s="334"/>
      <c r="I687" s="332"/>
      <c r="J687" s="335" t="str">
        <f t="shared" si="332"/>
        <v/>
      </c>
      <c r="K687" s="332">
        <v>0.25</v>
      </c>
      <c r="L687" s="332">
        <f t="shared" ref="L687:L691" si="337">L686+($R687-$R686)*(L$667-L$666)/($R$667-$R$666)</f>
        <v>277.3068919342349</v>
      </c>
      <c r="M687" s="332">
        <f t="shared" si="334"/>
        <v>506.58771081517966</v>
      </c>
      <c r="N687" s="332">
        <f t="shared" si="334"/>
        <v>52.605047787082157</v>
      </c>
      <c r="O687" s="332"/>
      <c r="P687" s="332"/>
      <c r="Q687" s="332"/>
      <c r="R687" s="332">
        <f t="shared" si="323"/>
        <v>270.39878260111215</v>
      </c>
      <c r="S687" s="332">
        <f t="shared" si="326"/>
        <v>270.52378260111215</v>
      </c>
      <c r="T687" s="222" t="s">
        <v>804</v>
      </c>
      <c r="U687" s="222"/>
      <c r="AB687" s="224"/>
      <c r="AF687" s="222"/>
      <c r="AG687" s="222"/>
      <c r="AH687" s="222"/>
      <c r="AI687" s="222"/>
      <c r="AJ687" s="222"/>
      <c r="AK687" s="222"/>
      <c r="AL687" s="222"/>
    </row>
    <row r="688" spans="1:38" s="223" customFormat="1" x14ac:dyDescent="0.25">
      <c r="A688" s="336" t="s">
        <v>702</v>
      </c>
      <c r="B688" s="336" t="s">
        <v>797</v>
      </c>
      <c r="C688" s="336" t="s">
        <v>605</v>
      </c>
      <c r="D688" s="337">
        <f>ROUND((R688)*10,0)</f>
        <v>2708</v>
      </c>
      <c r="E688" s="336" t="str">
        <f t="shared" ref="E688" si="338">IF(OR(ISBLANK(A688),ISBLANK(B688),ISBLANK(C688),ISBLANK(D688)),"",CONCATENATE(A688,"_",B688,":",C688,"_D",D688))</f>
        <v>RBT_BTS34:ELD_D2708</v>
      </c>
      <c r="F688" s="333"/>
      <c r="G688" s="333" t="s">
        <v>800</v>
      </c>
      <c r="H688" s="334"/>
      <c r="I688" s="332"/>
      <c r="J688" s="335" t="str">
        <f t="shared" si="332"/>
        <v>RBT_BTS34:ELD_D2708</v>
      </c>
      <c r="K688" s="332">
        <v>0.5</v>
      </c>
      <c r="L688" s="332">
        <f t="shared" si="337"/>
        <v>276.98360311793385</v>
      </c>
      <c r="M688" s="332">
        <f t="shared" si="334"/>
        <v>506.61858299123884</v>
      </c>
      <c r="N688" s="332">
        <f t="shared" si="334"/>
        <v>52.792547787082157</v>
      </c>
      <c r="O688" s="332"/>
      <c r="P688" s="332"/>
      <c r="Q688" s="332"/>
      <c r="R688" s="332">
        <f t="shared" si="323"/>
        <v>270.77378260111215</v>
      </c>
      <c r="S688" s="332">
        <f t="shared" si="326"/>
        <v>271.02378260111215</v>
      </c>
      <c r="T688" s="222" t="s">
        <v>804</v>
      </c>
      <c r="U688" s="222"/>
      <c r="AB688" s="224"/>
      <c r="AF688" s="222"/>
      <c r="AG688" s="222"/>
      <c r="AH688" s="222"/>
      <c r="AI688" s="222"/>
      <c r="AJ688" s="222"/>
      <c r="AK688" s="222"/>
      <c r="AL688" s="222"/>
    </row>
    <row r="689" spans="1:38" s="223" customFormat="1" x14ac:dyDescent="0.25">
      <c r="A689" s="336"/>
      <c r="B689" s="336"/>
      <c r="C689" s="336"/>
      <c r="D689" s="337"/>
      <c r="E689" s="336"/>
      <c r="F689" s="333"/>
      <c r="G689" s="333"/>
      <c r="H689" s="334"/>
      <c r="I689" s="332"/>
      <c r="J689" s="335" t="str">
        <f t="shared" si="332"/>
        <v/>
      </c>
      <c r="K689" s="332">
        <v>0.25</v>
      </c>
      <c r="L689" s="332">
        <f>L688+($R689-$R688)*(L$667-L$666)/($R$667-$R$666)</f>
        <v>276.66031430163281</v>
      </c>
      <c r="M689" s="332">
        <f>M688+($R689-$R688)*(M$667-M$666)/($R$667-$R$666)</f>
        <v>506.64945516729802</v>
      </c>
      <c r="N689" s="332">
        <f>N688+($R689-$R688)*(N$667-N$666)/($R$667-$R$666)</f>
        <v>52.980047787082157</v>
      </c>
      <c r="O689" s="332"/>
      <c r="P689" s="332"/>
      <c r="Q689" s="332"/>
      <c r="R689" s="332">
        <f t="shared" si="323"/>
        <v>271.14878260111215</v>
      </c>
      <c r="S689" s="332">
        <f>S688+K689</f>
        <v>271.27378260111215</v>
      </c>
      <c r="T689" s="222" t="s">
        <v>804</v>
      </c>
      <c r="U689" s="222"/>
      <c r="AB689" s="224"/>
      <c r="AF689" s="222"/>
      <c r="AG689" s="222"/>
      <c r="AH689" s="222"/>
      <c r="AI689" s="222"/>
      <c r="AJ689" s="222"/>
      <c r="AK689" s="222"/>
      <c r="AL689" s="222"/>
    </row>
    <row r="690" spans="1:38" s="223" customFormat="1" x14ac:dyDescent="0.25">
      <c r="A690" s="336" t="s">
        <v>702</v>
      </c>
      <c r="B690" s="336" t="s">
        <v>797</v>
      </c>
      <c r="C690" s="336" t="s">
        <v>602</v>
      </c>
      <c r="D690" s="337">
        <f>ROUND((R690)*10,0)</f>
        <v>2713</v>
      </c>
      <c r="E690" s="336" t="str">
        <f t="shared" ref="E690:E691" si="339">IF(OR(ISBLANK(A690),ISBLANK(B690),ISBLANK(C690),ISBLANK(D690)),"",CONCATENATE(A690,"_",B690,":",C690,"_D",D690))</f>
        <v>RBT_BTS34:TID_D2713</v>
      </c>
      <c r="F690" s="333"/>
      <c r="G690" s="333" t="s">
        <v>803</v>
      </c>
      <c r="H690" s="334"/>
      <c r="I690" s="332"/>
      <c r="J690" s="335" t="str">
        <f t="shared" si="332"/>
        <v>RBT_BTS34:TID_D2713</v>
      </c>
      <c r="K690" s="332">
        <v>3.0000000000000001E-3</v>
      </c>
      <c r="L690" s="332">
        <f t="shared" si="337"/>
        <v>276.5512582076006</v>
      </c>
      <c r="M690" s="332">
        <f t="shared" si="334"/>
        <v>506.65986938135529</v>
      </c>
      <c r="N690" s="332">
        <f t="shared" si="334"/>
        <v>53.043297787082139</v>
      </c>
      <c r="O690" s="332"/>
      <c r="P690" s="332"/>
      <c r="Q690" s="332"/>
      <c r="R690" s="332">
        <f t="shared" si="323"/>
        <v>271.27528260111211</v>
      </c>
      <c r="S690" s="332">
        <f t="shared" si="326"/>
        <v>271.27678260111213</v>
      </c>
      <c r="T690" s="222" t="s">
        <v>804</v>
      </c>
      <c r="U690" s="222"/>
      <c r="AB690" s="224"/>
      <c r="AF690" s="222"/>
      <c r="AG690" s="222"/>
      <c r="AH690" s="222"/>
      <c r="AI690" s="222"/>
      <c r="AJ690" s="222"/>
      <c r="AK690" s="222"/>
      <c r="AL690" s="222"/>
    </row>
    <row r="691" spans="1:38" s="223" customFormat="1" x14ac:dyDescent="0.25">
      <c r="A691" s="336" t="s">
        <v>702</v>
      </c>
      <c r="B691" s="336" t="s">
        <v>797</v>
      </c>
      <c r="C691" s="336" t="s">
        <v>605</v>
      </c>
      <c r="D691" s="337">
        <f>ROUND((R691)*10,0)</f>
        <v>2713</v>
      </c>
      <c r="E691" s="336" t="str">
        <f t="shared" si="339"/>
        <v>RBT_BTS34:ELD_D2713</v>
      </c>
      <c r="F691" s="333"/>
      <c r="G691" s="333" t="s">
        <v>981</v>
      </c>
      <c r="H691" s="334"/>
      <c r="I691" s="332"/>
      <c r="J691" s="335" t="str">
        <f t="shared" si="332"/>
        <v>RBT_BTS34:ELD_D2713</v>
      </c>
      <c r="K691" s="332">
        <v>0.1</v>
      </c>
      <c r="L691" s="332">
        <f t="shared" si="337"/>
        <v>276.50685987682857</v>
      </c>
      <c r="M691" s="332">
        <f t="shared" si="334"/>
        <v>506.66410916020078</v>
      </c>
      <c r="N691" s="332">
        <f t="shared" si="334"/>
        <v>53.069047787082155</v>
      </c>
      <c r="O691" s="332"/>
      <c r="P691" s="332"/>
      <c r="Q691" s="332"/>
      <c r="R691" s="332">
        <f t="shared" si="323"/>
        <v>271.32678260111214</v>
      </c>
      <c r="S691" s="332">
        <f t="shared" si="326"/>
        <v>271.37678260111215</v>
      </c>
      <c r="T691" s="222" t="s">
        <v>804</v>
      </c>
      <c r="U691" s="222"/>
      <c r="AB691" s="224"/>
      <c r="AF691" s="222"/>
      <c r="AG691" s="222"/>
      <c r="AH691" s="222"/>
      <c r="AI691" s="222"/>
      <c r="AJ691" s="222"/>
      <c r="AK691" s="222"/>
      <c r="AL691" s="222"/>
    </row>
    <row r="692" spans="1:38" s="303" customFormat="1" ht="16.5" customHeight="1" x14ac:dyDescent="0.25">
      <c r="A692" s="300" t="s">
        <v>753</v>
      </c>
      <c r="B692" s="301"/>
      <c r="C692" s="301"/>
      <c r="D692" s="301"/>
      <c r="E692" s="301"/>
      <c r="F692" s="301"/>
      <c r="G692" s="301"/>
      <c r="H692" s="301"/>
      <c r="I692" s="301"/>
      <c r="J692" s="301"/>
      <c r="K692" s="305">
        <v>0.63239999999999996</v>
      </c>
      <c r="L692" s="305">
        <v>259.91524299999998</v>
      </c>
      <c r="M692" s="305">
        <v>508.248513</v>
      </c>
      <c r="N692" s="305">
        <v>51.000000999999997</v>
      </c>
      <c r="O692" s="301"/>
      <c r="P692" s="301"/>
      <c r="Q692" s="301"/>
      <c r="R692" s="305">
        <v>0</v>
      </c>
      <c r="S692" s="305">
        <v>0</v>
      </c>
      <c r="T692" s="302"/>
      <c r="U692" s="302"/>
      <c r="AB692" s="304"/>
      <c r="AF692" s="302"/>
      <c r="AG692" s="302"/>
      <c r="AH692" s="302"/>
      <c r="AI692" s="302"/>
      <c r="AJ692" s="302"/>
      <c r="AK692" s="302"/>
      <c r="AL692" s="302"/>
    </row>
    <row r="693" spans="1:38" s="230" customFormat="1" x14ac:dyDescent="0.2">
      <c r="D693" s="254"/>
      <c r="F693" s="232"/>
      <c r="G693" s="231" t="str">
        <f>CONCATENATE("Entrance Point of dipole at D",ROUND(R694*10,0))</f>
        <v>Entrance Point of dipole at D2019</v>
      </c>
      <c r="H693" s="255"/>
      <c r="I693" s="229"/>
      <c r="J693" s="297" t="str">
        <f t="shared" ref="J693:J700" si="340">IF(ISBLANK(E693),IF(ISBLANK(G693),"",G693),E693)</f>
        <v>Entrance Point of dipole at D2019</v>
      </c>
      <c r="K693" s="259">
        <f>[2]Lattice_IRR01_CUO!K378</f>
        <v>0</v>
      </c>
      <c r="L693" s="259">
        <f>[2]Lattice_IRR01_CUO!L378</f>
        <v>225.10101037560037</v>
      </c>
      <c r="M693" s="259">
        <f>[2]Lattice_IRR01_CUO!M378</f>
        <v>508.33761112171396</v>
      </c>
      <c r="N693" s="230">
        <f>[2]Lattice_IRR01_CUO!N378</f>
        <v>51.000000999999997</v>
      </c>
      <c r="O693" s="259"/>
      <c r="P693" s="259"/>
      <c r="Q693" s="259"/>
      <c r="R693" s="259">
        <f>[2]Lattice_IRR01_CUO!R378</f>
        <v>201.29340999999997</v>
      </c>
      <c r="S693" s="259">
        <f>[2]Lattice_IRR01_CUO!S378</f>
        <v>201.29340999999997</v>
      </c>
      <c r="T693" s="225"/>
      <c r="U693" s="229"/>
      <c r="AB693" s="231"/>
      <c r="AF693" s="229"/>
      <c r="AG693" s="229"/>
      <c r="AH693" s="229"/>
      <c r="AI693" s="229"/>
      <c r="AJ693" s="229"/>
      <c r="AK693" s="229"/>
      <c r="AL693" s="229"/>
    </row>
    <row r="694" spans="1:38" s="230" customFormat="1" x14ac:dyDescent="0.25">
      <c r="A694" s="230" t="str">
        <f>[2]Lattice_IRR01_CUO!A379</f>
        <v>RBT</v>
      </c>
      <c r="B694" s="230" t="str">
        <f>[2]Lattice_IRR01_CUO!B379</f>
        <v>BTS11</v>
      </c>
      <c r="C694" s="230" t="str">
        <f>[2]Lattice_IRR01_CUO!C379</f>
        <v>DH</v>
      </c>
      <c r="D694" s="230">
        <f>[2]Lattice_IRR01_CUO!D379</f>
        <v>2019</v>
      </c>
      <c r="E694" s="230" t="str">
        <f>[2]Lattice_IRR01_CUO!E379</f>
        <v>RBT_BTS11:DH_D2019</v>
      </c>
      <c r="F694" s="231" t="str">
        <f>[2]Lattice_IRR01_CUO!F379</f>
        <v>D120x7-DH</v>
      </c>
      <c r="G694" s="231"/>
      <c r="H694" s="255"/>
      <c r="I694" s="256"/>
      <c r="J694" s="297" t="str">
        <f>IF(ISBLANK(E694),IF(ISBLANK(G694),"",G694),CONCATENATE(E694," South"))</f>
        <v>RBT_BTS11:DH_D2019 South</v>
      </c>
      <c r="K694" s="259">
        <v>1.2345641133019969</v>
      </c>
      <c r="L694" s="259">
        <v>225.71253727528438</v>
      </c>
      <c r="M694" s="259">
        <v>508.22978642729186</v>
      </c>
      <c r="N694" s="259">
        <v>51.000000999999997</v>
      </c>
      <c r="O694" s="259"/>
      <c r="P694" s="259"/>
      <c r="Q694" s="259"/>
      <c r="R694" s="259">
        <f>S694-K694/2</f>
        <v>201.91069205665096</v>
      </c>
      <c r="S694" s="259">
        <f>S693+K694</f>
        <v>202.52797411330195</v>
      </c>
      <c r="T694" s="229" t="s">
        <v>709</v>
      </c>
      <c r="U694" s="229"/>
      <c r="AB694" s="231"/>
      <c r="AF694" s="229"/>
      <c r="AG694" s="229"/>
      <c r="AH694" s="229"/>
      <c r="AI694" s="229"/>
      <c r="AJ694" s="229"/>
      <c r="AK694" s="229"/>
      <c r="AL694" s="229"/>
    </row>
    <row r="695" spans="1:38" s="230" customFormat="1" x14ac:dyDescent="0.2">
      <c r="D695" s="254"/>
      <c r="F695" s="232"/>
      <c r="G695" s="231" t="str">
        <f>CONCATENATE("South Exit Point of dipole at D",ROUND(R694*10,0))</f>
        <v>South Exit Point of dipole at D2019</v>
      </c>
      <c r="H695" s="255"/>
      <c r="I695" s="229"/>
      <c r="J695" s="297" t="str">
        <f t="shared" si="340"/>
        <v>South Exit Point of dipole at D2019</v>
      </c>
      <c r="K695" s="259">
        <v>0</v>
      </c>
      <c r="L695" s="273">
        <v>226.27407467580727</v>
      </c>
      <c r="M695" s="273">
        <v>507.96470194914082</v>
      </c>
      <c r="N695" s="273">
        <v>51.000000999999997</v>
      </c>
      <c r="O695" s="259"/>
      <c r="P695" s="259"/>
      <c r="Q695" s="259"/>
      <c r="R695" s="273">
        <f t="shared" ref="R695:R703" si="341">S695-K695/2</f>
        <v>202.52797411330195</v>
      </c>
      <c r="S695" s="273">
        <f t="shared" ref="S695" si="342">S694+K695</f>
        <v>202.52797411330195</v>
      </c>
      <c r="T695" s="225"/>
      <c r="U695" s="229"/>
      <c r="AB695" s="231"/>
      <c r="AF695" s="229"/>
      <c r="AG695" s="229"/>
      <c r="AH695" s="229"/>
      <c r="AI695" s="229"/>
      <c r="AJ695" s="229"/>
      <c r="AK695" s="229"/>
      <c r="AL695" s="229"/>
    </row>
    <row r="696" spans="1:38" s="166" customFormat="1" x14ac:dyDescent="0.2">
      <c r="D696" s="280"/>
      <c r="F696" s="167"/>
      <c r="G696" s="164"/>
      <c r="H696" s="281"/>
      <c r="I696" s="165"/>
      <c r="J696" s="298" t="str">
        <f t="shared" si="340"/>
        <v/>
      </c>
      <c r="K696" s="246">
        <v>1.2250000000000001</v>
      </c>
      <c r="L696" s="246">
        <f>L695+0.5*($K696+$K695)*(L$695-L$694)/(0.620962183021337)</f>
        <v>226.82795970652975</v>
      </c>
      <c r="M696" s="246">
        <f>M695+0.5*($K696+$K695)*(M$695-M$694)/(0.620962183021337)</f>
        <v>507.70322991862599</v>
      </c>
      <c r="N696" s="246">
        <v>51.000000999999997</v>
      </c>
      <c r="O696" s="285"/>
      <c r="P696" s="284"/>
      <c r="Q696" s="284"/>
      <c r="R696" s="245">
        <f t="shared" si="341"/>
        <v>203.14047411330193</v>
      </c>
      <c r="S696" s="245">
        <f>S695+K696</f>
        <v>203.75297411330195</v>
      </c>
      <c r="T696" s="177"/>
      <c r="U696" s="165"/>
      <c r="AB696" s="164"/>
      <c r="AF696" s="165"/>
      <c r="AG696" s="165"/>
      <c r="AH696" s="165"/>
      <c r="AI696" s="165"/>
      <c r="AJ696" s="165"/>
      <c r="AK696" s="165"/>
      <c r="AL696" s="165"/>
    </row>
    <row r="697" spans="1:38" s="224" customFormat="1" x14ac:dyDescent="0.25">
      <c r="D697" s="269"/>
      <c r="E697" s="224" t="str">
        <f t="shared" ref="E697:E699" si="343">IF(OR(ISBLANK(A697),ISBLANK(B697),ISBLANK(C697),ISBLANK(D697)),"",CONCATENATE(A697,"_",B697,":",C697,"_D",D697))</f>
        <v/>
      </c>
      <c r="H697" s="270"/>
      <c r="I697" s="271"/>
      <c r="J697" s="295" t="str">
        <f t="shared" si="340"/>
        <v/>
      </c>
      <c r="K697" s="222">
        <v>9.8580000000000001E-2</v>
      </c>
      <c r="L697" s="222">
        <f t="shared" ref="L697:M702" si="344">L696+0.5*($K697+$K696)*(L$695-L$694)/(0.620962183021337)</f>
        <v>227.42641778731641</v>
      </c>
      <c r="M697" s="222">
        <f t="shared" si="344"/>
        <v>507.42071632666779</v>
      </c>
      <c r="N697" s="222">
        <v>51.000000999999997</v>
      </c>
      <c r="O697" s="222"/>
      <c r="P697" s="222"/>
      <c r="Q697" s="222"/>
      <c r="R697" s="222">
        <f t="shared" si="341"/>
        <v>203.80226411330193</v>
      </c>
      <c r="S697" s="222">
        <f t="shared" ref="S697:S701" si="345">S696+K697</f>
        <v>203.85155411330194</v>
      </c>
      <c r="T697" s="222"/>
      <c r="U697" s="271"/>
      <c r="AF697" s="271"/>
      <c r="AG697" s="271"/>
      <c r="AH697" s="271"/>
      <c r="AI697" s="271"/>
      <c r="AJ697" s="271"/>
      <c r="AK697" s="271"/>
      <c r="AL697" s="271"/>
    </row>
    <row r="698" spans="1:38" s="223" customFormat="1" x14ac:dyDescent="0.25">
      <c r="A698" s="223" t="s">
        <v>702</v>
      </c>
      <c r="B698" s="223" t="s">
        <v>846</v>
      </c>
      <c r="C698" s="223" t="s">
        <v>551</v>
      </c>
      <c r="D698" s="263">
        <f>ROUND((R698)*10,0)</f>
        <v>2039</v>
      </c>
      <c r="E698" s="223" t="str">
        <f t="shared" si="343"/>
        <v>RBT_BTS19:VD_D2039</v>
      </c>
      <c r="F698" s="224" t="s">
        <v>757</v>
      </c>
      <c r="G698" s="224" t="s">
        <v>584</v>
      </c>
      <c r="H698" s="264"/>
      <c r="I698" s="222"/>
      <c r="J698" s="295" t="str">
        <f t="shared" si="340"/>
        <v>RBT_BTS19:VD_D2039</v>
      </c>
      <c r="K698" s="222">
        <v>0</v>
      </c>
      <c r="L698" s="222">
        <f t="shared" si="344"/>
        <v>227.47099083738058</v>
      </c>
      <c r="M698" s="222">
        <f t="shared" si="344"/>
        <v>507.3996747652244</v>
      </c>
      <c r="N698" s="222">
        <v>51.000000999999997</v>
      </c>
      <c r="O698" s="222"/>
      <c r="P698" s="222"/>
      <c r="Q698" s="222"/>
      <c r="R698" s="222">
        <f t="shared" si="341"/>
        <v>203.85155411330194</v>
      </c>
      <c r="S698" s="222">
        <f t="shared" si="345"/>
        <v>203.85155411330194</v>
      </c>
      <c r="T698" s="222" t="s">
        <v>727</v>
      </c>
      <c r="U698" s="222"/>
      <c r="AB698" s="224"/>
      <c r="AF698" s="222"/>
      <c r="AG698" s="222"/>
      <c r="AH698" s="222"/>
      <c r="AI698" s="222"/>
      <c r="AJ698" s="222"/>
      <c r="AK698" s="222"/>
      <c r="AL698" s="222"/>
    </row>
    <row r="699" spans="1:38" s="223" customFormat="1" x14ac:dyDescent="0.25">
      <c r="D699" s="263"/>
      <c r="E699" s="223" t="str">
        <f t="shared" si="343"/>
        <v/>
      </c>
      <c r="F699" s="224"/>
      <c r="G699" s="224"/>
      <c r="H699" s="264"/>
      <c r="I699" s="222"/>
      <c r="J699" s="295" t="str">
        <f t="shared" si="340"/>
        <v/>
      </c>
      <c r="K699" s="222">
        <v>0.120724</v>
      </c>
      <c r="L699" s="222">
        <f t="shared" si="344"/>
        <v>227.52557632019605</v>
      </c>
      <c r="M699" s="222">
        <f t="shared" si="344"/>
        <v>507.37390664325551</v>
      </c>
      <c r="N699" s="222">
        <v>51.000000999999997</v>
      </c>
      <c r="O699" s="222"/>
      <c r="P699" s="222"/>
      <c r="Q699" s="222"/>
      <c r="R699" s="222">
        <f t="shared" si="341"/>
        <v>203.91191611330194</v>
      </c>
      <c r="S699" s="222">
        <f t="shared" si="345"/>
        <v>203.97227811330194</v>
      </c>
      <c r="T699" s="222"/>
      <c r="U699" s="222"/>
      <c r="AB699" s="224"/>
      <c r="AF699" s="222"/>
      <c r="AG699" s="222"/>
      <c r="AH699" s="222"/>
      <c r="AI699" s="222"/>
      <c r="AJ699" s="222"/>
      <c r="AK699" s="222"/>
      <c r="AL699" s="222"/>
    </row>
    <row r="700" spans="1:38" s="166" customFormat="1" x14ac:dyDescent="0.25">
      <c r="D700" s="280"/>
      <c r="E700" s="282"/>
      <c r="F700" s="164"/>
      <c r="G700" s="164"/>
      <c r="H700" s="281"/>
      <c r="I700" s="165"/>
      <c r="J700" s="292" t="str">
        <f t="shared" si="340"/>
        <v/>
      </c>
      <c r="K700" s="165">
        <v>0</v>
      </c>
      <c r="L700" s="165">
        <f t="shared" si="344"/>
        <v>227.58016180301152</v>
      </c>
      <c r="M700" s="165">
        <f t="shared" si="344"/>
        <v>507.34813852128661</v>
      </c>
      <c r="N700" s="246">
        <v>51.000000999999997</v>
      </c>
      <c r="O700" s="165"/>
      <c r="P700" s="165"/>
      <c r="Q700" s="165"/>
      <c r="R700" s="279">
        <f t="shared" si="341"/>
        <v>203.97227811330194</v>
      </c>
      <c r="S700" s="279">
        <f t="shared" si="345"/>
        <v>203.97227811330194</v>
      </c>
      <c r="T700" s="279"/>
      <c r="U700" s="165"/>
      <c r="AB700" s="164"/>
      <c r="AF700" s="165"/>
      <c r="AG700" s="165"/>
      <c r="AH700" s="165"/>
      <c r="AI700" s="165"/>
      <c r="AJ700" s="165"/>
      <c r="AK700" s="165"/>
      <c r="AL700" s="165"/>
    </row>
    <row r="701" spans="1:38" s="166" customFormat="1" x14ac:dyDescent="0.2">
      <c r="A701" s="166" t="s">
        <v>702</v>
      </c>
      <c r="B701" s="166" t="s">
        <v>846</v>
      </c>
      <c r="C701" s="166" t="s">
        <v>548</v>
      </c>
      <c r="D701" s="280">
        <f>ROUND((R701)*10,0)</f>
        <v>2040</v>
      </c>
      <c r="E701" s="177" t="str">
        <f>IF(OR(ISBLANK(A701),ISBLANK(B701),ISBLANK(C701),ISBLANK(D701)),"",CONCATENATE(A701,"_",B701,":",C701,"_D",D701))</f>
        <v>RBT_BTS19:GV_D2040</v>
      </c>
      <c r="F701" s="167"/>
      <c r="G701" s="164" t="s">
        <v>549</v>
      </c>
      <c r="H701" s="145"/>
      <c r="I701" s="145"/>
      <c r="J701" s="298" t="str">
        <f>IF(ISBLANK(E701),IF(ISBLANK(G701),"",G701),E701)</f>
        <v>RBT_BTS19:GV_D2040</v>
      </c>
      <c r="K701" s="145">
        <v>6.9775000000000004E-2</v>
      </c>
      <c r="L701" s="246">
        <f t="shared" si="344"/>
        <v>227.61171064221043</v>
      </c>
      <c r="M701" s="246">
        <f t="shared" si="344"/>
        <v>507.33324528787506</v>
      </c>
      <c r="N701" s="246">
        <v>51.000000999999997</v>
      </c>
      <c r="O701" s="246"/>
      <c r="P701" s="246"/>
      <c r="Q701" s="246"/>
      <c r="R701" s="245">
        <f t="shared" si="341"/>
        <v>204.00716561330194</v>
      </c>
      <c r="S701" s="245">
        <f t="shared" si="345"/>
        <v>204.04205311330193</v>
      </c>
      <c r="T701" s="177"/>
      <c r="U701" s="165"/>
      <c r="AB701" s="164"/>
      <c r="AF701" s="165"/>
      <c r="AG701" s="165"/>
      <c r="AH701" s="165"/>
      <c r="AI701" s="165"/>
      <c r="AJ701" s="165"/>
      <c r="AK701" s="165"/>
      <c r="AL701" s="165"/>
    </row>
    <row r="702" spans="1:38" x14ac:dyDescent="0.2">
      <c r="E702" s="123" t="str">
        <f t="shared" ref="E702" si="346">IF(OR(ISBLANK(A702),ISBLANK(B702),ISBLANK(C702),ISBLANK(D702)),"",CONCATENATE(A702,"_",B702,":",C702,"_D",D702))</f>
        <v/>
      </c>
      <c r="F702" s="142"/>
      <c r="J702" s="298" t="str">
        <f t="shared" ref="J702:J703" si="347">IF(ISBLANK(E702),IF(ISBLANK(G702),"",G702),E702)</f>
        <v/>
      </c>
      <c r="K702" s="257">
        <f>4.05340799833576-SUM(K696:K701)</f>
        <v>2.5393289983357596</v>
      </c>
      <c r="L702" s="246">
        <f t="shared" si="344"/>
        <v>228.79141974284417</v>
      </c>
      <c r="M702" s="246">
        <f t="shared" si="344"/>
        <v>506.77634102643083</v>
      </c>
      <c r="N702" s="246">
        <v>51.000000999999997</v>
      </c>
      <c r="O702" s="246"/>
      <c r="P702" s="246"/>
      <c r="Q702" s="246"/>
      <c r="R702" s="245">
        <f t="shared" si="341"/>
        <v>205.31171761246981</v>
      </c>
      <c r="S702" s="245">
        <f>S701+K702</f>
        <v>206.58138211163768</v>
      </c>
      <c r="T702" s="257"/>
    </row>
    <row r="703" spans="1:38" x14ac:dyDescent="0.2">
      <c r="F703" s="142"/>
      <c r="G703" s="146" t="s">
        <v>751</v>
      </c>
      <c r="H703" s="283"/>
      <c r="J703" s="298" t="str">
        <f t="shared" si="347"/>
        <v>Decay station center</v>
      </c>
      <c r="K703" s="257">
        <v>0</v>
      </c>
      <c r="L703" s="246">
        <f>L702+0.5*($K703+$K702)*(L$695-L$694)/(0.620962183021337)</f>
        <v>229.93958000427901</v>
      </c>
      <c r="M703" s="246">
        <f>M702+0.5*($K703+$K702)*(M$695-M$694)/(0.620962183021337)</f>
        <v>506.23432999839815</v>
      </c>
      <c r="N703" s="246">
        <v>51.000000999999997</v>
      </c>
      <c r="O703" s="246"/>
      <c r="P703" s="246"/>
      <c r="Q703" s="246"/>
      <c r="R703" s="245">
        <f t="shared" si="341"/>
        <v>206.58138211163768</v>
      </c>
      <c r="S703" s="245">
        <f>S702+K703</f>
        <v>206.58138211163768</v>
      </c>
    </row>
    <row r="704" spans="1:38" s="303" customFormat="1" ht="16.5" customHeight="1" x14ac:dyDescent="0.25">
      <c r="A704" s="300" t="s">
        <v>763</v>
      </c>
      <c r="B704" s="301"/>
      <c r="C704" s="301"/>
      <c r="D704" s="301"/>
      <c r="E704" s="301"/>
      <c r="F704" s="301"/>
      <c r="G704" s="301"/>
      <c r="H704" s="301"/>
      <c r="I704" s="301"/>
      <c r="J704" s="301"/>
      <c r="K704" s="305">
        <v>0</v>
      </c>
      <c r="L704" s="305">
        <v>0</v>
      </c>
      <c r="M704" s="305">
        <v>0</v>
      </c>
      <c r="N704" s="305">
        <v>0</v>
      </c>
      <c r="O704" s="301"/>
      <c r="P704" s="301"/>
      <c r="Q704" s="301"/>
      <c r="R704" s="305">
        <v>0</v>
      </c>
      <c r="S704" s="305">
        <v>0</v>
      </c>
      <c r="T704" s="302"/>
      <c r="U704" s="302"/>
      <c r="AB704" s="304"/>
      <c r="AF704" s="302"/>
      <c r="AG704" s="302"/>
      <c r="AH704" s="302"/>
      <c r="AI704" s="302"/>
      <c r="AJ704" s="302"/>
      <c r="AK704" s="302"/>
      <c r="AL704" s="302"/>
    </row>
    <row r="705" spans="1:38" s="230" customFormat="1" x14ac:dyDescent="0.2">
      <c r="D705" s="254"/>
      <c r="F705" s="232"/>
      <c r="G705" s="231" t="str">
        <f>CONCATENATE("Entrance Point of dipole at D",ROUND(R706*10,0))</f>
        <v>Entrance Point of dipole at D2019</v>
      </c>
      <c r="H705" s="255"/>
      <c r="I705" s="229"/>
      <c r="J705" s="297" t="str">
        <f t="shared" ref="J705" si="348">IF(ISBLANK(E705),IF(ISBLANK(G705),"",G705),E705)</f>
        <v>Entrance Point of dipole at D2019</v>
      </c>
      <c r="K705" s="259">
        <f>[2]Lattice_IRR01_CUO!K378</f>
        <v>0</v>
      </c>
      <c r="L705" s="259">
        <f>[2]Lattice_IRR01_CUO!L378</f>
        <v>225.10101037560037</v>
      </c>
      <c r="M705" s="259">
        <f>[2]Lattice_IRR01_CUO!M378</f>
        <v>508.33761112171396</v>
      </c>
      <c r="N705" s="259">
        <f>[2]Lattice_IRR01_CUO!N378</f>
        <v>51.000000999999997</v>
      </c>
      <c r="O705" s="259"/>
      <c r="P705" s="259"/>
      <c r="Q705" s="259"/>
      <c r="R705" s="259">
        <f>[2]Lattice_IRR01_CUO!R378</f>
        <v>201.29340999999997</v>
      </c>
      <c r="S705" s="259">
        <f>[2]Lattice_IRR01_CUO!S378</f>
        <v>201.29340999999997</v>
      </c>
      <c r="T705" s="225"/>
      <c r="U705" s="229"/>
      <c r="AB705" s="231"/>
      <c r="AF705" s="229"/>
      <c r="AG705" s="229"/>
      <c r="AH705" s="229"/>
      <c r="AI705" s="229"/>
      <c r="AJ705" s="229"/>
      <c r="AK705" s="229"/>
      <c r="AL705" s="229"/>
    </row>
    <row r="706" spans="1:38" s="230" customFormat="1" x14ac:dyDescent="0.25">
      <c r="A706" s="254" t="str">
        <f>[2]Lattice_IRR01_CUO!A379</f>
        <v>RBT</v>
      </c>
      <c r="B706" s="254" t="str">
        <f>[2]Lattice_IRR01_CUO!B379</f>
        <v>BTS11</v>
      </c>
      <c r="C706" s="254" t="str">
        <f>[2]Lattice_IRR01_CUO!C379</f>
        <v>DH</v>
      </c>
      <c r="D706" s="254">
        <f>[2]Lattice_IRR01_CUO!D379</f>
        <v>2019</v>
      </c>
      <c r="E706" s="230" t="str">
        <f>[2]Lattice_IRR01_CUO!E379</f>
        <v>RBT_BTS11:DH_D2019</v>
      </c>
      <c r="F706" s="231" t="str">
        <f>[2]Lattice_IRR01_CUO!F379</f>
        <v>D120x7-DH</v>
      </c>
      <c r="G706" s="231"/>
      <c r="H706" s="255"/>
      <c r="I706" s="256"/>
      <c r="J706" s="297" t="str">
        <f>IF(ISBLANK(E694),IF(ISBLANK(G694),"",G694),CONCATENATE(E694," Straight"))</f>
        <v>RBT_BTS11:DH_D2019 Straight</v>
      </c>
      <c r="K706" s="259">
        <v>1.22</v>
      </c>
      <c r="L706" s="259">
        <f>L705+0.5*($K706+$K705)*(L$374-L$370)/($R$374-$R$370)</f>
        <v>225.70174342968164</v>
      </c>
      <c r="M706" s="259">
        <f>M705+0.5*($K706+$K705)*(M$374-M$370)/($R$374-$R$370)</f>
        <v>508.23168480118238</v>
      </c>
      <c r="N706" s="259">
        <f>N705+0.5*($K706+$K705)*(N$374-N$370)/($R$374-$R$370)</f>
        <v>51.000000999999997</v>
      </c>
      <c r="O706" s="259"/>
      <c r="P706" s="259"/>
      <c r="Q706" s="259"/>
      <c r="R706" s="259">
        <f>S706-K706/2</f>
        <v>201.90340999999995</v>
      </c>
      <c r="S706" s="259">
        <f>S705+K706</f>
        <v>202.51340999999996</v>
      </c>
      <c r="T706" s="229" t="s">
        <v>764</v>
      </c>
      <c r="U706" s="229"/>
      <c r="AB706" s="231"/>
      <c r="AF706" s="229"/>
      <c r="AG706" s="229"/>
      <c r="AH706" s="229"/>
      <c r="AI706" s="229"/>
      <c r="AJ706" s="229"/>
      <c r="AK706" s="229"/>
      <c r="AL706" s="229"/>
    </row>
    <row r="707" spans="1:38" s="230" customFormat="1" x14ac:dyDescent="0.2">
      <c r="D707" s="254"/>
      <c r="F707" s="232"/>
      <c r="G707" s="231" t="str">
        <f>CONCATENATE("Straigth Exit Point of dipole at D",ROUND(R706*10,0))</f>
        <v>Straigth Exit Point of dipole at D2019</v>
      </c>
      <c r="H707" s="255"/>
      <c r="I707" s="229"/>
      <c r="J707" s="297" t="str">
        <f t="shared" ref="J707:J709" si="349">IF(ISBLANK(E707),IF(ISBLANK(G707),"",G707),E707)</f>
        <v>Straigth Exit Point of dipole at D2019</v>
      </c>
      <c r="K707" s="259">
        <v>0</v>
      </c>
      <c r="L707" s="259">
        <f t="shared" ref="L707:N709" si="350">L706+0.5*($K707+$K706)*(L$374-L$370)/($R$374-$R$370)</f>
        <v>226.30247648376292</v>
      </c>
      <c r="M707" s="259">
        <f t="shared" si="350"/>
        <v>508.1257584806508</v>
      </c>
      <c r="N707" s="259">
        <f t="shared" si="350"/>
        <v>51.000000999999997</v>
      </c>
      <c r="O707" s="259"/>
      <c r="P707" s="259"/>
      <c r="Q707" s="259"/>
      <c r="R707" s="273">
        <f t="shared" ref="R707:R709" si="351">S707-K707/2</f>
        <v>202.51340999999996</v>
      </c>
      <c r="S707" s="273">
        <f t="shared" ref="S707" si="352">S706+K707</f>
        <v>202.51340999999996</v>
      </c>
      <c r="T707" s="225"/>
      <c r="U707" s="229"/>
      <c r="AB707" s="231"/>
      <c r="AF707" s="229"/>
      <c r="AG707" s="229"/>
      <c r="AH707" s="229"/>
      <c r="AI707" s="229"/>
      <c r="AJ707" s="229"/>
      <c r="AK707" s="229"/>
      <c r="AL707" s="229"/>
    </row>
    <row r="708" spans="1:38" s="166" customFormat="1" x14ac:dyDescent="0.2">
      <c r="D708" s="280"/>
      <c r="F708" s="167"/>
      <c r="G708" s="164"/>
      <c r="H708" s="281"/>
      <c r="I708" s="165"/>
      <c r="J708" s="298" t="str">
        <f t="shared" si="349"/>
        <v/>
      </c>
      <c r="K708" s="246">
        <v>0.18582399999999999</v>
      </c>
      <c r="L708" s="246">
        <f t="shared" si="350"/>
        <v>226.39397699117407</v>
      </c>
      <c r="M708" s="246">
        <f t="shared" si="350"/>
        <v>508.1096243391865</v>
      </c>
      <c r="N708" s="246">
        <f t="shared" si="350"/>
        <v>51.000000999999997</v>
      </c>
      <c r="O708" s="285"/>
      <c r="P708" s="284"/>
      <c r="Q708" s="284"/>
      <c r="R708" s="245">
        <f t="shared" si="351"/>
        <v>202.60632199999995</v>
      </c>
      <c r="S708" s="245">
        <f>S707+K708</f>
        <v>202.69923399999996</v>
      </c>
      <c r="T708" s="177"/>
      <c r="U708" s="165"/>
      <c r="AB708" s="164"/>
      <c r="AF708" s="165"/>
      <c r="AG708" s="165"/>
      <c r="AH708" s="165"/>
      <c r="AI708" s="165"/>
      <c r="AJ708" s="165"/>
      <c r="AK708" s="165"/>
      <c r="AL708" s="165"/>
    </row>
    <row r="709" spans="1:38" s="224" customFormat="1" x14ac:dyDescent="0.25">
      <c r="D709" s="269"/>
      <c r="G709" s="224" t="s">
        <v>762</v>
      </c>
      <c r="H709" s="270"/>
      <c r="I709" s="271"/>
      <c r="J709" s="295" t="str">
        <f t="shared" si="349"/>
        <v>Flange (6" CF, rotatable) for upgrade</v>
      </c>
      <c r="K709" s="222">
        <f>0.84*0.0254</f>
        <v>2.1335999999999997E-2</v>
      </c>
      <c r="L709" s="222">
        <f t="shared" si="350"/>
        <v>226.49598343337365</v>
      </c>
      <c r="M709" s="222">
        <f t="shared" si="350"/>
        <v>508.09163770266082</v>
      </c>
      <c r="N709" s="222">
        <f t="shared" si="350"/>
        <v>51.000000999999997</v>
      </c>
      <c r="O709" s="222"/>
      <c r="P709" s="222"/>
      <c r="Q709" s="222"/>
      <c r="R709" s="222">
        <f t="shared" si="351"/>
        <v>202.70990199999994</v>
      </c>
      <c r="S709" s="222">
        <f t="shared" ref="S709" si="353">S708+K709</f>
        <v>202.72056999999995</v>
      </c>
      <c r="T709" s="222"/>
      <c r="U709" s="271"/>
      <c r="AF709" s="271"/>
      <c r="AG709" s="271"/>
      <c r="AH709" s="271"/>
      <c r="AI709" s="271"/>
      <c r="AJ709" s="271"/>
      <c r="AK709" s="271"/>
      <c r="AL709" s="271"/>
    </row>
    <row r="711" spans="1:38" x14ac:dyDescent="0.25">
      <c r="M711" s="145"/>
    </row>
    <row r="712" spans="1:38" x14ac:dyDescent="0.25">
      <c r="M712" s="145"/>
    </row>
  </sheetData>
  <mergeCells count="9">
    <mergeCell ref="H108:H112"/>
    <mergeCell ref="H150:H154"/>
    <mergeCell ref="H40:H41"/>
    <mergeCell ref="A7:T7"/>
    <mergeCell ref="V7:AN7"/>
    <mergeCell ref="L9:N9"/>
    <mergeCell ref="X9:AT9"/>
    <mergeCell ref="H29:H33"/>
    <mergeCell ref="H55:H59"/>
  </mergeCells>
  <pageMargins left="0.7" right="0.7" top="0.75" bottom="1" header="0.3" footer="0"/>
  <pageSetup paperSize="17" scale="10" orientation="landscape" r:id="rId1"/>
  <headerFooter>
    <oddHeader>&amp;L&amp;"Arial,Regular"&amp;10Facility for Rare Isotope Beams
&amp;"Arial,Italic"FRIB Lattice File&amp;R&amp;"Arial,Regular"&amp;10FRIB-T10501-BL-000068-R003 Page &amp;P-1 of &amp;N-1
Issued 8 June 2016</oddHeader>
    <oddFooter>&amp;L&amp;G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election activeCell="M10" sqref="M10"/>
    </sheetView>
  </sheetViews>
  <sheetFormatPr defaultColWidth="8.85546875" defaultRowHeight="15" outlineLevelCol="1" x14ac:dyDescent="0.25"/>
  <cols>
    <col min="1" max="1" width="5.7109375" style="123" customWidth="1" outlineLevel="1"/>
    <col min="2" max="2" width="5.85546875" style="123" customWidth="1" outlineLevel="1"/>
    <col min="3" max="3" width="5" style="123" customWidth="1" outlineLevel="1"/>
    <col min="4" max="4" width="8.28515625" style="141" customWidth="1" outlineLevel="1"/>
    <col min="5" max="5" width="21.28515625" style="123" customWidth="1"/>
    <col min="6" max="6" width="9.42578125" style="142" customWidth="1"/>
    <col min="7" max="7" width="19.140625" style="146" customWidth="1"/>
    <col min="8" max="8" width="13.28515625" style="145" customWidth="1"/>
    <col min="9" max="9" width="13.28515625" style="148" customWidth="1"/>
    <col min="10" max="11" width="13.28515625" style="145" customWidth="1"/>
    <col min="12" max="12" width="16.7109375" style="145" customWidth="1"/>
    <col min="13" max="15" width="13.28515625" style="145" customWidth="1"/>
    <col min="16" max="16" width="16.7109375" style="145" customWidth="1"/>
    <col min="17" max="19" width="13.28515625" style="145" customWidth="1"/>
    <col min="20" max="20" width="16.7109375" style="145" customWidth="1"/>
    <col min="21" max="23" width="13.28515625" style="145" customWidth="1"/>
  </cols>
  <sheetData>
    <row r="1" spans="1:23" x14ac:dyDescent="0.25">
      <c r="A1" s="140"/>
      <c r="G1" s="143"/>
      <c r="I1" s="145"/>
    </row>
    <row r="2" spans="1:23" x14ac:dyDescent="0.25">
      <c r="A2" s="147"/>
      <c r="I2" s="145"/>
    </row>
    <row r="4" spans="1:23" x14ac:dyDescent="0.25">
      <c r="F4" s="149"/>
      <c r="G4" s="147"/>
    </row>
    <row r="5" spans="1:23" x14ac:dyDescent="0.25">
      <c r="F5" s="149"/>
      <c r="G5" s="150"/>
    </row>
    <row r="6" spans="1:23" x14ac:dyDescent="0.25">
      <c r="E6" s="145"/>
      <c r="F6" s="149"/>
      <c r="G6" s="148"/>
    </row>
    <row r="7" spans="1:23" x14ac:dyDescent="0.25">
      <c r="A7"/>
      <c r="B7"/>
      <c r="C7"/>
      <c r="D7"/>
      <c r="E7"/>
      <c r="F7"/>
      <c r="G7"/>
      <c r="H7"/>
      <c r="I7"/>
      <c r="J7"/>
      <c r="K7"/>
      <c r="L7"/>
      <c r="M7"/>
      <c r="N7"/>
      <c r="O7"/>
      <c r="P7"/>
      <c r="Q7"/>
      <c r="R7"/>
      <c r="S7"/>
      <c r="T7"/>
      <c r="U7"/>
      <c r="V7"/>
      <c r="W7"/>
    </row>
    <row r="8" spans="1:23" ht="76.5" x14ac:dyDescent="0.25">
      <c r="A8" s="123" t="s">
        <v>534</v>
      </c>
      <c r="B8" s="151" t="s">
        <v>535</v>
      </c>
      <c r="C8" s="123" t="s">
        <v>536</v>
      </c>
      <c r="D8" s="154" t="s">
        <v>537</v>
      </c>
      <c r="E8" s="151" t="s">
        <v>538</v>
      </c>
      <c r="F8" s="155" t="s">
        <v>539</v>
      </c>
      <c r="G8" s="152" t="s">
        <v>725</v>
      </c>
      <c r="H8" s="195" t="s">
        <v>718</v>
      </c>
      <c r="I8" s="195" t="s">
        <v>719</v>
      </c>
      <c r="J8" s="195" t="s">
        <v>720</v>
      </c>
      <c r="K8" s="195" t="s">
        <v>722</v>
      </c>
      <c r="L8" s="152" t="s">
        <v>725</v>
      </c>
      <c r="M8" s="195" t="s">
        <v>718</v>
      </c>
      <c r="N8" s="195" t="s">
        <v>719</v>
      </c>
      <c r="O8" s="195" t="s">
        <v>720</v>
      </c>
      <c r="P8" s="152" t="s">
        <v>725</v>
      </c>
      <c r="Q8" s="195" t="s">
        <v>718</v>
      </c>
      <c r="R8" s="195" t="s">
        <v>719</v>
      </c>
      <c r="S8" s="195" t="s">
        <v>720</v>
      </c>
      <c r="T8" s="152" t="s">
        <v>725</v>
      </c>
      <c r="U8" s="195" t="s">
        <v>718</v>
      </c>
      <c r="V8" s="195" t="s">
        <v>719</v>
      </c>
      <c r="W8" s="195" t="s">
        <v>720</v>
      </c>
    </row>
    <row r="9" spans="1:23" ht="47.25" customHeight="1" x14ac:dyDescent="0.25">
      <c r="A9" s="158" t="s">
        <v>813</v>
      </c>
      <c r="B9" s="159"/>
      <c r="C9" s="159"/>
      <c r="D9" s="159"/>
      <c r="E9" s="159"/>
      <c r="F9" s="160"/>
      <c r="G9" s="160"/>
      <c r="H9" s="396" t="s">
        <v>724</v>
      </c>
      <c r="I9" s="396"/>
      <c r="J9" s="396"/>
      <c r="K9" s="396"/>
      <c r="L9" s="396" t="s">
        <v>728</v>
      </c>
      <c r="M9" s="396"/>
      <c r="N9" s="396"/>
      <c r="O9" s="396"/>
      <c r="P9" s="396" t="s">
        <v>729</v>
      </c>
      <c r="Q9" s="396"/>
      <c r="R9" s="396"/>
      <c r="S9" s="396"/>
      <c r="T9" s="396" t="s">
        <v>730</v>
      </c>
      <c r="U9" s="396"/>
      <c r="V9" s="396"/>
      <c r="W9" s="396"/>
    </row>
    <row r="10" spans="1:23" s="244" customFormat="1" x14ac:dyDescent="0.25">
      <c r="A10" s="394" t="str">
        <f>Lattice_ARR07_CUO!A379</f>
        <v>RBT</v>
      </c>
      <c r="B10" s="394" t="str">
        <f>Lattice_ARR07_CUO!B379</f>
        <v>BTS11</v>
      </c>
      <c r="C10" s="394" t="str">
        <f>Lattice_ARR07_CUO!C379</f>
        <v>DH</v>
      </c>
      <c r="D10" s="394">
        <f>Lattice_ARR07_CUO!D379</f>
        <v>2019</v>
      </c>
      <c r="E10" s="394" t="str">
        <f>Lattice_ARR07_CUO!E379</f>
        <v>RBT_BTS11:DH_D2019</v>
      </c>
      <c r="F10" s="397" t="str">
        <f>Lattice_ARR07_CUO!F379</f>
        <v>D120x7-DH</v>
      </c>
      <c r="G10" s="231"/>
      <c r="H10" s="229"/>
      <c r="I10" s="265"/>
      <c r="J10" s="229"/>
      <c r="K10" s="229"/>
      <c r="L10" s="266" t="s">
        <v>707</v>
      </c>
      <c r="M10" s="228">
        <f>Lattice_ARR07_CUO!L378</f>
        <v>225.10101037560037</v>
      </c>
      <c r="N10" s="228">
        <f>Lattice_ARR07_CUO!M378</f>
        <v>508.33761112171396</v>
      </c>
      <c r="O10" s="228">
        <v>51.000000999999997</v>
      </c>
      <c r="P10" s="266"/>
      <c r="Q10" s="399" t="s">
        <v>731</v>
      </c>
      <c r="R10" s="399"/>
      <c r="S10" s="399"/>
      <c r="T10" s="266" t="s">
        <v>707</v>
      </c>
      <c r="U10" s="274">
        <f>M10</f>
        <v>225.10101037560037</v>
      </c>
      <c r="V10" s="274">
        <f>N10</f>
        <v>508.33761112171396</v>
      </c>
      <c r="W10" s="274">
        <f>O10</f>
        <v>51.000000999999997</v>
      </c>
    </row>
    <row r="11" spans="1:23" s="244" customFormat="1" x14ac:dyDescent="0.25">
      <c r="A11" s="394"/>
      <c r="B11" s="394"/>
      <c r="C11" s="394"/>
      <c r="D11" s="394"/>
      <c r="E11" s="394"/>
      <c r="F11" s="397"/>
      <c r="G11" s="266" t="s">
        <v>717</v>
      </c>
      <c r="H11" s="228">
        <f>H13+1.22/2*H12</f>
        <v>225.7017431049378</v>
      </c>
      <c r="I11" s="228">
        <f>I13+1.22/2*I12</f>
        <v>508.23168573333714</v>
      </c>
      <c r="J11" s="228">
        <v>51.000000999999997</v>
      </c>
      <c r="K11" s="228"/>
      <c r="L11" s="266" t="s">
        <v>715</v>
      </c>
      <c r="M11" s="228">
        <f>Lattice_ARR07_CUO!L379</f>
        <v>225.71545800000001</v>
      </c>
      <c r="N11" s="228">
        <f>Lattice_ARR07_CUO!M379</f>
        <v>508.22926999999999</v>
      </c>
      <c r="O11" s="228">
        <f>Lattice_ARR07_CUO!N379</f>
        <v>51.000000999999997</v>
      </c>
      <c r="P11" s="266"/>
      <c r="Q11" s="400"/>
      <c r="R11" s="400"/>
      <c r="S11" s="400"/>
      <c r="T11" s="266" t="s">
        <v>715</v>
      </c>
      <c r="U11" s="275" t="e">
        <f>#REF!</f>
        <v>#REF!</v>
      </c>
      <c r="V11" s="275" t="e">
        <f>#REF!</f>
        <v>#REF!</v>
      </c>
      <c r="W11" s="275" t="e">
        <f>#REF!</f>
        <v>#REF!</v>
      </c>
    </row>
    <row r="12" spans="1:23" s="244" customFormat="1" ht="51" x14ac:dyDescent="0.25">
      <c r="A12" s="394"/>
      <c r="B12" s="394"/>
      <c r="C12" s="394"/>
      <c r="D12" s="394"/>
      <c r="E12" s="394"/>
      <c r="F12" s="397"/>
      <c r="G12" s="266" t="s">
        <v>723</v>
      </c>
      <c r="H12" s="228">
        <v>0.98480775301220802</v>
      </c>
      <c r="I12" s="228">
        <v>-0.1736481776669303</v>
      </c>
      <c r="J12" s="228">
        <v>0</v>
      </c>
      <c r="K12" s="267">
        <f>ATAN2(I12,H12)*180/PI()</f>
        <v>99.999999999999986</v>
      </c>
      <c r="L12" s="266" t="s">
        <v>721</v>
      </c>
      <c r="M12" s="228">
        <v>225.81806767600497</v>
      </c>
      <c r="N12" s="228">
        <v>512.40425776104723</v>
      </c>
      <c r="O12" s="228">
        <v>51.000000999999997</v>
      </c>
      <c r="P12" s="266"/>
      <c r="Q12" s="400"/>
      <c r="R12" s="400"/>
      <c r="S12" s="400"/>
      <c r="T12" s="266" t="s">
        <v>721</v>
      </c>
      <c r="U12" s="275">
        <v>224.29664637947656</v>
      </c>
      <c r="V12" s="275">
        <v>503.77584882206639</v>
      </c>
      <c r="W12" s="277">
        <v>51.000000999999997</v>
      </c>
    </row>
    <row r="13" spans="1:23" s="244" customFormat="1" ht="25.5" x14ac:dyDescent="0.25">
      <c r="A13" s="395"/>
      <c r="B13" s="395"/>
      <c r="C13" s="395"/>
      <c r="D13" s="395"/>
      <c r="E13" s="395"/>
      <c r="F13" s="398"/>
      <c r="G13" s="266" t="s">
        <v>726</v>
      </c>
      <c r="H13" s="228">
        <f>M10</f>
        <v>225.10101037560037</v>
      </c>
      <c r="I13" s="228">
        <f>N10</f>
        <v>508.33761112171396</v>
      </c>
      <c r="J13" s="228">
        <v>51.000000999999997</v>
      </c>
      <c r="K13" s="228"/>
      <c r="L13" s="266" t="s">
        <v>716</v>
      </c>
      <c r="M13" s="228">
        <f>Lattice_ARR07_CUO!L380</f>
        <v>226.33448657927869</v>
      </c>
      <c r="N13" s="228">
        <f>Lattice_ARR07_CUO!M380</f>
        <v>508.30729785438484</v>
      </c>
      <c r="O13" s="228">
        <v>51.000000999999997</v>
      </c>
      <c r="P13" s="266"/>
      <c r="Q13" s="401"/>
      <c r="R13" s="401"/>
      <c r="S13" s="401"/>
      <c r="T13" s="266" t="s">
        <v>716</v>
      </c>
      <c r="U13" s="276" t="e">
        <f>#REF!</f>
        <v>#REF!</v>
      </c>
      <c r="V13" s="276" t="e">
        <f>#REF!</f>
        <v>#REF!</v>
      </c>
      <c r="W13" s="276" t="e">
        <f>#REF!</f>
        <v>#REF!</v>
      </c>
    </row>
    <row r="15" spans="1:23" s="244" customFormat="1" x14ac:dyDescent="0.25">
      <c r="A15" s="394" t="str">
        <f>Lattice_ARR07_CUO!A413</f>
        <v>RBT</v>
      </c>
      <c r="B15" s="394" t="str">
        <f>Lattice_ARR07_CUO!B413</f>
        <v>BTS12</v>
      </c>
      <c r="C15" s="394" t="str">
        <f>Lattice_ARR07_CUO!C413</f>
        <v>DH</v>
      </c>
      <c r="D15" s="394">
        <f>Lattice_ARR07_CUO!D413</f>
        <v>2115</v>
      </c>
      <c r="E15" s="394" t="str">
        <f>Lattice_ARR07_CUO!E413</f>
        <v>RBT_BTS12:DH_D2115</v>
      </c>
      <c r="F15" s="397" t="str">
        <f>Lattice_ARR07_CUO!F413</f>
        <v>D120x7-DH</v>
      </c>
      <c r="G15" s="231"/>
      <c r="H15" s="229"/>
      <c r="I15" s="229"/>
      <c r="J15" s="229"/>
      <c r="K15" s="229"/>
      <c r="L15" s="266" t="s">
        <v>707</v>
      </c>
      <c r="M15" s="228">
        <f>Lattice_ARR07_CUO!L412</f>
        <v>234.65189739487576</v>
      </c>
      <c r="N15" s="228">
        <f>Lattice_ARR07_CUO!M412</f>
        <v>509.35570075990796</v>
      </c>
      <c r="O15" s="228">
        <f>Lattice_ARR07_CUO!N412</f>
        <v>51.000000999999997</v>
      </c>
      <c r="P15" s="266" t="s">
        <v>707</v>
      </c>
      <c r="Q15" s="399" t="s">
        <v>731</v>
      </c>
      <c r="R15" s="399"/>
      <c r="S15" s="399"/>
      <c r="T15" s="266" t="s">
        <v>707</v>
      </c>
      <c r="U15" s="277">
        <f>Lattice_ARR07_CUO!L412</f>
        <v>234.65189739487576</v>
      </c>
      <c r="V15" s="277">
        <f>Lattice_ARR07_CUO!M412</f>
        <v>509.35570075990796</v>
      </c>
      <c r="W15" s="277">
        <f>Lattice_ARR07_CUO!N412</f>
        <v>51.000000999999997</v>
      </c>
    </row>
    <row r="16" spans="1:23" s="244" customFormat="1" x14ac:dyDescent="0.25">
      <c r="A16" s="394"/>
      <c r="B16" s="394"/>
      <c r="C16" s="394"/>
      <c r="D16" s="394"/>
      <c r="E16" s="394"/>
      <c r="F16" s="397"/>
      <c r="G16" s="266" t="s">
        <v>717</v>
      </c>
      <c r="H16" s="228">
        <v>235.2777701</v>
      </c>
      <c r="I16" s="228">
        <v>509.53461370000002</v>
      </c>
      <c r="J16" s="228">
        <v>51.000000999999997</v>
      </c>
      <c r="K16" s="229"/>
      <c r="L16" s="266" t="s">
        <v>715</v>
      </c>
      <c r="M16" s="229"/>
      <c r="N16" s="229"/>
      <c r="O16" s="229"/>
      <c r="P16" s="266" t="s">
        <v>715</v>
      </c>
      <c r="Q16" s="400"/>
      <c r="R16" s="400"/>
      <c r="S16" s="400"/>
      <c r="T16" s="266" t="s">
        <v>715</v>
      </c>
      <c r="U16" s="277">
        <f>Lattice_ARR07_CUO!L413</f>
        <v>235.26911999999999</v>
      </c>
      <c r="V16" s="277">
        <f>Lattice_ARR07_CUO!M413</f>
        <v>509.43350099999998</v>
      </c>
      <c r="W16" s="277">
        <f>Lattice_ARR07_CUO!N413</f>
        <v>51.000000999999997</v>
      </c>
    </row>
    <row r="17" spans="1:23" s="244" customFormat="1" ht="51" x14ac:dyDescent="0.25">
      <c r="A17" s="394"/>
      <c r="B17" s="394"/>
      <c r="C17" s="394"/>
      <c r="D17" s="394"/>
      <c r="E17" s="394"/>
      <c r="F17" s="397"/>
      <c r="G17" s="266" t="s">
        <v>723</v>
      </c>
      <c r="H17" s="228">
        <v>0.99738537900000002</v>
      </c>
      <c r="I17" s="228">
        <v>-7.2266210999999997E-2</v>
      </c>
      <c r="J17" s="268">
        <v>0</v>
      </c>
      <c r="K17" s="267">
        <f>ATAN2(I17,H17)*180/PI()</f>
        <v>94.144161326101298</v>
      </c>
      <c r="L17" s="266" t="s">
        <v>721</v>
      </c>
      <c r="M17" s="229"/>
      <c r="N17" s="229"/>
      <c r="O17" s="229"/>
      <c r="P17" s="266" t="s">
        <v>721</v>
      </c>
      <c r="Q17" s="400"/>
      <c r="R17" s="400"/>
      <c r="S17" s="400"/>
      <c r="T17" s="266" t="s">
        <v>721</v>
      </c>
      <c r="U17" s="277">
        <v>235.04065843252479</v>
      </c>
      <c r="V17" s="277">
        <v>506.27150192362762</v>
      </c>
      <c r="W17" s="277">
        <v>51.000000999999997</v>
      </c>
    </row>
    <row r="18" spans="1:23" s="244" customFormat="1" ht="25.5" x14ac:dyDescent="0.25">
      <c r="A18" s="395"/>
      <c r="B18" s="395"/>
      <c r="C18" s="395"/>
      <c r="D18" s="395"/>
      <c r="E18" s="395"/>
      <c r="F18" s="398"/>
      <c r="G18" s="266" t="s">
        <v>726</v>
      </c>
      <c r="H18" s="228">
        <f>H16-0.61*H17</f>
        <v>234.66936501881</v>
      </c>
      <c r="I18" s="228">
        <f>I16-0.61*I17</f>
        <v>509.57869608871005</v>
      </c>
      <c r="J18" s="228">
        <v>51.000000999999997</v>
      </c>
      <c r="K18" s="229"/>
      <c r="L18" s="266" t="s">
        <v>716</v>
      </c>
      <c r="M18" s="229"/>
      <c r="N18" s="229"/>
      <c r="O18" s="229"/>
      <c r="P18" s="266" t="s">
        <v>716</v>
      </c>
      <c r="Q18" s="401"/>
      <c r="R18" s="401"/>
      <c r="S18" s="401"/>
      <c r="T18" s="266" t="s">
        <v>716</v>
      </c>
      <c r="U18" s="277">
        <v>235.86875157464613</v>
      </c>
      <c r="V18" s="277">
        <v>509.26775486063752</v>
      </c>
      <c r="W18" s="277">
        <v>51.000000999999997</v>
      </c>
    </row>
    <row r="20" spans="1:23" x14ac:dyDescent="0.25">
      <c r="K20"/>
    </row>
    <row r="22" spans="1:23" x14ac:dyDescent="0.25">
      <c r="I22" s="145"/>
    </row>
    <row r="23" spans="1:23" x14ac:dyDescent="0.25">
      <c r="I23" s="145"/>
    </row>
  </sheetData>
  <mergeCells count="18">
    <mergeCell ref="F15:F18"/>
    <mergeCell ref="Q15:S18"/>
    <mergeCell ref="C15:C18"/>
    <mergeCell ref="A15:A18"/>
    <mergeCell ref="B15:B18"/>
    <mergeCell ref="D15:D18"/>
    <mergeCell ref="E15:E18"/>
    <mergeCell ref="A10:A13"/>
    <mergeCell ref="H9:K9"/>
    <mergeCell ref="F10:F13"/>
    <mergeCell ref="P9:S9"/>
    <mergeCell ref="T9:W9"/>
    <mergeCell ref="L9:O9"/>
    <mergeCell ref="E10:E13"/>
    <mergeCell ref="D10:D13"/>
    <mergeCell ref="C10:C13"/>
    <mergeCell ref="B10:B13"/>
    <mergeCell ref="Q10:S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778"/>
  <sheetViews>
    <sheetView tabSelected="1" topLeftCell="A70" workbookViewId="0">
      <selection activeCell="I86" sqref="I86"/>
    </sheetView>
  </sheetViews>
  <sheetFormatPr defaultColWidth="9.140625" defaultRowHeight="12.75" outlineLevelCol="1" x14ac:dyDescent="0.25"/>
  <cols>
    <col min="1" max="1" width="5.7109375" style="123" customWidth="1" outlineLevel="1"/>
    <col min="2" max="2" width="5.85546875" style="123" customWidth="1" outlineLevel="1"/>
    <col min="3" max="3" width="5" style="123" customWidth="1" outlineLevel="1"/>
    <col min="4" max="4" width="8.28515625" style="141" customWidth="1" outlineLevel="1"/>
    <col min="5" max="5" width="21.28515625" style="123" customWidth="1"/>
    <col min="6" max="6" width="9.42578125" style="146" customWidth="1"/>
    <col min="7" max="7" width="22.28515625" style="146" customWidth="1"/>
    <col min="8" max="8" width="13.42578125" style="144" customWidth="1"/>
    <col min="9" max="9" width="13.28515625" style="145" customWidth="1"/>
    <col min="10" max="10" width="19.140625" style="299" customWidth="1"/>
    <col min="11" max="11" width="10.7109375" style="145" customWidth="1"/>
    <col min="12" max="12" width="13.28515625" style="145" customWidth="1"/>
    <col min="13" max="13" width="13.28515625" style="148" customWidth="1"/>
    <col min="14" max="16" width="13.28515625" style="145" customWidth="1"/>
    <col min="17" max="17" width="15.140625" style="145" customWidth="1"/>
    <col min="18" max="18" width="13.42578125" style="145" customWidth="1"/>
    <col min="19" max="19" width="12.85546875" style="145" customWidth="1"/>
    <col min="20" max="20" width="38.7109375" style="145" customWidth="1"/>
    <col min="21" max="21" width="11.42578125" style="145" customWidth="1"/>
    <col min="22" max="22" width="9.85546875" style="123" customWidth="1" outlineLevel="1"/>
    <col min="23" max="23" width="8.7109375" style="123" customWidth="1" outlineLevel="1"/>
    <col min="24" max="24" width="6.42578125" style="123" customWidth="1" outlineLevel="1"/>
    <col min="25" max="25" width="7.28515625" style="123" customWidth="1" outlineLevel="1"/>
    <col min="26" max="26" width="21.42578125" style="123" customWidth="1"/>
    <col min="27" max="27" width="9.42578125" style="123" customWidth="1"/>
    <col min="28" max="28" width="21.42578125" style="146" customWidth="1"/>
    <col min="29" max="29" width="13.42578125" style="123" customWidth="1"/>
    <col min="30" max="30" width="12.85546875" style="123" customWidth="1"/>
    <col min="31" max="31" width="11.42578125" style="123" customWidth="1"/>
    <col min="32" max="32" width="10.7109375" style="145" customWidth="1"/>
    <col min="33" max="38" width="12.140625" style="145" customWidth="1"/>
    <col min="39" max="40" width="12.140625" style="123" customWidth="1"/>
    <col min="41" max="41" width="20.28515625" style="123" customWidth="1"/>
    <col min="42" max="43" width="7.140625" style="123" customWidth="1"/>
    <col min="44" max="46" width="9.140625" style="123"/>
    <col min="47" max="47" width="9.140625" style="123" customWidth="1"/>
    <col min="48" max="48" width="16.140625" style="123" customWidth="1"/>
    <col min="49" max="49" width="19.42578125" style="123" customWidth="1"/>
    <col min="50" max="54" width="9.140625" style="123"/>
    <col min="55" max="55" width="16.85546875" style="123" customWidth="1"/>
    <col min="56" max="59" width="9.140625" style="123"/>
    <col min="60" max="60" width="19" style="123" customWidth="1"/>
    <col min="61" max="61" width="26" style="123" customWidth="1"/>
    <col min="62" max="16384" width="9.140625" style="123"/>
  </cols>
  <sheetData>
    <row r="1" spans="1:46" x14ac:dyDescent="0.25">
      <c r="A1" s="140" t="s">
        <v>531</v>
      </c>
      <c r="G1" s="143">
        <v>44398</v>
      </c>
      <c r="J1" s="281"/>
      <c r="M1" s="145"/>
    </row>
    <row r="2" spans="1:46" hidden="1" x14ac:dyDescent="0.25">
      <c r="A2" s="148"/>
      <c r="J2" s="281"/>
      <c r="M2" s="145"/>
    </row>
    <row r="3" spans="1:46" hidden="1" x14ac:dyDescent="0.25">
      <c r="J3" s="281"/>
    </row>
    <row r="4" spans="1:46" hidden="1" x14ac:dyDescent="0.25">
      <c r="F4" s="148"/>
      <c r="G4" s="148"/>
      <c r="J4" s="286"/>
    </row>
    <row r="5" spans="1:46" hidden="1" x14ac:dyDescent="0.25">
      <c r="F5" s="148"/>
      <c r="G5" s="148"/>
      <c r="H5" s="153"/>
      <c r="J5" s="286"/>
      <c r="AA5" s="146"/>
      <c r="AC5" s="151"/>
      <c r="AD5" s="151"/>
      <c r="AE5" s="151"/>
      <c r="AF5" s="157"/>
      <c r="AG5" s="163"/>
      <c r="AH5" s="163"/>
      <c r="AI5" s="163"/>
      <c r="AJ5" s="163"/>
      <c r="AK5" s="163"/>
      <c r="AL5" s="163"/>
      <c r="AM5" s="152"/>
      <c r="AN5" s="152"/>
      <c r="AO5" s="151"/>
      <c r="AP5" s="151"/>
      <c r="AQ5" s="151"/>
      <c r="AR5" s="151"/>
    </row>
    <row r="6" spans="1:46" hidden="1" x14ac:dyDescent="0.25">
      <c r="E6" s="145"/>
      <c r="F6" s="148"/>
      <c r="G6" s="148"/>
      <c r="H6" s="153"/>
      <c r="J6" s="286"/>
    </row>
    <row r="7" spans="1:46" x14ac:dyDescent="0.25">
      <c r="A7" s="389" t="s">
        <v>532</v>
      </c>
      <c r="B7" s="390"/>
      <c r="C7" s="390"/>
      <c r="D7" s="390"/>
      <c r="E7" s="390"/>
      <c r="F7" s="390"/>
      <c r="G7" s="390"/>
      <c r="H7" s="390"/>
      <c r="I7" s="390"/>
      <c r="J7" s="390"/>
      <c r="K7" s="390"/>
      <c r="L7" s="390"/>
      <c r="M7" s="390"/>
      <c r="N7" s="390"/>
      <c r="O7" s="390"/>
      <c r="P7" s="390"/>
      <c r="Q7" s="390"/>
      <c r="R7" s="390"/>
      <c r="S7" s="390"/>
      <c r="T7" s="390"/>
      <c r="V7" s="390" t="s">
        <v>533</v>
      </c>
      <c r="W7" s="390"/>
      <c r="X7" s="390"/>
      <c r="Y7" s="390"/>
      <c r="Z7" s="390"/>
      <c r="AA7" s="390"/>
      <c r="AB7" s="390"/>
      <c r="AC7" s="390"/>
      <c r="AD7" s="390"/>
      <c r="AE7" s="390"/>
      <c r="AF7" s="390"/>
      <c r="AG7" s="390"/>
      <c r="AH7" s="390"/>
      <c r="AI7" s="390"/>
      <c r="AJ7" s="390"/>
      <c r="AK7" s="390"/>
      <c r="AL7" s="390"/>
      <c r="AM7" s="390"/>
      <c r="AN7" s="390"/>
    </row>
    <row r="8" spans="1:46" ht="53.25" customHeight="1" x14ac:dyDescent="0.25">
      <c r="A8" s="123" t="s">
        <v>534</v>
      </c>
      <c r="B8" s="151" t="s">
        <v>535</v>
      </c>
      <c r="C8" s="123" t="s">
        <v>536</v>
      </c>
      <c r="D8" s="154" t="s">
        <v>537</v>
      </c>
      <c r="E8" s="151" t="s">
        <v>538</v>
      </c>
      <c r="F8" s="197" t="s">
        <v>732</v>
      </c>
      <c r="G8" s="146" t="s">
        <v>540</v>
      </c>
      <c r="H8" s="156" t="s">
        <v>541</v>
      </c>
      <c r="I8" s="157" t="s">
        <v>542</v>
      </c>
      <c r="J8" s="287" t="s">
        <v>759</v>
      </c>
      <c r="K8" s="157" t="s">
        <v>544</v>
      </c>
      <c r="L8" s="157" t="s">
        <v>672</v>
      </c>
      <c r="M8" s="157" t="s">
        <v>673</v>
      </c>
      <c r="N8" s="157" t="s">
        <v>674</v>
      </c>
      <c r="O8" s="157" t="s">
        <v>675</v>
      </c>
      <c r="P8" s="157" t="s">
        <v>676</v>
      </c>
      <c r="Q8" s="157" t="s">
        <v>677</v>
      </c>
      <c r="R8" s="157" t="s">
        <v>545</v>
      </c>
      <c r="S8" s="157" t="s">
        <v>546</v>
      </c>
      <c r="T8" s="123" t="s">
        <v>529</v>
      </c>
      <c r="U8" s="151" t="s">
        <v>547</v>
      </c>
      <c r="V8" s="123" t="s">
        <v>534</v>
      </c>
      <c r="W8" s="151" t="s">
        <v>535</v>
      </c>
      <c r="X8" s="123" t="s">
        <v>536</v>
      </c>
      <c r="Y8" s="154" t="s">
        <v>537</v>
      </c>
      <c r="Z8" s="151" t="s">
        <v>538</v>
      </c>
      <c r="AA8" s="152" t="s">
        <v>539</v>
      </c>
      <c r="AB8" s="146" t="s">
        <v>540</v>
      </c>
      <c r="AC8" s="151" t="s">
        <v>541</v>
      </c>
      <c r="AD8" s="157" t="s">
        <v>542</v>
      </c>
      <c r="AE8" s="278" t="s">
        <v>543</v>
      </c>
      <c r="AF8" s="157" t="s">
        <v>544</v>
      </c>
      <c r="AG8" s="157" t="s">
        <v>672</v>
      </c>
      <c r="AH8" s="157" t="s">
        <v>673</v>
      </c>
      <c r="AI8" s="157" t="s">
        <v>674</v>
      </c>
      <c r="AJ8" s="157" t="s">
        <v>675</v>
      </c>
      <c r="AK8" s="157" t="s">
        <v>676</v>
      </c>
      <c r="AL8" s="157" t="s">
        <v>677</v>
      </c>
      <c r="AM8" s="151" t="s">
        <v>545</v>
      </c>
      <c r="AN8" s="151" t="s">
        <v>546</v>
      </c>
      <c r="AO8" s="123" t="s">
        <v>529</v>
      </c>
      <c r="AP8" s="151" t="s">
        <v>640</v>
      </c>
      <c r="AQ8" s="151" t="s">
        <v>641</v>
      </c>
    </row>
    <row r="9" spans="1:46" s="171" customFormat="1" ht="40.5" customHeight="1" x14ac:dyDescent="0.25">
      <c r="A9" s="158" t="s">
        <v>813</v>
      </c>
      <c r="B9" s="159"/>
      <c r="C9" s="159"/>
      <c r="D9" s="159"/>
      <c r="E9" s="159"/>
      <c r="F9" s="160"/>
      <c r="G9" s="160"/>
      <c r="H9" s="161"/>
      <c r="I9" s="162"/>
      <c r="J9" s="168"/>
      <c r="K9" s="169"/>
      <c r="L9" s="391" t="s">
        <v>812</v>
      </c>
      <c r="M9" s="391"/>
      <c r="N9" s="391"/>
      <c r="O9" s="339"/>
      <c r="P9" s="339"/>
      <c r="Q9" s="339"/>
      <c r="R9" s="162"/>
      <c r="S9" s="162"/>
      <c r="T9" s="159"/>
      <c r="U9" s="159"/>
      <c r="V9" s="170"/>
      <c r="W9" s="129"/>
      <c r="X9" s="392"/>
      <c r="Y9" s="392"/>
      <c r="Z9" s="392"/>
      <c r="AA9" s="392"/>
      <c r="AB9" s="392"/>
      <c r="AC9" s="392"/>
      <c r="AD9" s="392"/>
      <c r="AE9" s="392"/>
      <c r="AF9" s="392"/>
      <c r="AG9" s="392"/>
      <c r="AH9" s="392"/>
      <c r="AI9" s="392"/>
      <c r="AJ9" s="392"/>
      <c r="AK9" s="392"/>
      <c r="AL9" s="392"/>
      <c r="AM9" s="392"/>
      <c r="AN9" s="392"/>
      <c r="AO9" s="392"/>
      <c r="AP9" s="392"/>
      <c r="AQ9" s="392"/>
      <c r="AR9" s="392"/>
      <c r="AS9" s="392"/>
      <c r="AT9" s="392"/>
    </row>
    <row r="10" spans="1:46" s="166" customFormat="1" x14ac:dyDescent="0.2">
      <c r="A10" s="177" t="s">
        <v>559</v>
      </c>
      <c r="B10" s="177" t="s">
        <v>560</v>
      </c>
      <c r="C10" s="177" t="s">
        <v>561</v>
      </c>
      <c r="D10" s="177">
        <f t="shared" ref="D10" si="0">ROUND((R10)*10,0)</f>
        <v>1000</v>
      </c>
      <c r="E10" s="177" t="str">
        <f>IF(OR(ISBLANK(A10),ISBLANK(B10),ISBLANK(C10),ISBLANK(D10)),"",CONCATENATE(A10,"_",B10,":",C10,"_D",D10))</f>
        <v>FS_PTG:PTA_D1000</v>
      </c>
      <c r="F10" s="172"/>
      <c r="G10" s="173" t="s">
        <v>562</v>
      </c>
      <c r="H10" s="174"/>
      <c r="I10" s="176"/>
      <c r="J10" s="288" t="str">
        <f t="shared" ref="J10:J73" si="1">IF(ISBLANK(E10),IF(ISBLANK(G10),"",G10),E10)</f>
        <v>FS_PTG:PTA_D1000</v>
      </c>
      <c r="K10" s="176">
        <v>0</v>
      </c>
      <c r="L10" s="176">
        <v>216.69262599999999</v>
      </c>
      <c r="M10" s="176">
        <v>445.88817599999999</v>
      </c>
      <c r="N10" s="176">
        <v>41.094000000000001</v>
      </c>
      <c r="O10" s="165"/>
      <c r="P10" s="165"/>
      <c r="Q10" s="165"/>
      <c r="R10" s="176">
        <v>100</v>
      </c>
      <c r="S10" s="176">
        <v>100</v>
      </c>
      <c r="T10" s="177"/>
      <c r="U10" s="165"/>
      <c r="V10" s="165"/>
      <c r="AB10" s="164"/>
      <c r="AF10" s="165"/>
      <c r="AG10" s="165"/>
      <c r="AH10" s="165"/>
      <c r="AI10" s="165"/>
      <c r="AJ10" s="165"/>
      <c r="AK10" s="165"/>
      <c r="AL10" s="165"/>
    </row>
    <row r="11" spans="1:46" s="166" customFormat="1" x14ac:dyDescent="0.2">
      <c r="A11" s="177"/>
      <c r="B11" s="177" t="s">
        <v>555</v>
      </c>
      <c r="C11" s="177" t="s">
        <v>555</v>
      </c>
      <c r="D11" s="177" t="s">
        <v>563</v>
      </c>
      <c r="E11" s="177" t="str">
        <f t="shared" ref="E11:E78" si="2">IF(OR(ISBLANK(A11),ISBLANK(B11),ISBLANK(C11),ISBLANK(D11)),"",CONCATENATE(A11,"_",B11,":",C11,"_D",D11))</f>
        <v/>
      </c>
      <c r="F11" s="172"/>
      <c r="G11" s="173"/>
      <c r="H11" s="175"/>
      <c r="I11" s="176"/>
      <c r="J11" s="288" t="str">
        <f t="shared" si="1"/>
        <v/>
      </c>
      <c r="K11" s="176">
        <v>0.10199999999999999</v>
      </c>
      <c r="L11" s="176">
        <v>216.675183</v>
      </c>
      <c r="M11" s="176">
        <v>445.93610000000001</v>
      </c>
      <c r="N11" s="176">
        <v>41.094000000000001</v>
      </c>
      <c r="O11" s="165"/>
      <c r="P11" s="165"/>
      <c r="Q11" s="165"/>
      <c r="R11" s="176">
        <v>100.051</v>
      </c>
      <c r="S11" s="176">
        <v>100.102</v>
      </c>
      <c r="T11" s="177"/>
      <c r="U11" s="198"/>
      <c r="AB11" s="164"/>
      <c r="AF11" s="165"/>
      <c r="AG11" s="165"/>
      <c r="AH11" s="165"/>
      <c r="AI11" s="165"/>
      <c r="AJ11" s="165"/>
      <c r="AK11" s="165"/>
      <c r="AL11" s="165"/>
    </row>
    <row r="12" spans="1:46" s="166" customFormat="1" x14ac:dyDescent="0.2">
      <c r="A12" s="177"/>
      <c r="B12" s="177"/>
      <c r="C12" s="177"/>
      <c r="D12" s="177"/>
      <c r="E12" s="177" t="str">
        <f t="shared" si="2"/>
        <v/>
      </c>
      <c r="F12" s="172"/>
      <c r="G12" s="173" t="s">
        <v>642</v>
      </c>
      <c r="H12" s="175"/>
      <c r="I12" s="176"/>
      <c r="J12" s="288" t="str">
        <f t="shared" si="1"/>
        <v/>
      </c>
      <c r="K12" s="176">
        <v>0.4</v>
      </c>
      <c r="L12" s="176">
        <v>216.589336</v>
      </c>
      <c r="M12" s="176">
        <v>446.17196300000001</v>
      </c>
      <c r="N12" s="176">
        <v>41.094000000000001</v>
      </c>
      <c r="O12" s="165"/>
      <c r="P12" s="165"/>
      <c r="Q12" s="165"/>
      <c r="R12" s="176">
        <v>100.30200000000001</v>
      </c>
      <c r="S12" s="176">
        <v>100.502</v>
      </c>
      <c r="T12" s="177"/>
      <c r="U12" s="198"/>
      <c r="AB12" s="164"/>
      <c r="AF12" s="165"/>
      <c r="AG12" s="165"/>
      <c r="AH12" s="165"/>
      <c r="AI12" s="165"/>
      <c r="AJ12" s="165"/>
      <c r="AK12" s="165"/>
      <c r="AL12" s="165"/>
    </row>
    <row r="13" spans="1:46" s="166" customFormat="1" x14ac:dyDescent="0.2">
      <c r="A13" s="177"/>
      <c r="B13" s="177"/>
      <c r="C13" s="177"/>
      <c r="D13" s="177"/>
      <c r="E13" s="177" t="str">
        <f t="shared" si="2"/>
        <v/>
      </c>
      <c r="F13" s="172"/>
      <c r="G13" s="173"/>
      <c r="H13" s="175"/>
      <c r="I13" s="176"/>
      <c r="J13" s="288" t="str">
        <f t="shared" si="1"/>
        <v/>
      </c>
      <c r="K13" s="176">
        <v>3.1530000000000002E-2</v>
      </c>
      <c r="L13" s="176">
        <v>216.51553999999999</v>
      </c>
      <c r="M13" s="176">
        <v>446.37471599999998</v>
      </c>
      <c r="N13" s="176">
        <v>41.094000000000001</v>
      </c>
      <c r="O13" s="165"/>
      <c r="P13" s="165"/>
      <c r="Q13" s="165"/>
      <c r="R13" s="176">
        <v>100.517765</v>
      </c>
      <c r="S13" s="176">
        <v>100.53353</v>
      </c>
      <c r="T13" s="177"/>
      <c r="U13" s="198"/>
      <c r="AB13" s="164"/>
      <c r="AF13" s="165"/>
      <c r="AG13" s="165"/>
      <c r="AH13" s="165"/>
      <c r="AI13" s="165"/>
      <c r="AJ13" s="165"/>
      <c r="AK13" s="165"/>
      <c r="AL13" s="165"/>
    </row>
    <row r="14" spans="1:46" s="166" customFormat="1" ht="25.5" x14ac:dyDescent="0.2">
      <c r="A14" s="177"/>
      <c r="B14" s="177"/>
      <c r="C14" s="177"/>
      <c r="D14" s="177"/>
      <c r="E14" s="177" t="str">
        <f t="shared" si="2"/>
        <v/>
      </c>
      <c r="F14" s="172"/>
      <c r="G14" s="173" t="s">
        <v>643</v>
      </c>
      <c r="H14" s="175"/>
      <c r="I14" s="176"/>
      <c r="J14" s="288" t="str">
        <f t="shared" si="1"/>
        <v/>
      </c>
      <c r="K14" s="176">
        <v>9.2999999999999999E-2</v>
      </c>
      <c r="L14" s="176">
        <v>216.49424400000001</v>
      </c>
      <c r="M14" s="176">
        <v>446.43322599999999</v>
      </c>
      <c r="N14" s="176">
        <v>41.094000000000001</v>
      </c>
      <c r="O14" s="165"/>
      <c r="P14" s="165"/>
      <c r="Q14" s="165"/>
      <c r="R14" s="176">
        <v>100.58002999999999</v>
      </c>
      <c r="S14" s="176">
        <v>100.62653</v>
      </c>
      <c r="T14" s="177"/>
      <c r="U14" s="198"/>
      <c r="AB14" s="164"/>
      <c r="AF14" s="165"/>
      <c r="AG14" s="165"/>
      <c r="AH14" s="165"/>
      <c r="AI14" s="165"/>
      <c r="AJ14" s="165"/>
      <c r="AK14" s="165"/>
      <c r="AL14" s="165"/>
    </row>
    <row r="15" spans="1:46" s="166" customFormat="1" x14ac:dyDescent="0.2">
      <c r="A15" s="177"/>
      <c r="B15" s="177"/>
      <c r="C15" s="177"/>
      <c r="D15" s="177"/>
      <c r="E15" s="177" t="str">
        <f t="shared" si="2"/>
        <v/>
      </c>
      <c r="F15" s="172"/>
      <c r="G15" s="173"/>
      <c r="H15" s="175"/>
      <c r="I15" s="176"/>
      <c r="J15" s="288" t="str">
        <f t="shared" si="1"/>
        <v/>
      </c>
      <c r="K15" s="176">
        <v>0.26072000000000001</v>
      </c>
      <c r="L15" s="176">
        <v>216.43375399999999</v>
      </c>
      <c r="M15" s="176">
        <v>446.59942000000001</v>
      </c>
      <c r="N15" s="176">
        <v>41.094000000000001</v>
      </c>
      <c r="O15" s="165"/>
      <c r="P15" s="165"/>
      <c r="Q15" s="165"/>
      <c r="R15" s="176">
        <v>100.75689</v>
      </c>
      <c r="S15" s="176">
        <v>100.88724999999999</v>
      </c>
      <c r="T15" s="177"/>
      <c r="U15" s="198"/>
      <c r="AB15" s="164"/>
      <c r="AF15" s="165"/>
      <c r="AG15" s="165"/>
      <c r="AH15" s="165"/>
      <c r="AI15" s="165"/>
      <c r="AJ15" s="165"/>
      <c r="AK15" s="165"/>
      <c r="AL15" s="165"/>
    </row>
    <row r="16" spans="1:46" s="216" customFormat="1" x14ac:dyDescent="0.2">
      <c r="A16" s="209" t="s">
        <v>559</v>
      </c>
      <c r="B16" s="209" t="s">
        <v>564</v>
      </c>
      <c r="C16" s="209" t="s">
        <v>557</v>
      </c>
      <c r="D16" s="209">
        <f t="shared" ref="D16" si="3">ROUND((R16)*10,0)</f>
        <v>1013</v>
      </c>
      <c r="E16" s="209" t="str">
        <f t="shared" si="2"/>
        <v>FS_F1S1:Q_D1013</v>
      </c>
      <c r="F16" s="210" t="s">
        <v>565</v>
      </c>
      <c r="G16" s="211" t="s">
        <v>999</v>
      </c>
      <c r="H16" s="212">
        <v>208</v>
      </c>
      <c r="I16" s="213">
        <v>0.82550000000000001</v>
      </c>
      <c r="J16" s="289" t="str">
        <f t="shared" si="1"/>
        <v>FS_F1S1:Q_D1013</v>
      </c>
      <c r="K16" s="213">
        <v>0.82550000000000001</v>
      </c>
      <c r="L16" s="213">
        <v>216.24799999999999</v>
      </c>
      <c r="M16" s="213">
        <v>447.10977600000001</v>
      </c>
      <c r="N16" s="213">
        <v>41.094000000000001</v>
      </c>
      <c r="O16" s="214"/>
      <c r="P16" s="214"/>
      <c r="Q16" s="214"/>
      <c r="R16" s="213">
        <v>101.3</v>
      </c>
      <c r="S16" s="213">
        <v>101.71275</v>
      </c>
      <c r="T16" s="209" t="s">
        <v>710</v>
      </c>
      <c r="U16" s="215"/>
      <c r="AB16" s="217"/>
      <c r="AF16" s="214"/>
      <c r="AG16" s="214"/>
      <c r="AH16" s="214"/>
      <c r="AI16" s="214"/>
      <c r="AJ16" s="214"/>
      <c r="AK16" s="214"/>
      <c r="AL16" s="214"/>
    </row>
    <row r="17" spans="1:38" s="166" customFormat="1" x14ac:dyDescent="0.2">
      <c r="A17" s="177"/>
      <c r="B17" s="177" t="s">
        <v>555</v>
      </c>
      <c r="C17" s="177" t="s">
        <v>555</v>
      </c>
      <c r="D17" s="177" t="s">
        <v>563</v>
      </c>
      <c r="E17" s="177" t="str">
        <f t="shared" si="2"/>
        <v/>
      </c>
      <c r="F17" s="172"/>
      <c r="G17" s="173"/>
      <c r="H17" s="175" t="s">
        <v>555</v>
      </c>
      <c r="I17" s="176"/>
      <c r="J17" s="288" t="str">
        <f t="shared" si="1"/>
        <v/>
      </c>
      <c r="K17" s="176">
        <v>8.7249999999999994E-2</v>
      </c>
      <c r="L17" s="176">
        <v>216.09191000000001</v>
      </c>
      <c r="M17" s="176">
        <v>447.53862900000001</v>
      </c>
      <c r="N17" s="176">
        <v>41.094000000000001</v>
      </c>
      <c r="O17" s="165"/>
      <c r="P17" s="165"/>
      <c r="Q17" s="165"/>
      <c r="R17" s="176">
        <v>101.75637500000001</v>
      </c>
      <c r="S17" s="176">
        <v>101.8</v>
      </c>
      <c r="T17" s="177"/>
      <c r="U17" s="198"/>
      <c r="AB17" s="164"/>
      <c r="AF17" s="165"/>
      <c r="AG17" s="165"/>
      <c r="AH17" s="165"/>
      <c r="AI17" s="165"/>
      <c r="AJ17" s="165"/>
      <c r="AK17" s="165"/>
      <c r="AL17" s="165"/>
    </row>
    <row r="18" spans="1:38" s="240" customFormat="1" x14ac:dyDescent="0.2">
      <c r="A18" s="233"/>
      <c r="B18" s="233"/>
      <c r="C18" s="233"/>
      <c r="D18" s="233"/>
      <c r="E18" s="233" t="str">
        <f t="shared" si="2"/>
        <v/>
      </c>
      <c r="F18" s="234"/>
      <c r="G18" s="235" t="s">
        <v>669</v>
      </c>
      <c r="H18" s="236"/>
      <c r="I18" s="237"/>
      <c r="J18" s="290" t="str">
        <f t="shared" si="1"/>
        <v/>
      </c>
      <c r="K18" s="237">
        <v>0.05</v>
      </c>
      <c r="L18" s="237">
        <v>216.06843900000001</v>
      </c>
      <c r="M18" s="237">
        <v>447.603115</v>
      </c>
      <c r="N18" s="237">
        <v>41.094000000000001</v>
      </c>
      <c r="O18" s="238"/>
      <c r="P18" s="238"/>
      <c r="Q18" s="238"/>
      <c r="R18" s="237">
        <v>101.825</v>
      </c>
      <c r="S18" s="237">
        <v>101.85</v>
      </c>
      <c r="T18" s="233"/>
      <c r="U18" s="239"/>
      <c r="AB18" s="241"/>
      <c r="AF18" s="238"/>
      <c r="AG18" s="238"/>
      <c r="AH18" s="238"/>
      <c r="AI18" s="238"/>
      <c r="AJ18" s="238"/>
      <c r="AK18" s="238"/>
      <c r="AL18" s="238"/>
    </row>
    <row r="19" spans="1:38" s="240" customFormat="1" ht="25.5" x14ac:dyDescent="0.2">
      <c r="A19" s="233" t="s">
        <v>559</v>
      </c>
      <c r="B19" s="233" t="s">
        <v>564</v>
      </c>
      <c r="C19" s="233" t="s">
        <v>557</v>
      </c>
      <c r="D19" s="233">
        <f t="shared" ref="D19:D21" si="4">ROUND((R19)*10,0)</f>
        <v>1024</v>
      </c>
      <c r="E19" s="233" t="str">
        <f t="shared" si="2"/>
        <v>FS_F1S1:Q_D1024</v>
      </c>
      <c r="F19" s="234" t="s">
        <v>566</v>
      </c>
      <c r="G19" s="235" t="s">
        <v>1000</v>
      </c>
      <c r="H19" s="240">
        <v>260</v>
      </c>
      <c r="I19" s="237">
        <v>1.05</v>
      </c>
      <c r="J19" s="290" t="str">
        <f t="shared" si="1"/>
        <v>FS_F1S1:Q_D1024</v>
      </c>
      <c r="K19" s="237">
        <v>1.05</v>
      </c>
      <c r="L19" s="237">
        <v>215.88032799999999</v>
      </c>
      <c r="M19" s="237">
        <v>448.11994600000003</v>
      </c>
      <c r="N19" s="237">
        <v>41.094000000000001</v>
      </c>
      <c r="O19" s="238"/>
      <c r="P19" s="238"/>
      <c r="Q19" s="238"/>
      <c r="R19" s="237">
        <v>102.375</v>
      </c>
      <c r="S19" s="237">
        <v>102.9</v>
      </c>
      <c r="T19" s="233" t="s">
        <v>666</v>
      </c>
      <c r="U19" s="239"/>
      <c r="AB19" s="241"/>
      <c r="AF19" s="238"/>
      <c r="AG19" s="238"/>
      <c r="AH19" s="238"/>
      <c r="AI19" s="238"/>
      <c r="AJ19" s="238"/>
      <c r="AK19" s="238"/>
      <c r="AL19" s="238"/>
    </row>
    <row r="20" spans="1:38" s="240" customFormat="1" x14ac:dyDescent="0.2">
      <c r="A20" s="233" t="s">
        <v>559</v>
      </c>
      <c r="B20" s="233" t="s">
        <v>564</v>
      </c>
      <c r="C20" s="233" t="s">
        <v>558</v>
      </c>
      <c r="D20" s="233">
        <f t="shared" si="4"/>
        <v>1024</v>
      </c>
      <c r="E20" s="233" t="str">
        <f t="shared" si="2"/>
        <v>FS_F1S1:S_D1024</v>
      </c>
      <c r="F20" s="234"/>
      <c r="G20" s="241"/>
      <c r="H20" s="240">
        <v>260</v>
      </c>
      <c r="I20" s="237"/>
      <c r="J20" s="291" t="str">
        <f t="shared" si="1"/>
        <v>FS_F1S1:S_D1024</v>
      </c>
      <c r="K20" s="237">
        <v>1.05</v>
      </c>
      <c r="L20" s="237"/>
      <c r="M20" s="237"/>
      <c r="N20" s="237"/>
      <c r="O20" s="238"/>
      <c r="P20" s="238"/>
      <c r="Q20" s="238"/>
      <c r="R20" s="237">
        <v>102.375</v>
      </c>
      <c r="S20" s="237">
        <v>102.9</v>
      </c>
      <c r="T20" s="233"/>
      <c r="U20" s="238"/>
      <c r="AB20" s="241"/>
      <c r="AF20" s="238"/>
      <c r="AG20" s="238"/>
      <c r="AH20" s="238"/>
      <c r="AI20" s="238"/>
      <c r="AJ20" s="238"/>
      <c r="AK20" s="238"/>
      <c r="AL20" s="238"/>
    </row>
    <row r="21" spans="1:38" s="240" customFormat="1" x14ac:dyDescent="0.2">
      <c r="A21" s="233" t="s">
        <v>559</v>
      </c>
      <c r="B21" s="233" t="s">
        <v>564</v>
      </c>
      <c r="C21" s="233" t="s">
        <v>567</v>
      </c>
      <c r="D21" s="233">
        <f t="shared" si="4"/>
        <v>1024</v>
      </c>
      <c r="E21" s="233" t="str">
        <f t="shared" si="2"/>
        <v>FS_F1S1:OCT_D1024</v>
      </c>
      <c r="F21" s="234"/>
      <c r="G21" s="241"/>
      <c r="H21" s="240">
        <v>260</v>
      </c>
      <c r="I21" s="237"/>
      <c r="J21" s="291" t="str">
        <f t="shared" si="1"/>
        <v>FS_F1S1:OCT_D1024</v>
      </c>
      <c r="K21" s="237">
        <v>1.05</v>
      </c>
      <c r="L21" s="237"/>
      <c r="M21" s="237"/>
      <c r="N21" s="237"/>
      <c r="O21" s="238"/>
      <c r="P21" s="238"/>
      <c r="Q21" s="238"/>
      <c r="R21" s="237">
        <v>102.375</v>
      </c>
      <c r="S21" s="237">
        <v>102.9</v>
      </c>
      <c r="T21" s="233"/>
      <c r="U21" s="238"/>
      <c r="AB21" s="241"/>
      <c r="AF21" s="238"/>
      <c r="AG21" s="238"/>
      <c r="AH21" s="238"/>
      <c r="AI21" s="238"/>
      <c r="AJ21" s="238"/>
      <c r="AK21" s="238"/>
      <c r="AL21" s="238"/>
    </row>
    <row r="22" spans="1:38" s="166" customFormat="1" x14ac:dyDescent="0.2">
      <c r="A22" s="177"/>
      <c r="B22" s="177" t="s">
        <v>555</v>
      </c>
      <c r="C22" s="177" t="s">
        <v>555</v>
      </c>
      <c r="D22" s="177" t="s">
        <v>563</v>
      </c>
      <c r="E22" s="177" t="str">
        <f t="shared" si="2"/>
        <v/>
      </c>
      <c r="F22" s="166" t="s">
        <v>555</v>
      </c>
      <c r="G22" s="164" t="s">
        <v>555</v>
      </c>
      <c r="H22" s="166" t="s">
        <v>555</v>
      </c>
      <c r="I22" s="166" t="s">
        <v>555</v>
      </c>
      <c r="J22" s="292" t="str">
        <f t="shared" si="1"/>
        <v/>
      </c>
      <c r="K22" s="165">
        <v>0.05</v>
      </c>
      <c r="L22" s="165">
        <v>215.692217</v>
      </c>
      <c r="M22" s="165">
        <v>448.636777</v>
      </c>
      <c r="N22" s="165">
        <v>41.094000000000001</v>
      </c>
      <c r="O22" s="165"/>
      <c r="P22" s="165"/>
      <c r="Q22" s="165"/>
      <c r="R22" s="176">
        <v>102.925</v>
      </c>
      <c r="S22" s="176">
        <v>102.95</v>
      </c>
      <c r="T22" s="196" t="s">
        <v>656</v>
      </c>
      <c r="U22" s="165"/>
      <c r="AB22" s="164"/>
      <c r="AF22" s="165"/>
      <c r="AG22" s="165"/>
      <c r="AH22" s="165"/>
      <c r="AI22" s="165"/>
      <c r="AJ22" s="165"/>
      <c r="AK22" s="165"/>
      <c r="AL22" s="165"/>
    </row>
    <row r="23" spans="1:38" s="240" customFormat="1" ht="25.5" x14ac:dyDescent="0.2">
      <c r="A23" s="233" t="s">
        <v>559</v>
      </c>
      <c r="B23" s="233" t="s">
        <v>564</v>
      </c>
      <c r="C23" s="233" t="s">
        <v>557</v>
      </c>
      <c r="D23" s="233">
        <f t="shared" ref="D23:D25" si="5">ROUND((R23)*10,0)</f>
        <v>1035</v>
      </c>
      <c r="E23" s="233" t="str">
        <f t="shared" si="2"/>
        <v>FS_F1S1:Q_D1035</v>
      </c>
      <c r="F23" s="242" t="s">
        <v>566</v>
      </c>
      <c r="G23" s="235" t="s">
        <v>1000</v>
      </c>
      <c r="H23" s="240">
        <v>260</v>
      </c>
      <c r="I23" s="237">
        <v>1.05</v>
      </c>
      <c r="J23" s="290" t="str">
        <f t="shared" si="1"/>
        <v>FS_F1S1:Q_D1035</v>
      </c>
      <c r="K23" s="238">
        <v>1.05</v>
      </c>
      <c r="L23" s="238">
        <v>215.50410600000001</v>
      </c>
      <c r="M23" s="238">
        <v>449.15360800000002</v>
      </c>
      <c r="N23" s="238">
        <v>41.094000000000001</v>
      </c>
      <c r="O23" s="238"/>
      <c r="P23" s="238"/>
      <c r="Q23" s="238"/>
      <c r="R23" s="237">
        <v>103.47499999999999</v>
      </c>
      <c r="S23" s="237">
        <v>104</v>
      </c>
      <c r="T23" s="233" t="s">
        <v>666</v>
      </c>
      <c r="U23" s="238"/>
      <c r="AB23" s="241"/>
      <c r="AF23" s="238"/>
      <c r="AG23" s="238"/>
      <c r="AH23" s="238"/>
      <c r="AI23" s="238"/>
      <c r="AJ23" s="238"/>
      <c r="AK23" s="238"/>
      <c r="AL23" s="238"/>
    </row>
    <row r="24" spans="1:38" s="240" customFormat="1" x14ac:dyDescent="0.2">
      <c r="A24" s="233" t="s">
        <v>559</v>
      </c>
      <c r="B24" s="233" t="s">
        <v>564</v>
      </c>
      <c r="C24" s="233" t="s">
        <v>558</v>
      </c>
      <c r="D24" s="233">
        <f t="shared" si="5"/>
        <v>1035</v>
      </c>
      <c r="E24" s="233" t="str">
        <f t="shared" si="2"/>
        <v>FS_F1S1:S_D1035</v>
      </c>
      <c r="F24" s="240" t="s">
        <v>555</v>
      </c>
      <c r="G24" s="241" t="s">
        <v>555</v>
      </c>
      <c r="H24" s="240">
        <v>260</v>
      </c>
      <c r="I24" s="240" t="s">
        <v>555</v>
      </c>
      <c r="J24" s="291" t="str">
        <f t="shared" si="1"/>
        <v>FS_F1S1:S_D1035</v>
      </c>
      <c r="K24" s="238">
        <v>1.05</v>
      </c>
      <c r="L24" s="238"/>
      <c r="M24" s="238"/>
      <c r="N24" s="238"/>
      <c r="O24" s="238"/>
      <c r="P24" s="238"/>
      <c r="Q24" s="238"/>
      <c r="R24" s="237">
        <v>103.47499999999999</v>
      </c>
      <c r="S24" s="237">
        <v>104</v>
      </c>
      <c r="T24" s="233"/>
      <c r="U24" s="238"/>
      <c r="AB24" s="241"/>
      <c r="AF24" s="238"/>
      <c r="AG24" s="238"/>
      <c r="AH24" s="238"/>
      <c r="AI24" s="238"/>
      <c r="AJ24" s="238"/>
      <c r="AK24" s="238"/>
      <c r="AL24" s="238"/>
    </row>
    <row r="25" spans="1:38" s="240" customFormat="1" x14ac:dyDescent="0.2">
      <c r="A25" s="233" t="s">
        <v>559</v>
      </c>
      <c r="B25" s="233" t="s">
        <v>564</v>
      </c>
      <c r="C25" s="233" t="s">
        <v>567</v>
      </c>
      <c r="D25" s="233">
        <f t="shared" si="5"/>
        <v>1035</v>
      </c>
      <c r="E25" s="233" t="str">
        <f t="shared" si="2"/>
        <v>FS_F1S1:OCT_D1035</v>
      </c>
      <c r="F25" s="240" t="s">
        <v>555</v>
      </c>
      <c r="G25" s="241" t="s">
        <v>555</v>
      </c>
      <c r="H25" s="240">
        <v>260</v>
      </c>
      <c r="I25" s="240" t="s">
        <v>555</v>
      </c>
      <c r="J25" s="291" t="str">
        <f t="shared" si="1"/>
        <v>FS_F1S1:OCT_D1035</v>
      </c>
      <c r="K25" s="238">
        <v>1.05</v>
      </c>
      <c r="L25" s="238"/>
      <c r="M25" s="238"/>
      <c r="N25" s="238"/>
      <c r="O25" s="238"/>
      <c r="P25" s="238"/>
      <c r="Q25" s="238"/>
      <c r="R25" s="237">
        <v>103.47499999999999</v>
      </c>
      <c r="S25" s="237">
        <v>104</v>
      </c>
      <c r="T25" s="233"/>
      <c r="U25" s="238"/>
      <c r="AB25" s="241"/>
      <c r="AF25" s="238"/>
      <c r="AG25" s="238"/>
      <c r="AH25" s="238"/>
      <c r="AI25" s="238"/>
      <c r="AJ25" s="238"/>
      <c r="AK25" s="238"/>
      <c r="AL25" s="238"/>
    </row>
    <row r="26" spans="1:38" s="166" customFormat="1" x14ac:dyDescent="0.2">
      <c r="A26" s="177"/>
      <c r="B26" s="177" t="s">
        <v>555</v>
      </c>
      <c r="C26" s="177" t="s">
        <v>555</v>
      </c>
      <c r="D26" s="177" t="s">
        <v>563</v>
      </c>
      <c r="E26" s="177" t="str">
        <f t="shared" si="2"/>
        <v/>
      </c>
      <c r="F26" s="166" t="s">
        <v>555</v>
      </c>
      <c r="G26" s="164" t="s">
        <v>555</v>
      </c>
      <c r="H26" s="166" t="s">
        <v>555</v>
      </c>
      <c r="I26" s="166" t="s">
        <v>555</v>
      </c>
      <c r="J26" s="292" t="str">
        <f t="shared" si="1"/>
        <v/>
      </c>
      <c r="K26" s="165">
        <v>0.15</v>
      </c>
      <c r="L26" s="165">
        <v>215.29889399999999</v>
      </c>
      <c r="M26" s="165">
        <v>449.717423</v>
      </c>
      <c r="N26" s="165">
        <v>41.094000000000001</v>
      </c>
      <c r="O26" s="165"/>
      <c r="P26" s="165"/>
      <c r="Q26" s="165"/>
      <c r="R26" s="176">
        <v>104.075</v>
      </c>
      <c r="S26" s="176">
        <v>104.15</v>
      </c>
      <c r="T26" s="177"/>
      <c r="U26" s="165"/>
      <c r="AB26" s="164"/>
      <c r="AF26" s="165"/>
      <c r="AG26" s="165"/>
      <c r="AH26" s="165"/>
      <c r="AI26" s="165"/>
      <c r="AJ26" s="165"/>
      <c r="AK26" s="165"/>
      <c r="AL26" s="165"/>
    </row>
    <row r="27" spans="1:38" s="166" customFormat="1" x14ac:dyDescent="0.2">
      <c r="A27" s="177" t="s">
        <v>559</v>
      </c>
      <c r="B27" s="177" t="s">
        <v>564</v>
      </c>
      <c r="C27" s="177" t="s">
        <v>695</v>
      </c>
      <c r="D27" s="177">
        <f t="shared" ref="D27" si="6">ROUND((R27)*10,0)</f>
        <v>1045</v>
      </c>
      <c r="E27" s="177" t="str">
        <f t="shared" si="2"/>
        <v>FS_F1S1:CLLM_D1045</v>
      </c>
      <c r="F27" s="201"/>
      <c r="G27" s="164"/>
      <c r="H27" s="175">
        <v>260</v>
      </c>
      <c r="I27" s="176"/>
      <c r="J27" s="292" t="str">
        <f t="shared" si="1"/>
        <v>FS_F1S1:CLLM_D1045</v>
      </c>
      <c r="K27" s="176">
        <v>0.6</v>
      </c>
      <c r="L27" s="176">
        <v>215.170636</v>
      </c>
      <c r="M27" s="176">
        <v>450.06980800000002</v>
      </c>
      <c r="N27" s="176">
        <v>41.094000000000001</v>
      </c>
      <c r="O27" s="165"/>
      <c r="P27" s="165"/>
      <c r="Q27" s="165"/>
      <c r="R27" s="176">
        <v>104.45</v>
      </c>
      <c r="S27" s="176">
        <v>104.75</v>
      </c>
      <c r="T27" s="196" t="s">
        <v>752</v>
      </c>
      <c r="U27" s="165"/>
      <c r="AB27" s="164"/>
      <c r="AF27" s="165"/>
      <c r="AG27" s="165"/>
      <c r="AH27" s="165"/>
      <c r="AI27" s="165"/>
      <c r="AJ27" s="165"/>
      <c r="AK27" s="165"/>
      <c r="AL27" s="165"/>
    </row>
    <row r="28" spans="1:38" s="166" customFormat="1" x14ac:dyDescent="0.2">
      <c r="A28" s="177"/>
      <c r="B28" s="177" t="s">
        <v>555</v>
      </c>
      <c r="C28" s="177" t="s">
        <v>555</v>
      </c>
      <c r="D28" s="177" t="s">
        <v>563</v>
      </c>
      <c r="E28" s="177" t="str">
        <f t="shared" si="2"/>
        <v/>
      </c>
      <c r="F28" s="172"/>
      <c r="G28" s="164"/>
      <c r="H28" s="175"/>
      <c r="I28" s="176"/>
      <c r="J28" s="292" t="str">
        <f t="shared" si="1"/>
        <v/>
      </c>
      <c r="K28" s="176">
        <v>0.431369</v>
      </c>
      <c r="L28" s="176">
        <v>214.99426174462391</v>
      </c>
      <c r="M28" s="176">
        <v>450.55439360138121</v>
      </c>
      <c r="N28" s="176">
        <v>41.094000000000001</v>
      </c>
      <c r="O28" s="165"/>
      <c r="P28" s="165"/>
      <c r="Q28" s="165"/>
      <c r="R28" s="176">
        <v>104.96568450000001</v>
      </c>
      <c r="S28" s="176">
        <v>105.181369</v>
      </c>
      <c r="T28" s="177"/>
      <c r="U28" s="165"/>
      <c r="AB28" s="164"/>
      <c r="AF28" s="165"/>
      <c r="AG28" s="165"/>
      <c r="AH28" s="165"/>
      <c r="AI28" s="165"/>
      <c r="AJ28" s="165"/>
      <c r="AK28" s="165"/>
      <c r="AL28" s="165"/>
    </row>
    <row r="29" spans="1:38" s="230" customFormat="1" ht="15" customHeight="1" x14ac:dyDescent="0.2">
      <c r="A29" s="225"/>
      <c r="B29" s="225"/>
      <c r="C29" s="225"/>
      <c r="D29" s="225"/>
      <c r="E29" s="225" t="str">
        <f t="shared" si="2"/>
        <v/>
      </c>
      <c r="F29" s="226"/>
      <c r="G29" s="231"/>
      <c r="H29" s="393" t="s">
        <v>644</v>
      </c>
      <c r="I29" s="228"/>
      <c r="J29" s="293" t="str">
        <f t="shared" si="1"/>
        <v/>
      </c>
      <c r="K29" s="228">
        <v>0.21863099999999999</v>
      </c>
      <c r="L29" s="228">
        <v>214.88310516991129</v>
      </c>
      <c r="M29" s="228">
        <v>450.85979378528924</v>
      </c>
      <c r="N29" s="228">
        <v>41.094000000000001</v>
      </c>
      <c r="O29" s="229"/>
      <c r="P29" s="229"/>
      <c r="Q29" s="229"/>
      <c r="R29" s="228">
        <v>105.29068450000001</v>
      </c>
      <c r="S29" s="228">
        <v>105.4</v>
      </c>
      <c r="T29" s="225"/>
      <c r="U29" s="229"/>
      <c r="AB29" s="231"/>
      <c r="AF29" s="229"/>
      <c r="AG29" s="229"/>
      <c r="AH29" s="229"/>
      <c r="AI29" s="229"/>
      <c r="AJ29" s="229"/>
      <c r="AK29" s="229"/>
      <c r="AL29" s="229"/>
    </row>
    <row r="30" spans="1:38" s="230" customFormat="1" x14ac:dyDescent="0.2">
      <c r="A30" s="225"/>
      <c r="B30" s="225"/>
      <c r="C30" s="225"/>
      <c r="D30" s="225"/>
      <c r="F30" s="226"/>
      <c r="G30" s="231" t="str">
        <f>CONCATENATE("Entrance Point of dipole at D",ROUND(R31*10,0))</f>
        <v>Entrance Point of dipole at D1064</v>
      </c>
      <c r="H30" s="393"/>
      <c r="I30" s="228"/>
      <c r="J30" s="293" t="str">
        <f t="shared" si="1"/>
        <v>Entrance Point of dipole at D1064</v>
      </c>
      <c r="K30" s="228">
        <v>0</v>
      </c>
      <c r="L30" s="228">
        <f>L29+0.5*$K29*(L31-L29)/SQRT(($L31-$L29)^2+($M31-$M29)^2+($N31-$N29)^2)</f>
        <v>214.84571706037789</v>
      </c>
      <c r="M30" s="228">
        <f>M29+0.5*$K29*(M31-M29)/SQRT(($L31-$L29)^2+($M31-$M29)^2+($N31-$N29)^2)</f>
        <v>450.96251675159067</v>
      </c>
      <c r="N30" s="228">
        <f>N29+0.5*$K29*(N31-N29)/SQRT(($L31-$L29)^2+($M31-$M29)^2+($N31-$N29)^2)</f>
        <v>41.094000000000001</v>
      </c>
      <c r="O30" s="229"/>
      <c r="P30" s="229"/>
      <c r="Q30" s="229"/>
      <c r="R30" s="228">
        <f>S30</f>
        <v>105.4</v>
      </c>
      <c r="S30" s="228">
        <f>S29</f>
        <v>105.4</v>
      </c>
      <c r="T30" s="225"/>
      <c r="U30" s="229"/>
      <c r="AB30" s="231"/>
      <c r="AF30" s="229"/>
      <c r="AG30" s="229"/>
      <c r="AH30" s="229"/>
      <c r="AI30" s="229"/>
      <c r="AJ30" s="229"/>
      <c r="AK30" s="229"/>
      <c r="AL30" s="229"/>
    </row>
    <row r="31" spans="1:38" s="230" customFormat="1" x14ac:dyDescent="0.2">
      <c r="A31" s="225" t="s">
        <v>559</v>
      </c>
      <c r="B31" s="225" t="s">
        <v>564</v>
      </c>
      <c r="C31" s="225" t="s">
        <v>568</v>
      </c>
      <c r="D31" s="225">
        <f t="shared" ref="D31" si="7">ROUND((R31)*10,0)</f>
        <v>1064</v>
      </c>
      <c r="E31" s="225" t="str">
        <f t="shared" si="2"/>
        <v>FS_F1S1:DV_D1064</v>
      </c>
      <c r="F31" s="226" t="s">
        <v>569</v>
      </c>
      <c r="G31" s="231"/>
      <c r="H31" s="393"/>
      <c r="I31" s="228"/>
      <c r="J31" s="293" t="str">
        <f t="shared" si="1"/>
        <v>FS_F1S1:DV_D1064</v>
      </c>
      <c r="K31" s="228">
        <v>2.094395</v>
      </c>
      <c r="L31" s="228">
        <v>214.479141</v>
      </c>
      <c r="M31" s="228">
        <v>451.96967599999999</v>
      </c>
      <c r="N31" s="228">
        <v>41.094000000000001</v>
      </c>
      <c r="O31" s="229"/>
      <c r="P31" s="229"/>
      <c r="Q31" s="229"/>
      <c r="R31" s="228">
        <v>106.447198</v>
      </c>
      <c r="S31" s="228">
        <v>107.494395</v>
      </c>
      <c r="T31" s="225" t="s">
        <v>570</v>
      </c>
      <c r="U31" s="229"/>
      <c r="AB31" s="231"/>
      <c r="AF31" s="229"/>
      <c r="AG31" s="229"/>
      <c r="AH31" s="229"/>
      <c r="AI31" s="229"/>
      <c r="AJ31" s="229"/>
      <c r="AK31" s="229"/>
      <c r="AL31" s="229"/>
    </row>
    <row r="32" spans="1:38" s="230" customFormat="1" x14ac:dyDescent="0.2">
      <c r="A32" s="225"/>
      <c r="B32" s="225"/>
      <c r="C32" s="225"/>
      <c r="D32" s="225"/>
      <c r="F32" s="226"/>
      <c r="G32" s="231" t="str">
        <f>CONCATENATE("Exit Point of dipole at D",ROUND(R31*10,0))</f>
        <v>Exit Point of dipole at D1064</v>
      </c>
      <c r="H32" s="393"/>
      <c r="I32" s="228"/>
      <c r="J32" s="293" t="str">
        <f t="shared" si="1"/>
        <v>Exit Point of dipole at D1064</v>
      </c>
      <c r="K32" s="228">
        <v>0</v>
      </c>
      <c r="L32" s="228">
        <f>L33-0.5*$K33*(L33-L31)/SQRT(($L33-$L31)^2+($M33-$M31)^2+($N33-$N31)^2)</f>
        <v>214.16167688131372</v>
      </c>
      <c r="M32" s="228">
        <f>M33-0.5*$K33*(M33-M31)/SQRT(($L33-$L31)^2+($M33-$M31)^2+($N33-$N31)^2)</f>
        <v>452.84190083988818</v>
      </c>
      <c r="N32" s="228">
        <f>N33-0.5*$K33*(N33-N31)/SQRT(($L33-$L31)^2+($M33-$M31)^2+($N33-$N31)^2)</f>
        <v>40.55810147667048</v>
      </c>
      <c r="O32" s="229"/>
      <c r="P32" s="229"/>
      <c r="Q32" s="229"/>
      <c r="R32" s="228">
        <f>S32</f>
        <v>107.494395</v>
      </c>
      <c r="S32" s="228">
        <f>S31</f>
        <v>107.494395</v>
      </c>
      <c r="T32" s="225"/>
      <c r="U32" s="229"/>
      <c r="AB32" s="231"/>
      <c r="AF32" s="229"/>
      <c r="AG32" s="229"/>
      <c r="AH32" s="229"/>
      <c r="AI32" s="229"/>
      <c r="AJ32" s="229"/>
      <c r="AK32" s="229"/>
      <c r="AL32" s="229"/>
    </row>
    <row r="33" spans="1:38" s="230" customFormat="1" x14ac:dyDescent="0.2">
      <c r="A33" s="225"/>
      <c r="B33" s="225"/>
      <c r="C33" s="225"/>
      <c r="D33" s="225"/>
      <c r="E33" s="225" t="str">
        <f t="shared" si="2"/>
        <v/>
      </c>
      <c r="F33" s="226"/>
      <c r="G33" s="231"/>
      <c r="H33" s="393"/>
      <c r="I33" s="228"/>
      <c r="J33" s="293" t="str">
        <f t="shared" si="1"/>
        <v/>
      </c>
      <c r="K33" s="228">
        <v>0.1932305</v>
      </c>
      <c r="L33" s="228">
        <v>214.13305961410299</v>
      </c>
      <c r="M33" s="228">
        <v>452.92052607606985</v>
      </c>
      <c r="N33" s="228">
        <v>40.509793808693964</v>
      </c>
      <c r="O33" s="229"/>
      <c r="P33" s="229"/>
      <c r="Q33" s="229"/>
      <c r="R33" s="228">
        <v>107.59101025</v>
      </c>
      <c r="S33" s="228">
        <v>107.6876255</v>
      </c>
      <c r="T33" s="225"/>
      <c r="U33" s="229"/>
      <c r="AB33" s="231"/>
      <c r="AF33" s="229"/>
      <c r="AG33" s="229"/>
      <c r="AH33" s="229"/>
      <c r="AI33" s="229"/>
      <c r="AJ33" s="229"/>
      <c r="AK33" s="229"/>
      <c r="AL33" s="229"/>
    </row>
    <row r="34" spans="1:38" s="166" customFormat="1" x14ac:dyDescent="0.2">
      <c r="A34" s="177"/>
      <c r="B34" s="177" t="s">
        <v>555</v>
      </c>
      <c r="C34" s="177" t="s">
        <v>555</v>
      </c>
      <c r="D34" s="177" t="s">
        <v>563</v>
      </c>
      <c r="E34" s="177" t="str">
        <f t="shared" si="2"/>
        <v/>
      </c>
      <c r="F34" s="172"/>
      <c r="G34" s="164"/>
      <c r="H34" s="178"/>
      <c r="I34" s="176"/>
      <c r="J34" s="292" t="str">
        <f t="shared" si="1"/>
        <v/>
      </c>
      <c r="K34" s="176">
        <v>1.5864999999999907E-3</v>
      </c>
      <c r="L34" s="176">
        <v>214.10420739312838</v>
      </c>
      <c r="M34" s="176">
        <v>452.99979697134154</v>
      </c>
      <c r="N34" s="176">
        <v>40.461089610948655</v>
      </c>
      <c r="O34" s="165"/>
      <c r="P34" s="165"/>
      <c r="Q34" s="165"/>
      <c r="R34" s="176">
        <v>107.68841875</v>
      </c>
      <c r="S34" s="176">
        <v>107.689212</v>
      </c>
      <c r="T34" s="177"/>
      <c r="U34" s="165"/>
      <c r="AB34" s="164"/>
      <c r="AF34" s="165"/>
      <c r="AG34" s="165"/>
      <c r="AH34" s="165"/>
      <c r="AI34" s="165"/>
      <c r="AJ34" s="165"/>
      <c r="AK34" s="165"/>
      <c r="AL34" s="165"/>
    </row>
    <row r="35" spans="1:38" s="207" customFormat="1" x14ac:dyDescent="0.2">
      <c r="A35" s="202"/>
      <c r="B35" s="202"/>
      <c r="C35" s="202"/>
      <c r="D35" s="202"/>
      <c r="E35" s="202" t="str">
        <f t="shared" si="2"/>
        <v/>
      </c>
      <c r="F35" s="203"/>
      <c r="G35" s="208" t="s">
        <v>693</v>
      </c>
      <c r="H35" s="247"/>
      <c r="I35" s="205"/>
      <c r="J35" s="294" t="str">
        <f t="shared" si="1"/>
        <v/>
      </c>
      <c r="K35" s="205">
        <v>5.0799999999999998E-2</v>
      </c>
      <c r="L35" s="205">
        <v>214.09644900000001</v>
      </c>
      <c r="M35" s="205">
        <v>453.02111300000001</v>
      </c>
      <c r="N35" s="205">
        <v>40.447992999999997</v>
      </c>
      <c r="O35" s="206"/>
      <c r="P35" s="206"/>
      <c r="Q35" s="206"/>
      <c r="R35" s="205">
        <v>107.714612</v>
      </c>
      <c r="S35" s="205">
        <v>107.74001199999999</v>
      </c>
      <c r="T35" s="202"/>
      <c r="U35" s="206"/>
      <c r="AB35" s="208"/>
      <c r="AF35" s="206"/>
      <c r="AG35" s="206"/>
      <c r="AH35" s="206"/>
      <c r="AI35" s="206"/>
      <c r="AJ35" s="206"/>
      <c r="AK35" s="206"/>
      <c r="AL35" s="206"/>
    </row>
    <row r="36" spans="1:38" s="207" customFormat="1" x14ac:dyDescent="0.2">
      <c r="A36" s="202"/>
      <c r="B36" s="202"/>
      <c r="C36" s="202"/>
      <c r="D36" s="202"/>
      <c r="E36" s="202" t="str">
        <f t="shared" si="2"/>
        <v/>
      </c>
      <c r="F36" s="203"/>
      <c r="G36" s="208"/>
      <c r="H36" s="247"/>
      <c r="I36" s="205"/>
      <c r="J36" s="294" t="str">
        <f t="shared" si="1"/>
        <v/>
      </c>
      <c r="K36" s="205">
        <v>5.0798000000000003E-2</v>
      </c>
      <c r="L36" s="205">
        <v>214.08140299999999</v>
      </c>
      <c r="M36" s="205">
        <v>453.062454</v>
      </c>
      <c r="N36" s="205">
        <v>40.422593999999997</v>
      </c>
      <c r="O36" s="206"/>
      <c r="P36" s="206"/>
      <c r="Q36" s="206"/>
      <c r="R36" s="205">
        <v>107.765411</v>
      </c>
      <c r="S36" s="205">
        <v>107.79080999999999</v>
      </c>
      <c r="T36" s="202"/>
      <c r="U36" s="206"/>
      <c r="AB36" s="208"/>
      <c r="AF36" s="206"/>
      <c r="AG36" s="206"/>
      <c r="AH36" s="206"/>
      <c r="AI36" s="206"/>
      <c r="AJ36" s="206"/>
      <c r="AK36" s="206"/>
      <c r="AL36" s="206"/>
    </row>
    <row r="37" spans="1:38" s="207" customFormat="1" x14ac:dyDescent="0.2">
      <c r="A37" s="202"/>
      <c r="B37" s="202"/>
      <c r="C37" s="202"/>
      <c r="D37" s="202"/>
      <c r="E37" s="202" t="str">
        <f t="shared" si="2"/>
        <v/>
      </c>
      <c r="F37" s="203"/>
      <c r="G37" s="208"/>
      <c r="H37" s="204"/>
      <c r="I37" s="205"/>
      <c r="J37" s="294" t="str">
        <f t="shared" si="1"/>
        <v/>
      </c>
      <c r="K37" s="205">
        <v>0.32702700000000001</v>
      </c>
      <c r="L37" s="205">
        <v>214.02544700000001</v>
      </c>
      <c r="M37" s="205">
        <v>453.21618999999998</v>
      </c>
      <c r="N37" s="205">
        <v>40.328136999999998</v>
      </c>
      <c r="O37" s="206"/>
      <c r="P37" s="206"/>
      <c r="Q37" s="206"/>
      <c r="R37" s="205">
        <v>107.954324</v>
      </c>
      <c r="S37" s="205">
        <v>108.11783699999999</v>
      </c>
      <c r="T37" s="202" t="s">
        <v>571</v>
      </c>
      <c r="U37" s="206"/>
      <c r="AB37" s="208"/>
      <c r="AF37" s="206"/>
      <c r="AG37" s="206"/>
      <c r="AH37" s="206"/>
      <c r="AI37" s="206"/>
      <c r="AJ37" s="206"/>
      <c r="AK37" s="206"/>
      <c r="AL37" s="206"/>
    </row>
    <row r="38" spans="1:38" s="207" customFormat="1" x14ac:dyDescent="0.2">
      <c r="A38" s="202" t="s">
        <v>559</v>
      </c>
      <c r="B38" s="202" t="s">
        <v>572</v>
      </c>
      <c r="C38" s="202" t="s">
        <v>573</v>
      </c>
      <c r="D38" s="202">
        <f t="shared" ref="D38" si="8">ROUND((R38)*10,0)</f>
        <v>1081</v>
      </c>
      <c r="E38" s="202" t="str">
        <f t="shared" si="2"/>
        <v>FS_PBD:BD_D1081</v>
      </c>
      <c r="F38" s="203"/>
      <c r="G38" s="208" t="s">
        <v>574</v>
      </c>
      <c r="H38" s="204"/>
      <c r="I38" s="205"/>
      <c r="J38" s="294" t="str">
        <f t="shared" si="1"/>
        <v>FS_PBD:BD_D1081</v>
      </c>
      <c r="K38" s="205">
        <v>0</v>
      </c>
      <c r="L38" s="205">
        <v>213.97701499999999</v>
      </c>
      <c r="M38" s="205">
        <v>453.34925700000002</v>
      </c>
      <c r="N38" s="205">
        <v>40.246381</v>
      </c>
      <c r="O38" s="206"/>
      <c r="P38" s="206"/>
      <c r="Q38" s="206"/>
      <c r="R38" s="205">
        <v>108.11783699999999</v>
      </c>
      <c r="S38" s="205">
        <v>108.11783699999999</v>
      </c>
      <c r="T38" s="202" t="s">
        <v>575</v>
      </c>
      <c r="U38" s="206"/>
      <c r="AB38" s="208"/>
      <c r="AF38" s="206"/>
      <c r="AG38" s="206"/>
      <c r="AH38" s="206"/>
      <c r="AI38" s="206"/>
      <c r="AJ38" s="206"/>
      <c r="AK38" s="206"/>
      <c r="AL38" s="206"/>
    </row>
    <row r="39" spans="1:38" s="207" customFormat="1" x14ac:dyDescent="0.2">
      <c r="A39" s="202"/>
      <c r="B39" s="202"/>
      <c r="C39" s="202"/>
      <c r="D39" s="202"/>
      <c r="E39" s="202" t="str">
        <f t="shared" si="2"/>
        <v/>
      </c>
      <c r="F39" s="203"/>
      <c r="G39" s="208"/>
      <c r="H39" s="204"/>
      <c r="I39" s="205"/>
      <c r="J39" s="294" t="str">
        <f t="shared" si="1"/>
        <v/>
      </c>
      <c r="K39" s="205">
        <v>8.9557999999999999E-2</v>
      </c>
      <c r="L39" s="205">
        <v>213.963751</v>
      </c>
      <c r="M39" s="205">
        <v>453.38569799999999</v>
      </c>
      <c r="N39" s="205">
        <v>40.223990999999998</v>
      </c>
      <c r="O39" s="206"/>
      <c r="P39" s="206"/>
      <c r="Q39" s="206"/>
      <c r="R39" s="205">
        <v>108.162616</v>
      </c>
      <c r="S39" s="205">
        <v>108.20739500000001</v>
      </c>
      <c r="T39" s="202" t="s">
        <v>576</v>
      </c>
      <c r="U39" s="206"/>
      <c r="AB39" s="208"/>
      <c r="AF39" s="206"/>
      <c r="AG39" s="206"/>
      <c r="AH39" s="206"/>
      <c r="AI39" s="206"/>
      <c r="AJ39" s="206"/>
      <c r="AK39" s="206"/>
      <c r="AL39" s="206"/>
    </row>
    <row r="40" spans="1:38" s="207" customFormat="1" x14ac:dyDescent="0.2">
      <c r="A40" s="202"/>
      <c r="B40" s="202"/>
      <c r="C40" s="202"/>
      <c r="D40" s="202"/>
      <c r="E40" s="202" t="str">
        <f t="shared" si="2"/>
        <v/>
      </c>
      <c r="F40" s="203"/>
      <c r="G40" s="208"/>
      <c r="H40" s="388"/>
      <c r="I40" s="205"/>
      <c r="J40" s="294" t="str">
        <f t="shared" si="1"/>
        <v/>
      </c>
      <c r="K40" s="205">
        <v>0</v>
      </c>
      <c r="L40" s="205">
        <v>213.95048800000001</v>
      </c>
      <c r="M40" s="205">
        <v>453.42213900000002</v>
      </c>
      <c r="N40" s="205">
        <v>40.201602000000001</v>
      </c>
      <c r="O40" s="206"/>
      <c r="P40" s="206"/>
      <c r="Q40" s="206"/>
      <c r="R40" s="205">
        <v>108.20739500000001</v>
      </c>
      <c r="S40" s="205">
        <v>108.20739500000001</v>
      </c>
      <c r="T40" s="202" t="s">
        <v>577</v>
      </c>
      <c r="U40" s="206"/>
      <c r="AB40" s="208"/>
      <c r="AF40" s="206"/>
      <c r="AG40" s="206"/>
      <c r="AH40" s="206"/>
      <c r="AI40" s="206"/>
      <c r="AJ40" s="206"/>
      <c r="AK40" s="206"/>
      <c r="AL40" s="206"/>
    </row>
    <row r="41" spans="1:38" s="207" customFormat="1" x14ac:dyDescent="0.2">
      <c r="A41" s="202"/>
      <c r="B41" s="202" t="s">
        <v>555</v>
      </c>
      <c r="C41" s="202" t="s">
        <v>555</v>
      </c>
      <c r="D41" s="202" t="s">
        <v>563</v>
      </c>
      <c r="E41" s="202" t="str">
        <f t="shared" si="2"/>
        <v/>
      </c>
      <c r="F41" s="203"/>
      <c r="G41" s="208"/>
      <c r="H41" s="388"/>
      <c r="I41" s="205"/>
      <c r="J41" s="294" t="str">
        <f t="shared" si="1"/>
        <v/>
      </c>
      <c r="K41" s="205">
        <v>0.23746900000000001</v>
      </c>
      <c r="L41" s="205">
        <v>213.91531900000001</v>
      </c>
      <c r="M41" s="205">
        <v>453.51876499999997</v>
      </c>
      <c r="N41" s="205">
        <v>40.142234000000002</v>
      </c>
      <c r="O41" s="206"/>
      <c r="P41" s="206"/>
      <c r="Q41" s="206"/>
      <c r="R41" s="205">
        <v>108.32613000000001</v>
      </c>
      <c r="S41" s="205">
        <v>108.444864</v>
      </c>
      <c r="T41" s="202" t="s">
        <v>578</v>
      </c>
      <c r="U41" s="206"/>
      <c r="AB41" s="208"/>
      <c r="AF41" s="206"/>
      <c r="AG41" s="206"/>
      <c r="AH41" s="206"/>
      <c r="AI41" s="206"/>
      <c r="AJ41" s="206"/>
      <c r="AK41" s="206"/>
      <c r="AL41" s="206"/>
    </row>
    <row r="42" spans="1:38" s="207" customFormat="1" x14ac:dyDescent="0.2">
      <c r="A42" s="202"/>
      <c r="B42" s="202"/>
      <c r="C42" s="202"/>
      <c r="D42" s="202"/>
      <c r="E42" s="202" t="str">
        <f t="shared" si="2"/>
        <v/>
      </c>
      <c r="F42" s="203"/>
      <c r="G42" s="208"/>
      <c r="H42" s="204"/>
      <c r="I42" s="205"/>
      <c r="J42" s="294" t="str">
        <f t="shared" si="1"/>
        <v/>
      </c>
      <c r="K42" s="205">
        <v>7.1803000000000006E-2</v>
      </c>
      <c r="L42" s="205">
        <v>213.869516</v>
      </c>
      <c r="M42" s="205">
        <v>453.64460700000001</v>
      </c>
      <c r="N42" s="205">
        <v>40.064915999999997</v>
      </c>
      <c r="O42" s="206"/>
      <c r="P42" s="206"/>
      <c r="Q42" s="206"/>
      <c r="R42" s="206">
        <v>108.480766</v>
      </c>
      <c r="S42" s="206">
        <v>108.516667</v>
      </c>
      <c r="T42" s="202" t="s">
        <v>682</v>
      </c>
      <c r="U42" s="206"/>
      <c r="AB42" s="208"/>
      <c r="AF42" s="206"/>
      <c r="AG42" s="206"/>
      <c r="AH42" s="206"/>
      <c r="AI42" s="206"/>
      <c r="AJ42" s="206"/>
      <c r="AK42" s="206"/>
      <c r="AL42" s="206"/>
    </row>
    <row r="43" spans="1:38" s="207" customFormat="1" x14ac:dyDescent="0.2">
      <c r="A43" s="202"/>
      <c r="B43" s="202"/>
      <c r="C43" s="202"/>
      <c r="D43" s="202"/>
      <c r="E43" s="202" t="str">
        <f t="shared" si="2"/>
        <v/>
      </c>
      <c r="F43" s="203"/>
      <c r="G43" s="208" t="s">
        <v>683</v>
      </c>
      <c r="H43" s="204"/>
      <c r="I43" s="205"/>
      <c r="J43" s="294" t="str">
        <f t="shared" si="1"/>
        <v/>
      </c>
      <c r="K43" s="205">
        <v>0</v>
      </c>
      <c r="L43" s="205">
        <v>213.85888199999999</v>
      </c>
      <c r="M43" s="205">
        <v>453.67382400000002</v>
      </c>
      <c r="N43" s="205">
        <v>40.046965999999998</v>
      </c>
      <c r="O43" s="206"/>
      <c r="P43" s="206"/>
      <c r="Q43" s="206"/>
      <c r="R43" s="206">
        <v>108.516667</v>
      </c>
      <c r="S43" s="206">
        <v>108.516667</v>
      </c>
      <c r="T43" s="202" t="s">
        <v>684</v>
      </c>
      <c r="U43" s="206"/>
      <c r="AB43" s="208"/>
      <c r="AF43" s="206"/>
      <c r="AG43" s="206"/>
      <c r="AH43" s="206"/>
      <c r="AI43" s="206"/>
      <c r="AJ43" s="206"/>
      <c r="AK43" s="206"/>
      <c r="AL43" s="206"/>
    </row>
    <row r="44" spans="1:38" s="207" customFormat="1" x14ac:dyDescent="0.2">
      <c r="A44" s="202"/>
      <c r="B44" s="202"/>
      <c r="C44" s="202"/>
      <c r="D44" s="202"/>
      <c r="E44" s="202" t="str">
        <f t="shared" si="2"/>
        <v/>
      </c>
      <c r="F44" s="203"/>
      <c r="G44" s="208"/>
      <c r="H44" s="204"/>
      <c r="I44" s="205"/>
      <c r="J44" s="294" t="str">
        <f t="shared" si="1"/>
        <v/>
      </c>
      <c r="K44" s="205">
        <v>5.0799999999999998E-2</v>
      </c>
      <c r="L44" s="205">
        <v>213.851358</v>
      </c>
      <c r="M44" s="205">
        <v>453.69449400000002</v>
      </c>
      <c r="N44" s="205">
        <v>40.034266000000002</v>
      </c>
      <c r="O44" s="206"/>
      <c r="P44" s="206"/>
      <c r="Q44" s="206"/>
      <c r="R44" s="206">
        <v>108.542067</v>
      </c>
      <c r="S44" s="206">
        <v>108.56746699999999</v>
      </c>
      <c r="T44" s="202"/>
      <c r="U44" s="206"/>
      <c r="AB44" s="208"/>
      <c r="AF44" s="206"/>
      <c r="AG44" s="206"/>
      <c r="AH44" s="206"/>
      <c r="AI44" s="206"/>
      <c r="AJ44" s="206"/>
      <c r="AK44" s="206"/>
      <c r="AL44" s="206"/>
    </row>
    <row r="45" spans="1:38" s="207" customFormat="1" x14ac:dyDescent="0.2">
      <c r="A45" s="202"/>
      <c r="B45" s="202"/>
      <c r="C45" s="202"/>
      <c r="D45" s="202"/>
      <c r="E45" s="202" t="str">
        <f t="shared" si="2"/>
        <v/>
      </c>
      <c r="F45" s="203"/>
      <c r="G45" s="208"/>
      <c r="H45" s="204"/>
      <c r="I45" s="205"/>
      <c r="J45" s="294" t="str">
        <f t="shared" si="1"/>
        <v/>
      </c>
      <c r="K45" s="205">
        <v>0</v>
      </c>
      <c r="L45" s="205">
        <v>213.84383500000001</v>
      </c>
      <c r="M45" s="205">
        <v>453.71516500000001</v>
      </c>
      <c r="N45" s="205">
        <v>40.021566</v>
      </c>
      <c r="O45" s="206"/>
      <c r="P45" s="206"/>
      <c r="Q45" s="206"/>
      <c r="R45" s="206">
        <v>108.56746699999999</v>
      </c>
      <c r="S45" s="206">
        <v>108.56746699999999</v>
      </c>
      <c r="T45" s="202" t="s">
        <v>685</v>
      </c>
      <c r="U45" s="206"/>
      <c r="AB45" s="208"/>
      <c r="AF45" s="206"/>
      <c r="AG45" s="206"/>
      <c r="AH45" s="206"/>
      <c r="AI45" s="206"/>
      <c r="AJ45" s="206"/>
      <c r="AK45" s="206"/>
      <c r="AL45" s="206"/>
    </row>
    <row r="46" spans="1:38" s="207" customFormat="1" x14ac:dyDescent="0.2">
      <c r="A46" s="202"/>
      <c r="B46" s="202"/>
      <c r="C46" s="202"/>
      <c r="D46" s="202"/>
      <c r="E46" s="202" t="str">
        <f t="shared" si="2"/>
        <v/>
      </c>
      <c r="F46" s="203"/>
      <c r="G46" s="208"/>
      <c r="H46" s="204"/>
      <c r="I46" s="205"/>
      <c r="J46" s="294" t="str">
        <f t="shared" si="1"/>
        <v/>
      </c>
      <c r="K46" s="205">
        <v>1.4200000000000001E-2</v>
      </c>
      <c r="L46" s="205">
        <v>213.84173200000001</v>
      </c>
      <c r="M46" s="205">
        <v>453.72094299999998</v>
      </c>
      <c r="N46" s="205">
        <v>40.018016000000003</v>
      </c>
      <c r="O46" s="206"/>
      <c r="P46" s="206"/>
      <c r="Q46" s="206"/>
      <c r="R46" s="206">
        <v>108.574567</v>
      </c>
      <c r="S46" s="206">
        <v>108.581667</v>
      </c>
      <c r="T46" s="202"/>
      <c r="U46" s="206"/>
      <c r="AB46" s="208"/>
      <c r="AF46" s="206"/>
      <c r="AG46" s="206"/>
      <c r="AH46" s="206"/>
      <c r="AI46" s="206"/>
      <c r="AJ46" s="206"/>
      <c r="AK46" s="206"/>
      <c r="AL46" s="206"/>
    </row>
    <row r="47" spans="1:38" s="207" customFormat="1" x14ac:dyDescent="0.2">
      <c r="A47" s="202"/>
      <c r="B47" s="202"/>
      <c r="C47" s="202"/>
      <c r="D47" s="202"/>
      <c r="E47" s="202" t="str">
        <f t="shared" si="2"/>
        <v/>
      </c>
      <c r="F47" s="203"/>
      <c r="G47" s="208" t="s">
        <v>686</v>
      </c>
      <c r="H47" s="204"/>
      <c r="I47" s="205"/>
      <c r="J47" s="294" t="str">
        <f t="shared" si="1"/>
        <v/>
      </c>
      <c r="K47" s="205">
        <v>0</v>
      </c>
      <c r="L47" s="205">
        <v>213.839629</v>
      </c>
      <c r="M47" s="205">
        <v>453.726721</v>
      </c>
      <c r="N47" s="205">
        <v>40.014465999999999</v>
      </c>
      <c r="O47" s="206"/>
      <c r="P47" s="206"/>
      <c r="Q47" s="206"/>
      <c r="R47" s="206">
        <v>108.581667</v>
      </c>
      <c r="S47" s="206">
        <v>108.581667</v>
      </c>
      <c r="T47" s="202" t="s">
        <v>687</v>
      </c>
      <c r="U47" s="206"/>
      <c r="AB47" s="208"/>
      <c r="AF47" s="206"/>
      <c r="AG47" s="206"/>
      <c r="AH47" s="206"/>
      <c r="AI47" s="206"/>
      <c r="AJ47" s="206"/>
      <c r="AK47" s="206"/>
      <c r="AL47" s="206"/>
    </row>
    <row r="48" spans="1:38" s="207" customFormat="1" x14ac:dyDescent="0.2">
      <c r="A48" s="202"/>
      <c r="B48" s="202"/>
      <c r="C48" s="202"/>
      <c r="D48" s="202"/>
      <c r="E48" s="202" t="str">
        <f t="shared" si="2"/>
        <v/>
      </c>
      <c r="F48" s="203"/>
      <c r="G48" s="208"/>
      <c r="H48" s="204"/>
      <c r="I48" s="205"/>
      <c r="J48" s="294" t="str">
        <f t="shared" si="1"/>
        <v/>
      </c>
      <c r="K48" s="205">
        <v>3.6600000000000001E-2</v>
      </c>
      <c r="L48" s="205">
        <v>213.83420899999999</v>
      </c>
      <c r="M48" s="205">
        <v>453.74161299999997</v>
      </c>
      <c r="N48" s="205">
        <v>40.005316000000001</v>
      </c>
      <c r="O48" s="206"/>
      <c r="P48" s="206"/>
      <c r="Q48" s="206"/>
      <c r="R48" s="206">
        <v>108.59996700000001</v>
      </c>
      <c r="S48" s="206">
        <v>108.618267</v>
      </c>
      <c r="T48" s="202"/>
      <c r="U48" s="206"/>
      <c r="AB48" s="208"/>
      <c r="AF48" s="206"/>
      <c r="AG48" s="206"/>
      <c r="AH48" s="206"/>
      <c r="AI48" s="206"/>
      <c r="AJ48" s="206"/>
      <c r="AK48" s="206"/>
      <c r="AL48" s="206"/>
    </row>
    <row r="49" spans="1:38" s="207" customFormat="1" x14ac:dyDescent="0.2">
      <c r="A49" s="202"/>
      <c r="B49" s="202"/>
      <c r="C49" s="202"/>
      <c r="D49" s="202"/>
      <c r="E49" s="202" t="str">
        <f t="shared" si="2"/>
        <v/>
      </c>
      <c r="F49" s="203"/>
      <c r="G49" s="208"/>
      <c r="H49" s="204"/>
      <c r="I49" s="205"/>
      <c r="J49" s="294" t="str">
        <f t="shared" si="1"/>
        <v/>
      </c>
      <c r="K49" s="205">
        <v>0</v>
      </c>
      <c r="L49" s="205">
        <v>213.828788</v>
      </c>
      <c r="M49" s="205">
        <v>453.756506</v>
      </c>
      <c r="N49" s="205">
        <v>39.996166000000002</v>
      </c>
      <c r="O49" s="206"/>
      <c r="P49" s="206"/>
      <c r="Q49" s="206"/>
      <c r="R49" s="206">
        <v>108.618267</v>
      </c>
      <c r="S49" s="206">
        <v>108.618267</v>
      </c>
      <c r="T49" s="202" t="s">
        <v>692</v>
      </c>
      <c r="U49" s="206"/>
      <c r="AB49" s="208"/>
      <c r="AF49" s="206"/>
      <c r="AG49" s="206"/>
      <c r="AH49" s="206"/>
      <c r="AI49" s="206"/>
      <c r="AJ49" s="206"/>
      <c r="AK49" s="206"/>
      <c r="AL49" s="206"/>
    </row>
    <row r="50" spans="1:38" s="207" customFormat="1" x14ac:dyDescent="0.2">
      <c r="A50" s="202"/>
      <c r="B50" s="202"/>
      <c r="C50" s="202"/>
      <c r="D50" s="202"/>
      <c r="E50" s="202" t="str">
        <f t="shared" si="2"/>
        <v/>
      </c>
      <c r="F50" s="203"/>
      <c r="G50" s="208"/>
      <c r="H50" s="204"/>
      <c r="I50" s="205"/>
      <c r="J50" s="294" t="str">
        <f t="shared" si="1"/>
        <v/>
      </c>
      <c r="K50" s="205">
        <v>2.8400000000000002E-2</v>
      </c>
      <c r="L50" s="205">
        <v>213.82458199999999</v>
      </c>
      <c r="M50" s="205">
        <v>453.76806199999999</v>
      </c>
      <c r="N50" s="205">
        <v>39.989066000000001</v>
      </c>
      <c r="O50" s="206"/>
      <c r="P50" s="206"/>
      <c r="Q50" s="206"/>
      <c r="R50" s="206">
        <v>108.63246700000001</v>
      </c>
      <c r="S50" s="206">
        <v>108.64666699999999</v>
      </c>
      <c r="T50" s="202"/>
      <c r="U50" s="206"/>
      <c r="AB50" s="208"/>
      <c r="AF50" s="206"/>
      <c r="AG50" s="206"/>
      <c r="AH50" s="206"/>
      <c r="AI50" s="206"/>
      <c r="AJ50" s="206"/>
      <c r="AK50" s="206"/>
      <c r="AL50" s="206"/>
    </row>
    <row r="51" spans="1:38" s="207" customFormat="1" x14ac:dyDescent="0.2">
      <c r="A51" s="202"/>
      <c r="B51" s="202"/>
      <c r="C51" s="202"/>
      <c r="D51" s="202"/>
      <c r="E51" s="202" t="str">
        <f t="shared" si="2"/>
        <v/>
      </c>
      <c r="F51" s="203"/>
      <c r="G51" s="208" t="s">
        <v>690</v>
      </c>
      <c r="H51" s="204"/>
      <c r="I51" s="205"/>
      <c r="J51" s="294" t="str">
        <f t="shared" si="1"/>
        <v/>
      </c>
      <c r="K51" s="205">
        <v>0</v>
      </c>
      <c r="L51" s="205">
        <v>213.82037600000001</v>
      </c>
      <c r="M51" s="205">
        <v>453.77961800000003</v>
      </c>
      <c r="N51" s="205">
        <v>39.981966</v>
      </c>
      <c r="O51" s="206"/>
      <c r="P51" s="206"/>
      <c r="Q51" s="206"/>
      <c r="R51" s="206">
        <v>108.64666699999999</v>
      </c>
      <c r="S51" s="206">
        <v>108.64666699999999</v>
      </c>
      <c r="T51" s="202" t="s">
        <v>691</v>
      </c>
      <c r="U51" s="206"/>
      <c r="AB51" s="208"/>
      <c r="AF51" s="206"/>
      <c r="AG51" s="206"/>
      <c r="AH51" s="206"/>
      <c r="AI51" s="206"/>
      <c r="AJ51" s="206"/>
      <c r="AK51" s="206"/>
      <c r="AL51" s="206"/>
    </row>
    <row r="52" spans="1:38" s="166" customFormat="1" x14ac:dyDescent="0.2">
      <c r="A52" s="177"/>
      <c r="B52" s="177"/>
      <c r="C52" s="177"/>
      <c r="D52" s="177"/>
      <c r="E52" s="177" t="str">
        <f t="shared" si="2"/>
        <v/>
      </c>
      <c r="F52" s="172"/>
      <c r="G52" s="164"/>
      <c r="H52" s="175"/>
      <c r="I52" s="176"/>
      <c r="J52" s="292" t="str">
        <f t="shared" si="1"/>
        <v/>
      </c>
      <c r="K52" s="176">
        <v>0.32372800000000002</v>
      </c>
      <c r="L52" s="176">
        <v>213.77243200000001</v>
      </c>
      <c r="M52" s="176">
        <v>453.91134199999999</v>
      </c>
      <c r="N52" s="176">
        <v>39.901034000000003</v>
      </c>
      <c r="O52" s="165"/>
      <c r="P52" s="165"/>
      <c r="Q52" s="165"/>
      <c r="R52" s="165">
        <v>108.808531</v>
      </c>
      <c r="S52" s="165">
        <v>108.970395</v>
      </c>
      <c r="T52" s="177"/>
      <c r="U52" s="165"/>
      <c r="AB52" s="164"/>
      <c r="AF52" s="165"/>
      <c r="AG52" s="165"/>
      <c r="AH52" s="165"/>
      <c r="AI52" s="165"/>
      <c r="AJ52" s="165"/>
      <c r="AK52" s="165"/>
      <c r="AL52" s="165"/>
    </row>
    <row r="53" spans="1:38" s="166" customFormat="1" ht="63.75" x14ac:dyDescent="0.2">
      <c r="A53" s="177" t="s">
        <v>559</v>
      </c>
      <c r="B53" s="177" t="s">
        <v>564</v>
      </c>
      <c r="C53" s="177" t="s">
        <v>695</v>
      </c>
      <c r="D53" s="177">
        <f t="shared" ref="D53" si="9">ROUND((R53)*10,0)</f>
        <v>1092</v>
      </c>
      <c r="E53" s="177" t="str">
        <f t="shared" si="2"/>
        <v>FS_F1S1:CLLM_D1092</v>
      </c>
      <c r="F53" s="176"/>
      <c r="G53" s="197" t="s">
        <v>694</v>
      </c>
      <c r="H53" s="194" t="s">
        <v>826</v>
      </c>
      <c r="I53" s="176"/>
      <c r="J53" s="292" t="str">
        <f t="shared" si="1"/>
        <v>FS_F1S1:CLLM_D1092</v>
      </c>
      <c r="K53" s="176">
        <v>0.4</v>
      </c>
      <c r="L53" s="176">
        <v>213.66524899999999</v>
      </c>
      <c r="M53" s="176">
        <v>454.205826</v>
      </c>
      <c r="N53" s="176">
        <v>39.720101999999997</v>
      </c>
      <c r="O53" s="165"/>
      <c r="P53" s="165"/>
      <c r="Q53" s="165"/>
      <c r="R53" s="176">
        <v>109.170395</v>
      </c>
      <c r="S53" s="176">
        <v>109.370395</v>
      </c>
      <c r="T53" s="196" t="s">
        <v>654</v>
      </c>
      <c r="U53" s="165"/>
      <c r="AB53" s="164"/>
      <c r="AF53" s="165"/>
      <c r="AG53" s="165"/>
      <c r="AH53" s="165"/>
      <c r="AI53" s="165"/>
      <c r="AJ53" s="165"/>
      <c r="AK53" s="165"/>
      <c r="AL53" s="165"/>
    </row>
    <row r="54" spans="1:38" s="166" customFormat="1" x14ac:dyDescent="0.2">
      <c r="A54" s="177"/>
      <c r="B54" s="177" t="s">
        <v>555</v>
      </c>
      <c r="C54" s="177" t="s">
        <v>555</v>
      </c>
      <c r="D54" s="177" t="s">
        <v>563</v>
      </c>
      <c r="E54" s="177" t="str">
        <f t="shared" si="2"/>
        <v/>
      </c>
      <c r="F54" s="172"/>
      <c r="G54" s="164"/>
      <c r="H54" s="175"/>
      <c r="I54" s="176"/>
      <c r="J54" s="292" t="str">
        <f t="shared" si="1"/>
        <v/>
      </c>
      <c r="K54" s="176">
        <v>0.18716400000000002</v>
      </c>
      <c r="L54" s="176">
        <v>213.57829026082152</v>
      </c>
      <c r="M54" s="176">
        <v>454.44474368630614</v>
      </c>
      <c r="N54" s="176">
        <v>39.573311438445153</v>
      </c>
      <c r="O54" s="165"/>
      <c r="P54" s="165"/>
      <c r="Q54" s="165"/>
      <c r="R54" s="176">
        <v>109.463977</v>
      </c>
      <c r="S54" s="176">
        <v>109.557559</v>
      </c>
      <c r="T54" s="177"/>
      <c r="U54" s="165"/>
      <c r="AB54" s="164"/>
      <c r="AF54" s="165"/>
      <c r="AG54" s="165"/>
      <c r="AH54" s="165"/>
      <c r="AI54" s="165"/>
      <c r="AJ54" s="165"/>
      <c r="AK54" s="165"/>
      <c r="AL54" s="165"/>
    </row>
    <row r="55" spans="1:38" s="230" customFormat="1" ht="15" customHeight="1" x14ac:dyDescent="0.2">
      <c r="A55" s="225"/>
      <c r="B55" s="225"/>
      <c r="C55" s="225"/>
      <c r="D55" s="225"/>
      <c r="E55" s="225" t="str">
        <f t="shared" si="2"/>
        <v/>
      </c>
      <c r="F55" s="226"/>
      <c r="G55" s="231"/>
      <c r="H55" s="387" t="s">
        <v>579</v>
      </c>
      <c r="I55" s="228"/>
      <c r="J55" s="293" t="str">
        <f t="shared" si="1"/>
        <v/>
      </c>
      <c r="K55" s="228">
        <v>0.212836</v>
      </c>
      <c r="L55" s="228">
        <v>213.51905062367567</v>
      </c>
      <c r="M55" s="228">
        <v>454.6075033946924</v>
      </c>
      <c r="N55" s="228">
        <v>39.473311545734965</v>
      </c>
      <c r="O55" s="229"/>
      <c r="P55" s="229"/>
      <c r="Q55" s="229"/>
      <c r="R55" s="228">
        <v>109.66397699999999</v>
      </c>
      <c r="S55" s="228">
        <v>109.77039499999999</v>
      </c>
      <c r="T55" s="225"/>
      <c r="U55" s="229"/>
      <c r="AB55" s="231"/>
      <c r="AF55" s="229"/>
      <c r="AG55" s="229"/>
      <c r="AH55" s="229"/>
      <c r="AI55" s="229"/>
      <c r="AJ55" s="229"/>
      <c r="AK55" s="229"/>
      <c r="AL55" s="229"/>
    </row>
    <row r="56" spans="1:38" s="230" customFormat="1" x14ac:dyDescent="0.2">
      <c r="A56" s="225"/>
      <c r="B56" s="225"/>
      <c r="C56" s="225"/>
      <c r="D56" s="225"/>
      <c r="F56" s="226"/>
      <c r="G56" s="231" t="str">
        <f>CONCATENATE("Entrance Point of dipole at D",ROUND(R57*10,0))</f>
        <v>Entrance Point of dipole at D1108</v>
      </c>
      <c r="H56" s="387"/>
      <c r="I56" s="228"/>
      <c r="J56" s="293" t="str">
        <f t="shared" si="1"/>
        <v>Entrance Point of dipole at D1108</v>
      </c>
      <c r="K56" s="228">
        <v>0</v>
      </c>
      <c r="L56" s="228">
        <f>L55+0.5*$K55*(L57-L55)/SQRT(($L57-$L55)^2+($M57-$M55)^2+($N57-$N55)^2)</f>
        <v>213.4875298401976</v>
      </c>
      <c r="M56" s="228">
        <f>M55+0.5*$K55*(M57-M55)/SQRT(($L57-$L55)^2+($M57-$M55)^2+($N57-$N55)^2)</f>
        <v>454.69410605649847</v>
      </c>
      <c r="N56" s="228">
        <f>N55+0.5*$K55*(N57-N55)/SQRT(($L57-$L55)^2+($M57-$M55)^2+($N57-$N55)^2)</f>
        <v>39.420102430904585</v>
      </c>
      <c r="O56" s="229"/>
      <c r="P56" s="229"/>
      <c r="Q56" s="229"/>
      <c r="R56" s="228">
        <f>S56</f>
        <v>109.77039499999999</v>
      </c>
      <c r="S56" s="228">
        <f>S55</f>
        <v>109.77039499999999</v>
      </c>
      <c r="T56" s="225"/>
      <c r="U56" s="229"/>
      <c r="AB56" s="231"/>
      <c r="AF56" s="229"/>
      <c r="AG56" s="229"/>
      <c r="AH56" s="229"/>
      <c r="AI56" s="229"/>
      <c r="AJ56" s="229"/>
      <c r="AK56" s="229"/>
      <c r="AL56" s="229"/>
    </row>
    <row r="57" spans="1:38" s="230" customFormat="1" x14ac:dyDescent="0.2">
      <c r="A57" s="225" t="s">
        <v>559</v>
      </c>
      <c r="B57" s="225" t="s">
        <v>564</v>
      </c>
      <c r="C57" s="225" t="s">
        <v>568</v>
      </c>
      <c r="D57" s="225">
        <f t="shared" ref="D57" si="10">ROUND((R57)*10,0)</f>
        <v>1108</v>
      </c>
      <c r="E57" s="225" t="str">
        <f t="shared" si="2"/>
        <v>FS_F1S1:DV_D1108</v>
      </c>
      <c r="F57" s="226" t="s">
        <v>569</v>
      </c>
      <c r="G57" s="231"/>
      <c r="H57" s="387"/>
      <c r="I57" s="228"/>
      <c r="J57" s="293" t="str">
        <f t="shared" si="1"/>
        <v>FS_F1S1:DV_D1108</v>
      </c>
      <c r="K57" s="228">
        <v>2.094395</v>
      </c>
      <c r="L57" s="228">
        <v>213.17006599999999</v>
      </c>
      <c r="M57" s="228">
        <v>455.56633099999999</v>
      </c>
      <c r="N57" s="228">
        <v>38.884202999999999</v>
      </c>
      <c r="O57" s="229"/>
      <c r="P57" s="229"/>
      <c r="Q57" s="229"/>
      <c r="R57" s="228">
        <v>110.817593</v>
      </c>
      <c r="S57" s="228">
        <v>111.86479</v>
      </c>
      <c r="T57" s="225" t="s">
        <v>580</v>
      </c>
      <c r="U57" s="229"/>
      <c r="AB57" s="231"/>
      <c r="AF57" s="229"/>
      <c r="AG57" s="229"/>
      <c r="AH57" s="229"/>
      <c r="AI57" s="229"/>
      <c r="AJ57" s="229"/>
      <c r="AK57" s="229"/>
      <c r="AL57" s="229"/>
    </row>
    <row r="58" spans="1:38" s="230" customFormat="1" x14ac:dyDescent="0.2">
      <c r="A58" s="225"/>
      <c r="B58" s="225"/>
      <c r="C58" s="225"/>
      <c r="D58" s="225"/>
      <c r="F58" s="226"/>
      <c r="G58" s="231" t="str">
        <f>CONCATENATE("Exit Point of dipole at D",ROUND(R57*10,0))</f>
        <v>Exit Point of dipole at D1108</v>
      </c>
      <c r="H58" s="387"/>
      <c r="I58" s="228"/>
      <c r="J58" s="293" t="str">
        <f t="shared" si="1"/>
        <v>Exit Point of dipole at D1108</v>
      </c>
      <c r="K58" s="228">
        <v>0</v>
      </c>
      <c r="L58" s="228">
        <f>L59-0.5*$K59*(L59-L57)/SQRT(($L59-$L57)^2+($M59-$M57)^2+($N59-$N57)^2)</f>
        <v>212.80348931057856</v>
      </c>
      <c r="M58" s="228">
        <f>M59-0.5*$K59*(M59-M57)/SQRT(($L59-$L57)^2+($M59-$M57)^2+($N59-$N57)^2)</f>
        <v>456.57348979370863</v>
      </c>
      <c r="N58" s="228">
        <f>N59-0.5*$K59*(N59-N57)/SQRT(($L59-$L57)^2+($M59-$M57)^2+($N59-$N57)^2)</f>
        <v>38.884202999999999</v>
      </c>
      <c r="O58" s="229"/>
      <c r="P58" s="229"/>
      <c r="Q58" s="229"/>
      <c r="R58" s="228">
        <f>S58</f>
        <v>111.86479</v>
      </c>
      <c r="S58" s="228">
        <f>S57</f>
        <v>111.86479</v>
      </c>
      <c r="T58" s="225"/>
      <c r="U58" s="229"/>
      <c r="AB58" s="231"/>
      <c r="AF58" s="229"/>
      <c r="AG58" s="229"/>
      <c r="AH58" s="229"/>
      <c r="AI58" s="229"/>
      <c r="AJ58" s="229"/>
      <c r="AK58" s="229"/>
      <c r="AL58" s="229"/>
    </row>
    <row r="59" spans="1:38" s="230" customFormat="1" x14ac:dyDescent="0.2">
      <c r="A59" s="225"/>
      <c r="B59" s="225"/>
      <c r="C59" s="225"/>
      <c r="D59" s="225"/>
      <c r="E59" s="225" t="str">
        <f t="shared" si="2"/>
        <v/>
      </c>
      <c r="F59" s="226"/>
      <c r="G59" s="231"/>
      <c r="H59" s="387"/>
      <c r="I59" s="228"/>
      <c r="J59" s="293" t="str">
        <f t="shared" si="1"/>
        <v/>
      </c>
      <c r="K59" s="228">
        <v>0.18051500000000001</v>
      </c>
      <c r="L59" s="228">
        <v>212.77261936299706</v>
      </c>
      <c r="M59" s="228">
        <v>456.65830407695483</v>
      </c>
      <c r="N59" s="228">
        <v>38.884202999999999</v>
      </c>
      <c r="O59" s="229"/>
      <c r="P59" s="229"/>
      <c r="Q59" s="229"/>
      <c r="R59" s="228">
        <v>111.95504749999999</v>
      </c>
      <c r="S59" s="228">
        <v>112.045305</v>
      </c>
      <c r="T59" s="225"/>
      <c r="U59" s="229"/>
      <c r="AB59" s="231"/>
      <c r="AF59" s="229"/>
      <c r="AG59" s="229"/>
      <c r="AH59" s="229"/>
      <c r="AI59" s="229"/>
      <c r="AJ59" s="229"/>
      <c r="AK59" s="229"/>
      <c r="AL59" s="229"/>
    </row>
    <row r="60" spans="1:38" s="166" customFormat="1" x14ac:dyDescent="0.2">
      <c r="A60" s="177"/>
      <c r="B60" s="177" t="s">
        <v>555</v>
      </c>
      <c r="C60" s="177" t="s">
        <v>555</v>
      </c>
      <c r="D60" s="177" t="s">
        <v>563</v>
      </c>
      <c r="E60" s="177" t="str">
        <f t="shared" si="2"/>
        <v/>
      </c>
      <c r="F60" s="172"/>
      <c r="G60" s="164"/>
      <c r="H60" s="175"/>
      <c r="I60" s="176"/>
      <c r="J60" s="292" t="str">
        <f t="shared" si="1"/>
        <v/>
      </c>
      <c r="K60" s="176">
        <v>6.9484999999999991E-2</v>
      </c>
      <c r="L60" s="176">
        <v>212.72986684447852</v>
      </c>
      <c r="M60" s="176">
        <v>456.77576566954747</v>
      </c>
      <c r="N60" s="176">
        <v>38.884202999999999</v>
      </c>
      <c r="O60" s="165"/>
      <c r="P60" s="165"/>
      <c r="Q60" s="165"/>
      <c r="R60" s="176">
        <v>112.08004750000001</v>
      </c>
      <c r="S60" s="176">
        <v>112.11479</v>
      </c>
      <c r="T60" s="177"/>
      <c r="U60" s="165"/>
      <c r="AB60" s="164"/>
      <c r="AF60" s="165"/>
      <c r="AG60" s="165"/>
      <c r="AH60" s="165"/>
      <c r="AI60" s="165"/>
      <c r="AJ60" s="165"/>
      <c r="AK60" s="165"/>
      <c r="AL60" s="165"/>
    </row>
    <row r="61" spans="1:38" s="207" customFormat="1" x14ac:dyDescent="0.2">
      <c r="A61" s="202" t="s">
        <v>559</v>
      </c>
      <c r="B61" s="202" t="s">
        <v>696</v>
      </c>
      <c r="C61" s="202" t="s">
        <v>573</v>
      </c>
      <c r="D61" s="248">
        <f t="shared" ref="D61" si="11">ROUND((R61)*10,0)</f>
        <v>1125</v>
      </c>
      <c r="E61" s="202" t="str">
        <f t="shared" si="2"/>
        <v>FS_SBD:BD_D1125</v>
      </c>
      <c r="F61" s="203"/>
      <c r="G61" s="208" t="s">
        <v>697</v>
      </c>
      <c r="H61" s="204"/>
      <c r="I61" s="205"/>
      <c r="J61" s="294" t="str">
        <f t="shared" si="1"/>
        <v>FS_SBD:BD_D1125</v>
      </c>
      <c r="K61" s="205">
        <v>0.67400000000000004</v>
      </c>
      <c r="L61" s="205">
        <v>212.60272341955556</v>
      </c>
      <c r="M61" s="205">
        <v>457.12508939822226</v>
      </c>
      <c r="N61" s="205">
        <v>38.884203282674733</v>
      </c>
      <c r="O61" s="206"/>
      <c r="P61" s="206"/>
      <c r="Q61" s="206"/>
      <c r="R61" s="205">
        <v>112.45179</v>
      </c>
      <c r="S61" s="205">
        <v>112.78879000000001</v>
      </c>
      <c r="T61" s="202"/>
      <c r="U61" s="206"/>
      <c r="AB61" s="208"/>
      <c r="AF61" s="206"/>
      <c r="AG61" s="206"/>
      <c r="AH61" s="206"/>
      <c r="AI61" s="206"/>
      <c r="AJ61" s="206"/>
      <c r="AK61" s="206"/>
      <c r="AL61" s="206"/>
    </row>
    <row r="62" spans="1:38" s="166" customFormat="1" x14ac:dyDescent="0.2">
      <c r="A62" s="177"/>
      <c r="B62" s="177" t="s">
        <v>555</v>
      </c>
      <c r="C62" s="177" t="s">
        <v>555</v>
      </c>
      <c r="D62" s="177" t="s">
        <v>563</v>
      </c>
      <c r="E62" s="177" t="str">
        <f t="shared" si="2"/>
        <v/>
      </c>
      <c r="F62" s="172"/>
      <c r="G62" s="164"/>
      <c r="H62" s="175"/>
      <c r="I62" s="176"/>
      <c r="J62" s="292" t="str">
        <f t="shared" si="1"/>
        <v/>
      </c>
      <c r="K62" s="176">
        <v>0.52500000000000002</v>
      </c>
      <c r="L62" s="176">
        <v>212.39768234074074</v>
      </c>
      <c r="M62" s="176">
        <v>457.68843519629633</v>
      </c>
      <c r="N62" s="176">
        <v>38.884203282674733</v>
      </c>
      <c r="O62" s="165"/>
      <c r="P62" s="165"/>
      <c r="Q62" s="165"/>
      <c r="R62" s="176">
        <v>113.05129000000001</v>
      </c>
      <c r="S62" s="176">
        <v>113.31379000000001</v>
      </c>
      <c r="T62" s="177" t="s">
        <v>581</v>
      </c>
      <c r="U62" s="165"/>
      <c r="AB62" s="164"/>
      <c r="AF62" s="165"/>
      <c r="AG62" s="165"/>
      <c r="AH62" s="165"/>
      <c r="AI62" s="165"/>
      <c r="AJ62" s="165"/>
      <c r="AK62" s="165"/>
      <c r="AL62" s="165"/>
    </row>
    <row r="63" spans="1:38" s="240" customFormat="1" ht="25.5" x14ac:dyDescent="0.2">
      <c r="A63" s="233" t="s">
        <v>559</v>
      </c>
      <c r="B63" s="233" t="s">
        <v>564</v>
      </c>
      <c r="C63" s="233" t="s">
        <v>557</v>
      </c>
      <c r="D63" s="233">
        <f t="shared" ref="D63:D65" si="12">ROUND((R63)*10,0)</f>
        <v>1137</v>
      </c>
      <c r="E63" s="233" t="str">
        <f t="shared" si="2"/>
        <v>FS_F1S1:Q_D1137</v>
      </c>
      <c r="F63" s="234" t="s">
        <v>582</v>
      </c>
      <c r="G63" s="235" t="s">
        <v>1000</v>
      </c>
      <c r="H63" s="240">
        <v>400</v>
      </c>
      <c r="I63" s="240">
        <v>0.9929114</v>
      </c>
      <c r="J63" s="291" t="str">
        <f t="shared" si="1"/>
        <v>FS_F1S1:Q_D1137</v>
      </c>
      <c r="K63" s="238">
        <v>0.7</v>
      </c>
      <c r="L63" s="238">
        <v>212.18819500000001</v>
      </c>
      <c r="M63" s="238">
        <v>458.26399700000002</v>
      </c>
      <c r="N63" s="238">
        <v>38.884202999999999</v>
      </c>
      <c r="O63" s="238"/>
      <c r="P63" s="238"/>
      <c r="Q63" s="238"/>
      <c r="R63" s="238">
        <v>113.66379000000001</v>
      </c>
      <c r="S63" s="238">
        <v>114.01379</v>
      </c>
      <c r="T63" s="243" t="s">
        <v>656</v>
      </c>
      <c r="U63" s="238"/>
      <c r="AB63" s="241"/>
      <c r="AF63" s="238"/>
      <c r="AG63" s="238"/>
      <c r="AH63" s="238"/>
      <c r="AI63" s="238"/>
      <c r="AJ63" s="238"/>
      <c r="AK63" s="238"/>
      <c r="AL63" s="238"/>
    </row>
    <row r="64" spans="1:38" s="240" customFormat="1" x14ac:dyDescent="0.2">
      <c r="A64" s="233" t="s">
        <v>559</v>
      </c>
      <c r="B64" s="233" t="s">
        <v>564</v>
      </c>
      <c r="C64" s="233" t="s">
        <v>558</v>
      </c>
      <c r="D64" s="233">
        <f t="shared" si="12"/>
        <v>1137</v>
      </c>
      <c r="E64" s="233" t="str">
        <f t="shared" si="2"/>
        <v>FS_F1S1:S_D1137</v>
      </c>
      <c r="F64" s="240" t="s">
        <v>555</v>
      </c>
      <c r="G64" s="241" t="s">
        <v>555</v>
      </c>
      <c r="H64" s="240">
        <v>400</v>
      </c>
      <c r="I64" s="240" t="s">
        <v>555</v>
      </c>
      <c r="J64" s="291" t="str">
        <f t="shared" si="1"/>
        <v>FS_F1S1:S_D1137</v>
      </c>
      <c r="K64" s="238">
        <v>0.7</v>
      </c>
      <c r="L64" s="238"/>
      <c r="M64" s="238"/>
      <c r="N64" s="238"/>
      <c r="O64" s="238"/>
      <c r="P64" s="238"/>
      <c r="Q64" s="238"/>
      <c r="R64" s="238">
        <v>113.66379000000001</v>
      </c>
      <c r="S64" s="238">
        <v>114.01379</v>
      </c>
      <c r="T64" s="233"/>
      <c r="U64" s="238"/>
      <c r="AB64" s="241"/>
      <c r="AF64" s="238"/>
      <c r="AG64" s="238"/>
      <c r="AH64" s="238"/>
      <c r="AI64" s="238"/>
      <c r="AJ64" s="238"/>
      <c r="AK64" s="238"/>
      <c r="AL64" s="238"/>
    </row>
    <row r="65" spans="1:38" s="240" customFormat="1" x14ac:dyDescent="0.2">
      <c r="A65" s="233" t="s">
        <v>559</v>
      </c>
      <c r="B65" s="233" t="s">
        <v>564</v>
      </c>
      <c r="C65" s="233" t="s">
        <v>567</v>
      </c>
      <c r="D65" s="233">
        <f t="shared" si="12"/>
        <v>1137</v>
      </c>
      <c r="E65" s="233" t="str">
        <f t="shared" si="2"/>
        <v>FS_F1S1:OCT_D1137</v>
      </c>
      <c r="F65" s="240" t="s">
        <v>555</v>
      </c>
      <c r="G65" s="241" t="s">
        <v>555</v>
      </c>
      <c r="H65" s="240">
        <v>400</v>
      </c>
      <c r="I65" s="240" t="s">
        <v>555</v>
      </c>
      <c r="J65" s="291" t="str">
        <f t="shared" si="1"/>
        <v>FS_F1S1:OCT_D1137</v>
      </c>
      <c r="K65" s="238">
        <v>0.7</v>
      </c>
      <c r="L65" s="238"/>
      <c r="M65" s="238"/>
      <c r="N65" s="238"/>
      <c r="O65" s="238"/>
      <c r="P65" s="238"/>
      <c r="Q65" s="238"/>
      <c r="R65" s="238">
        <v>113.66379000000001</v>
      </c>
      <c r="S65" s="238">
        <v>114.01379</v>
      </c>
      <c r="T65" s="233"/>
      <c r="U65" s="238"/>
      <c r="AB65" s="241"/>
      <c r="AF65" s="238"/>
      <c r="AG65" s="238"/>
      <c r="AH65" s="238"/>
      <c r="AI65" s="238"/>
      <c r="AJ65" s="238"/>
      <c r="AK65" s="238"/>
      <c r="AL65" s="238"/>
    </row>
    <row r="66" spans="1:38" s="166" customFormat="1" x14ac:dyDescent="0.2">
      <c r="A66" s="177"/>
      <c r="B66" s="177" t="s">
        <v>555</v>
      </c>
      <c r="C66" s="177" t="s">
        <v>555</v>
      </c>
      <c r="D66" s="177" t="s">
        <v>563</v>
      </c>
      <c r="E66" s="177" t="str">
        <f t="shared" si="2"/>
        <v/>
      </c>
      <c r="F66" s="166" t="s">
        <v>555</v>
      </c>
      <c r="G66" s="164" t="s">
        <v>555</v>
      </c>
      <c r="H66" s="166" t="s">
        <v>555</v>
      </c>
      <c r="I66" s="166" t="s">
        <v>555</v>
      </c>
      <c r="J66" s="292" t="str">
        <f t="shared" si="1"/>
        <v/>
      </c>
      <c r="K66" s="165">
        <v>0.38769999999999999</v>
      </c>
      <c r="L66" s="165">
        <v>212.00218799999999</v>
      </c>
      <c r="M66" s="165">
        <v>458.77504900000002</v>
      </c>
      <c r="N66" s="165">
        <v>38.884202999999999</v>
      </c>
      <c r="O66" s="165"/>
      <c r="P66" s="165"/>
      <c r="Q66" s="165"/>
      <c r="R66" s="165">
        <v>114.20764</v>
      </c>
      <c r="S66" s="165">
        <v>114.40149</v>
      </c>
      <c r="T66" s="177" t="s">
        <v>667</v>
      </c>
      <c r="U66" s="165"/>
      <c r="AB66" s="164"/>
      <c r="AF66" s="165"/>
      <c r="AG66" s="165"/>
      <c r="AH66" s="165"/>
      <c r="AI66" s="165"/>
      <c r="AJ66" s="165"/>
      <c r="AK66" s="165"/>
      <c r="AL66" s="165"/>
    </row>
    <row r="67" spans="1:38" s="240" customFormat="1" ht="25.5" x14ac:dyDescent="0.2">
      <c r="A67" s="233" t="s">
        <v>559</v>
      </c>
      <c r="B67" s="233" t="s">
        <v>564</v>
      </c>
      <c r="C67" s="233" t="s">
        <v>557</v>
      </c>
      <c r="D67" s="233">
        <f t="shared" ref="D67:D69" si="13">ROUND((R67)*10,0)</f>
        <v>1148</v>
      </c>
      <c r="E67" s="233" t="str">
        <f t="shared" si="2"/>
        <v>FS_F1S1:Q_D1148</v>
      </c>
      <c r="F67" s="234" t="s">
        <v>582</v>
      </c>
      <c r="G67" s="235" t="s">
        <v>1000</v>
      </c>
      <c r="H67" s="236">
        <v>400</v>
      </c>
      <c r="I67" s="240">
        <v>0.9929114</v>
      </c>
      <c r="J67" s="291" t="str">
        <f t="shared" si="1"/>
        <v>FS_F1S1:Q_D1148</v>
      </c>
      <c r="K67" s="237">
        <v>0.7</v>
      </c>
      <c r="L67" s="237">
        <v>211.81618</v>
      </c>
      <c r="M67" s="237">
        <v>459.28610099999997</v>
      </c>
      <c r="N67" s="237">
        <v>38.884202999999999</v>
      </c>
      <c r="O67" s="238"/>
      <c r="P67" s="238"/>
      <c r="Q67" s="238"/>
      <c r="R67" s="237">
        <v>114.75149</v>
      </c>
      <c r="S67" s="237">
        <v>115.10149</v>
      </c>
      <c r="T67" s="233"/>
      <c r="U67" s="238"/>
      <c r="AB67" s="241"/>
      <c r="AF67" s="238"/>
      <c r="AG67" s="238"/>
      <c r="AH67" s="238"/>
      <c r="AI67" s="238"/>
      <c r="AJ67" s="238"/>
      <c r="AK67" s="238"/>
      <c r="AL67" s="238"/>
    </row>
    <row r="68" spans="1:38" s="240" customFormat="1" x14ac:dyDescent="0.2">
      <c r="A68" s="233" t="s">
        <v>559</v>
      </c>
      <c r="B68" s="233" t="s">
        <v>564</v>
      </c>
      <c r="C68" s="233" t="s">
        <v>558</v>
      </c>
      <c r="D68" s="233">
        <f t="shared" si="13"/>
        <v>1148</v>
      </c>
      <c r="E68" s="233" t="str">
        <f t="shared" si="2"/>
        <v>FS_F1S1:S_D1148</v>
      </c>
      <c r="F68" s="234"/>
      <c r="G68" s="241"/>
      <c r="H68" s="236">
        <v>400</v>
      </c>
      <c r="I68" s="237"/>
      <c r="J68" s="291" t="str">
        <f t="shared" si="1"/>
        <v>FS_F1S1:S_D1148</v>
      </c>
      <c r="K68" s="237">
        <v>0.7</v>
      </c>
      <c r="L68" s="237"/>
      <c r="M68" s="237"/>
      <c r="N68" s="237"/>
      <c r="O68" s="238"/>
      <c r="P68" s="238"/>
      <c r="Q68" s="238"/>
      <c r="R68" s="237">
        <v>114.75149</v>
      </c>
      <c r="S68" s="237">
        <v>115.10149</v>
      </c>
      <c r="T68" s="233"/>
      <c r="U68" s="238"/>
      <c r="AB68" s="241"/>
      <c r="AF68" s="238"/>
      <c r="AG68" s="238"/>
      <c r="AH68" s="238"/>
      <c r="AI68" s="238"/>
      <c r="AJ68" s="238"/>
      <c r="AK68" s="238"/>
      <c r="AL68" s="238"/>
    </row>
    <row r="69" spans="1:38" s="240" customFormat="1" x14ac:dyDescent="0.2">
      <c r="A69" s="233" t="s">
        <v>559</v>
      </c>
      <c r="B69" s="233" t="s">
        <v>564</v>
      </c>
      <c r="C69" s="233" t="s">
        <v>567</v>
      </c>
      <c r="D69" s="233">
        <f t="shared" si="13"/>
        <v>1148</v>
      </c>
      <c r="E69" s="233" t="str">
        <f t="shared" si="2"/>
        <v>FS_F1S1:OCT_D1148</v>
      </c>
      <c r="F69" s="234"/>
      <c r="G69" s="241"/>
      <c r="H69" s="236">
        <v>400</v>
      </c>
      <c r="I69" s="237"/>
      <c r="J69" s="291" t="str">
        <f t="shared" si="1"/>
        <v>FS_F1S1:OCT_D1148</v>
      </c>
      <c r="K69" s="237">
        <v>0.7</v>
      </c>
      <c r="L69" s="237"/>
      <c r="M69" s="237"/>
      <c r="N69" s="237"/>
      <c r="O69" s="238"/>
      <c r="P69" s="238"/>
      <c r="Q69" s="238"/>
      <c r="R69" s="237">
        <v>114.75149</v>
      </c>
      <c r="S69" s="237">
        <v>115.10149</v>
      </c>
      <c r="T69" s="233"/>
      <c r="U69" s="238"/>
      <c r="AB69" s="241"/>
      <c r="AF69" s="238"/>
      <c r="AG69" s="238"/>
      <c r="AH69" s="238"/>
      <c r="AI69" s="238"/>
      <c r="AJ69" s="238"/>
      <c r="AK69" s="238"/>
      <c r="AL69" s="238"/>
    </row>
    <row r="70" spans="1:38" s="166" customFormat="1" x14ac:dyDescent="0.2">
      <c r="A70" s="177"/>
      <c r="B70" s="177" t="s">
        <v>555</v>
      </c>
      <c r="C70" s="177" t="s">
        <v>555</v>
      </c>
      <c r="D70" s="177" t="s">
        <v>563</v>
      </c>
      <c r="E70" s="177" t="str">
        <f t="shared" si="2"/>
        <v/>
      </c>
      <c r="F70" s="172"/>
      <c r="G70" s="164"/>
      <c r="H70" s="175"/>
      <c r="I70" s="176"/>
      <c r="J70" s="292" t="str">
        <f t="shared" si="1"/>
        <v/>
      </c>
      <c r="K70" s="176">
        <v>0.38729999999999998</v>
      </c>
      <c r="L70" s="176">
        <v>211.63024100000001</v>
      </c>
      <c r="M70" s="176">
        <v>459.796965</v>
      </c>
      <c r="N70" s="176">
        <v>38.884202999999999</v>
      </c>
      <c r="O70" s="165"/>
      <c r="P70" s="165"/>
      <c r="Q70" s="165"/>
      <c r="R70" s="176">
        <v>115.29514</v>
      </c>
      <c r="S70" s="176">
        <v>115.48878999999999</v>
      </c>
      <c r="T70" s="177" t="s">
        <v>667</v>
      </c>
      <c r="U70" s="165"/>
      <c r="AB70" s="164"/>
      <c r="AF70" s="165"/>
      <c r="AG70" s="165"/>
      <c r="AH70" s="165"/>
      <c r="AI70" s="165"/>
      <c r="AJ70" s="165"/>
      <c r="AK70" s="165"/>
      <c r="AL70" s="165"/>
    </row>
    <row r="71" spans="1:38" s="166" customFormat="1" x14ac:dyDescent="0.2">
      <c r="A71" s="177"/>
      <c r="B71" s="177"/>
      <c r="C71" s="177"/>
      <c r="D71" s="177"/>
      <c r="E71" s="177" t="str">
        <f t="shared" si="2"/>
        <v/>
      </c>
      <c r="F71" s="172"/>
      <c r="G71" s="164" t="s">
        <v>645</v>
      </c>
      <c r="H71" s="175"/>
      <c r="I71" s="176"/>
      <c r="J71" s="292" t="str">
        <f t="shared" si="1"/>
        <v/>
      </c>
      <c r="K71" s="176">
        <v>0.7</v>
      </c>
      <c r="L71" s="176">
        <v>211.44430199999999</v>
      </c>
      <c r="M71" s="176">
        <v>460.30782900000003</v>
      </c>
      <c r="N71" s="176">
        <v>38.884202999999999</v>
      </c>
      <c r="O71" s="165"/>
      <c r="P71" s="165"/>
      <c r="Q71" s="165"/>
      <c r="R71" s="176">
        <v>115.83879</v>
      </c>
      <c r="S71" s="176">
        <v>116.18879</v>
      </c>
      <c r="T71" s="196" t="s">
        <v>655</v>
      </c>
      <c r="U71" s="165"/>
      <c r="AB71" s="164"/>
      <c r="AF71" s="165"/>
      <c r="AG71" s="165"/>
      <c r="AH71" s="165"/>
      <c r="AI71" s="165"/>
      <c r="AJ71" s="165"/>
      <c r="AK71" s="165"/>
      <c r="AL71" s="165"/>
    </row>
    <row r="72" spans="1:38" s="166" customFormat="1" x14ac:dyDescent="0.2">
      <c r="A72" s="177"/>
      <c r="B72" s="177" t="s">
        <v>555</v>
      </c>
      <c r="C72" s="177" t="s">
        <v>555</v>
      </c>
      <c r="D72" s="177" t="s">
        <v>563</v>
      </c>
      <c r="E72" s="177" t="str">
        <f t="shared" si="2"/>
        <v/>
      </c>
      <c r="F72" s="172"/>
      <c r="G72" s="164"/>
      <c r="H72" s="175"/>
      <c r="I72" s="176"/>
      <c r="J72" s="292" t="str">
        <f t="shared" si="1"/>
        <v/>
      </c>
      <c r="K72" s="176">
        <v>0.5</v>
      </c>
      <c r="L72" s="176">
        <v>211.23909</v>
      </c>
      <c r="M72" s="176">
        <v>460.871644</v>
      </c>
      <c r="N72" s="176">
        <v>38.884202999999999</v>
      </c>
      <c r="O72" s="165"/>
      <c r="P72" s="165"/>
      <c r="Q72" s="165"/>
      <c r="R72" s="176">
        <v>116.43879</v>
      </c>
      <c r="S72" s="176">
        <v>116.68879</v>
      </c>
      <c r="T72" s="177"/>
      <c r="U72" s="165"/>
      <c r="AB72" s="164"/>
      <c r="AF72" s="165"/>
      <c r="AG72" s="165"/>
      <c r="AH72" s="165"/>
      <c r="AI72" s="165"/>
      <c r="AJ72" s="165"/>
      <c r="AK72" s="165"/>
      <c r="AL72" s="165"/>
    </row>
    <row r="73" spans="1:38" s="240" customFormat="1" ht="25.5" x14ac:dyDescent="0.2">
      <c r="A73" s="233" t="s">
        <v>559</v>
      </c>
      <c r="B73" s="233" t="s">
        <v>564</v>
      </c>
      <c r="C73" s="233" t="s">
        <v>557</v>
      </c>
      <c r="D73" s="233">
        <f t="shared" ref="D73:D75" si="14">ROUND((R73)*10,0)</f>
        <v>1170</v>
      </c>
      <c r="E73" s="233" t="str">
        <f t="shared" si="2"/>
        <v>FS_F1S1:Q_D1170</v>
      </c>
      <c r="F73" s="234" t="s">
        <v>582</v>
      </c>
      <c r="G73" s="235" t="s">
        <v>1000</v>
      </c>
      <c r="H73" s="236">
        <v>400</v>
      </c>
      <c r="I73" s="240">
        <v>0.9929114</v>
      </c>
      <c r="J73" s="291" t="str">
        <f t="shared" si="1"/>
        <v>FS_F1S1:Q_D1170</v>
      </c>
      <c r="K73" s="237">
        <v>0.7</v>
      </c>
      <c r="L73" s="237">
        <v>211.03387699999999</v>
      </c>
      <c r="M73" s="237">
        <v>461.43545999999998</v>
      </c>
      <c r="N73" s="237">
        <v>38.884202999999999</v>
      </c>
      <c r="O73" s="238"/>
      <c r="P73" s="238"/>
      <c r="Q73" s="238"/>
      <c r="R73" s="237">
        <v>117.03879000000001</v>
      </c>
      <c r="S73" s="237">
        <v>117.38879</v>
      </c>
      <c r="T73" s="233"/>
      <c r="U73" s="238"/>
      <c r="AB73" s="241"/>
      <c r="AF73" s="238"/>
      <c r="AG73" s="238"/>
      <c r="AH73" s="238"/>
      <c r="AI73" s="238"/>
      <c r="AJ73" s="238"/>
      <c r="AK73" s="238"/>
      <c r="AL73" s="238"/>
    </row>
    <row r="74" spans="1:38" s="240" customFormat="1" x14ac:dyDescent="0.2">
      <c r="A74" s="233" t="s">
        <v>559</v>
      </c>
      <c r="B74" s="233" t="s">
        <v>564</v>
      </c>
      <c r="C74" s="233" t="s">
        <v>558</v>
      </c>
      <c r="D74" s="233">
        <f t="shared" si="14"/>
        <v>1170</v>
      </c>
      <c r="E74" s="233" t="str">
        <f t="shared" si="2"/>
        <v>FS_F1S1:S_D1170</v>
      </c>
      <c r="F74" s="234"/>
      <c r="G74" s="241"/>
      <c r="H74" s="236">
        <v>400</v>
      </c>
      <c r="I74" s="237"/>
      <c r="J74" s="291" t="str">
        <f t="shared" ref="J74:J137" si="15">IF(ISBLANK(E74),IF(ISBLANK(G74),"",G74),E74)</f>
        <v>FS_F1S1:S_D1170</v>
      </c>
      <c r="K74" s="237">
        <v>0.7</v>
      </c>
      <c r="L74" s="237"/>
      <c r="M74" s="237"/>
      <c r="N74" s="237"/>
      <c r="O74" s="238"/>
      <c r="P74" s="238"/>
      <c r="Q74" s="238"/>
      <c r="R74" s="237">
        <v>117.03879000000001</v>
      </c>
      <c r="S74" s="237">
        <v>117.38879</v>
      </c>
      <c r="T74" s="233"/>
      <c r="U74" s="238"/>
      <c r="AB74" s="241"/>
      <c r="AF74" s="238"/>
      <c r="AG74" s="238"/>
      <c r="AH74" s="238"/>
      <c r="AI74" s="238"/>
      <c r="AJ74" s="238"/>
      <c r="AK74" s="238"/>
      <c r="AL74" s="238"/>
    </row>
    <row r="75" spans="1:38" s="240" customFormat="1" x14ac:dyDescent="0.2">
      <c r="A75" s="233" t="s">
        <v>559</v>
      </c>
      <c r="B75" s="233" t="s">
        <v>564</v>
      </c>
      <c r="C75" s="233" t="s">
        <v>567</v>
      </c>
      <c r="D75" s="233">
        <f t="shared" si="14"/>
        <v>1170</v>
      </c>
      <c r="E75" s="233" t="str">
        <f t="shared" si="2"/>
        <v>FS_F1S1:OCT_D1170</v>
      </c>
      <c r="F75" s="234"/>
      <c r="G75" s="241"/>
      <c r="H75" s="236">
        <v>400</v>
      </c>
      <c r="I75" s="237"/>
      <c r="J75" s="291" t="str">
        <f t="shared" si="15"/>
        <v>FS_F1S1:OCT_D1170</v>
      </c>
      <c r="K75" s="237">
        <v>0.7</v>
      </c>
      <c r="L75" s="237"/>
      <c r="M75" s="237"/>
      <c r="N75" s="237"/>
      <c r="O75" s="238"/>
      <c r="P75" s="238"/>
      <c r="Q75" s="238"/>
      <c r="R75" s="237">
        <v>117.03879000000001</v>
      </c>
      <c r="S75" s="237">
        <v>117.38879</v>
      </c>
      <c r="T75" s="233"/>
      <c r="U75" s="238"/>
      <c r="AB75" s="241"/>
      <c r="AF75" s="238"/>
      <c r="AG75" s="238"/>
      <c r="AH75" s="238"/>
      <c r="AI75" s="238"/>
      <c r="AJ75" s="238"/>
      <c r="AK75" s="238"/>
      <c r="AL75" s="238"/>
    </row>
    <row r="76" spans="1:38" s="166" customFormat="1" x14ac:dyDescent="0.2">
      <c r="A76" s="177"/>
      <c r="B76" s="177" t="s">
        <v>555</v>
      </c>
      <c r="C76" s="177" t="s">
        <v>555</v>
      </c>
      <c r="D76" s="177" t="s">
        <v>563</v>
      </c>
      <c r="E76" s="177" t="str">
        <f t="shared" si="2"/>
        <v/>
      </c>
      <c r="F76" s="172"/>
      <c r="G76" s="164"/>
      <c r="H76" s="175"/>
      <c r="I76" s="176"/>
      <c r="J76" s="292" t="str">
        <f t="shared" si="15"/>
        <v/>
      </c>
      <c r="K76" s="176">
        <v>0.26112400000000002</v>
      </c>
      <c r="L76" s="176">
        <v>210.869516</v>
      </c>
      <c r="M76" s="176">
        <v>461.88704000000001</v>
      </c>
      <c r="N76" s="176">
        <v>38.884202999999999</v>
      </c>
      <c r="O76" s="165"/>
      <c r="P76" s="165"/>
      <c r="Q76" s="165"/>
      <c r="R76" s="176">
        <v>117.519352</v>
      </c>
      <c r="S76" s="176">
        <v>117.649914</v>
      </c>
      <c r="T76" s="177"/>
      <c r="U76" s="165"/>
      <c r="AB76" s="164"/>
      <c r="AF76" s="165"/>
      <c r="AG76" s="165"/>
      <c r="AH76" s="165"/>
      <c r="AI76" s="165"/>
      <c r="AJ76" s="165"/>
      <c r="AK76" s="165"/>
      <c r="AL76" s="165"/>
    </row>
    <row r="77" spans="1:38" s="166" customFormat="1" x14ac:dyDescent="0.2">
      <c r="A77" s="177"/>
      <c r="B77" s="177"/>
      <c r="C77" s="177"/>
      <c r="D77" s="177"/>
      <c r="E77" s="177" t="str">
        <f t="shared" si="2"/>
        <v/>
      </c>
      <c r="F77" s="172"/>
      <c r="G77" s="164"/>
      <c r="H77" s="175"/>
      <c r="I77" s="176"/>
      <c r="J77" s="292" t="str">
        <f t="shared" si="15"/>
        <v/>
      </c>
      <c r="K77" s="176">
        <v>2.5399999999999999E-2</v>
      </c>
      <c r="L77" s="176">
        <v>210.820517</v>
      </c>
      <c r="M77" s="176">
        <v>462.02166299999999</v>
      </c>
      <c r="N77" s="176">
        <v>38.884202999999999</v>
      </c>
      <c r="O77" s="165"/>
      <c r="P77" s="165"/>
      <c r="Q77" s="165"/>
      <c r="R77" s="176">
        <v>117.662614</v>
      </c>
      <c r="S77" s="176">
        <v>117.675314</v>
      </c>
      <c r="T77" s="177"/>
      <c r="U77" s="165"/>
      <c r="AB77" s="164"/>
      <c r="AF77" s="165"/>
      <c r="AG77" s="165"/>
      <c r="AH77" s="165"/>
      <c r="AI77" s="165"/>
      <c r="AJ77" s="165"/>
      <c r="AK77" s="165"/>
      <c r="AL77" s="165"/>
    </row>
    <row r="78" spans="1:38" s="166" customFormat="1" x14ac:dyDescent="0.2">
      <c r="A78" s="177"/>
      <c r="B78" s="177"/>
      <c r="C78" s="177"/>
      <c r="D78" s="177"/>
      <c r="E78" s="177" t="str">
        <f t="shared" si="2"/>
        <v/>
      </c>
      <c r="F78" s="172"/>
      <c r="G78" s="164" t="s">
        <v>646</v>
      </c>
      <c r="H78" s="175"/>
      <c r="I78" s="176"/>
      <c r="J78" s="292" t="str">
        <f t="shared" si="15"/>
        <v/>
      </c>
      <c r="K78" s="176">
        <v>0.3175</v>
      </c>
      <c r="L78" s="176">
        <v>210.761878</v>
      </c>
      <c r="M78" s="176">
        <v>462.182773</v>
      </c>
      <c r="N78" s="176">
        <v>38.884202999999999</v>
      </c>
      <c r="O78" s="165"/>
      <c r="P78" s="165"/>
      <c r="Q78" s="165"/>
      <c r="R78" s="176">
        <v>117.834064</v>
      </c>
      <c r="S78" s="176">
        <v>117.992814</v>
      </c>
      <c r="T78" s="177"/>
      <c r="U78" s="165"/>
      <c r="AB78" s="164"/>
      <c r="AF78" s="165"/>
      <c r="AG78" s="165"/>
      <c r="AH78" s="165"/>
      <c r="AI78" s="165"/>
      <c r="AJ78" s="165"/>
      <c r="AK78" s="165"/>
      <c r="AL78" s="165"/>
    </row>
    <row r="79" spans="1:38" s="166" customFormat="1" x14ac:dyDescent="0.2">
      <c r="A79" s="177"/>
      <c r="B79" s="177"/>
      <c r="C79" s="177"/>
      <c r="D79" s="177"/>
      <c r="E79" s="177" t="str">
        <f t="shared" ref="E79:E146" si="16">IF(OR(ISBLANK(A79),ISBLANK(B79),ISBLANK(C79),ISBLANK(D79)),"",CONCATENATE(A79,"_",B79,":",C79,"_D",D79))</f>
        <v/>
      </c>
      <c r="F79" s="172"/>
      <c r="G79" s="164"/>
      <c r="H79" s="175"/>
      <c r="I79" s="176"/>
      <c r="J79" s="292" t="str">
        <f t="shared" si="15"/>
        <v/>
      </c>
      <c r="K79" s="176">
        <v>3.8906000000000003E-2</v>
      </c>
      <c r="L79" s="176">
        <v>210.700929</v>
      </c>
      <c r="M79" s="176">
        <v>462.35022900000001</v>
      </c>
      <c r="N79" s="176">
        <v>38.884202999999999</v>
      </c>
      <c r="O79" s="165"/>
      <c r="P79" s="165"/>
      <c r="Q79" s="165"/>
      <c r="R79" s="176">
        <v>118.01226699999999</v>
      </c>
      <c r="S79" s="176">
        <v>118.03172000000001</v>
      </c>
      <c r="T79" s="177"/>
      <c r="U79" s="165"/>
      <c r="AB79" s="164"/>
      <c r="AF79" s="165"/>
      <c r="AG79" s="165"/>
      <c r="AH79" s="165"/>
      <c r="AI79" s="165"/>
      <c r="AJ79" s="165"/>
      <c r="AK79" s="165"/>
      <c r="AL79" s="165"/>
    </row>
    <row r="80" spans="1:38" s="223" customFormat="1" x14ac:dyDescent="0.2">
      <c r="A80" s="218" t="s">
        <v>559</v>
      </c>
      <c r="B80" s="218" t="s">
        <v>564</v>
      </c>
      <c r="C80" s="218" t="s">
        <v>554</v>
      </c>
      <c r="D80" s="218">
        <f t="shared" ref="D80" si="17">ROUND((R80)*10,0)</f>
        <v>1181</v>
      </c>
      <c r="E80" s="218" t="str">
        <f t="shared" si="16"/>
        <v>FS_F1S1:PM_D1181</v>
      </c>
      <c r="F80" s="219" t="s">
        <v>827</v>
      </c>
      <c r="G80" s="224" t="s">
        <v>989</v>
      </c>
      <c r="H80" s="220"/>
      <c r="I80" s="221"/>
      <c r="J80" s="295" t="str">
        <f t="shared" si="15"/>
        <v>FS_F1S1:PM_D1181</v>
      </c>
      <c r="K80" s="221">
        <v>0.05</v>
      </c>
      <c r="L80" s="222">
        <f t="shared" ref="L80:N85" si="18">L79+0.5*($K80+$K79)*(L$86-L$73)/($R$86-$R$73)</f>
        <v>210.68572518229479</v>
      </c>
      <c r="M80" s="222">
        <f t="shared" si="18"/>
        <v>462.3920011811997</v>
      </c>
      <c r="N80" s="222">
        <f t="shared" si="18"/>
        <v>38.884202999999999</v>
      </c>
      <c r="O80" s="222"/>
      <c r="P80" s="222"/>
      <c r="Q80" s="222"/>
      <c r="R80" s="221">
        <f t="shared" ref="R80:R85" si="19">S80-0.5*K80</f>
        <v>118.05672</v>
      </c>
      <c r="S80" s="221">
        <f t="shared" ref="S80:S85" si="20">S79+K80</f>
        <v>118.08172</v>
      </c>
      <c r="T80" s="218"/>
      <c r="U80" s="222"/>
      <c r="AB80" s="224"/>
      <c r="AF80" s="222"/>
      <c r="AG80" s="222"/>
      <c r="AH80" s="222"/>
      <c r="AI80" s="222"/>
      <c r="AJ80" s="222"/>
      <c r="AK80" s="222"/>
      <c r="AL80" s="222"/>
    </row>
    <row r="81" spans="1:38" s="223" customFormat="1" x14ac:dyDescent="0.2">
      <c r="A81" s="218"/>
      <c r="B81" s="218"/>
      <c r="C81" s="218"/>
      <c r="D81" s="218"/>
      <c r="E81" s="218" t="str">
        <f t="shared" si="16"/>
        <v/>
      </c>
      <c r="F81" s="219"/>
      <c r="G81" s="224"/>
      <c r="H81" s="220"/>
      <c r="I81" s="221"/>
      <c r="J81" s="295" t="str">
        <f t="shared" si="15"/>
        <v/>
      </c>
      <c r="K81" s="221">
        <f>0.05+0.03/2</f>
        <v>6.5000000000000002E-2</v>
      </c>
      <c r="L81" s="222">
        <f t="shared" si="18"/>
        <v>210.66605902887321</v>
      </c>
      <c r="M81" s="222">
        <f t="shared" si="18"/>
        <v>462.44603353939783</v>
      </c>
      <c r="N81" s="222">
        <f t="shared" si="18"/>
        <v>38.884202999999999</v>
      </c>
      <c r="O81" s="222"/>
      <c r="P81" s="222"/>
      <c r="Q81" s="222"/>
      <c r="R81" s="221">
        <f t="shared" si="19"/>
        <v>118.11422</v>
      </c>
      <c r="S81" s="221">
        <f t="shared" si="20"/>
        <v>118.14672</v>
      </c>
      <c r="T81" s="218"/>
      <c r="U81" s="222"/>
      <c r="AB81" s="224"/>
      <c r="AF81" s="222"/>
      <c r="AG81" s="222"/>
      <c r="AH81" s="222"/>
      <c r="AI81" s="222"/>
      <c r="AJ81" s="222"/>
      <c r="AK81" s="222"/>
      <c r="AL81" s="222"/>
    </row>
    <row r="82" spans="1:38" s="223" customFormat="1" x14ac:dyDescent="0.2">
      <c r="A82" s="218" t="s">
        <v>559</v>
      </c>
      <c r="B82" s="218" t="s">
        <v>564</v>
      </c>
      <c r="C82" s="218" t="s">
        <v>695</v>
      </c>
      <c r="D82" s="218">
        <f t="shared" ref="D82" si="21">ROUND((R82)*10,0)</f>
        <v>1182</v>
      </c>
      <c r="E82" s="218" t="str">
        <f t="shared" si="16"/>
        <v>FS_F1S1:CLLM_D1182</v>
      </c>
      <c r="F82" s="219"/>
      <c r="G82" s="224" t="s">
        <v>828</v>
      </c>
      <c r="H82" s="220"/>
      <c r="I82" s="221"/>
      <c r="J82" s="295" t="str">
        <f t="shared" si="15"/>
        <v>FS_F1S1:CLLM_D1182</v>
      </c>
      <c r="K82" s="221">
        <v>0.02</v>
      </c>
      <c r="L82" s="222">
        <f t="shared" si="18"/>
        <v>210.6515231763442</v>
      </c>
      <c r="M82" s="222">
        <f t="shared" si="18"/>
        <v>462.48597049980515</v>
      </c>
      <c r="N82" s="222">
        <f t="shared" si="18"/>
        <v>38.884202999999999</v>
      </c>
      <c r="P82" s="222"/>
      <c r="Q82" s="222"/>
      <c r="R82" s="221">
        <f t="shared" si="19"/>
        <v>118.15671999999999</v>
      </c>
      <c r="S82" s="221">
        <f t="shared" si="20"/>
        <v>118.16672</v>
      </c>
      <c r="T82" s="222" t="s">
        <v>990</v>
      </c>
      <c r="U82" s="222"/>
      <c r="AB82" s="224"/>
      <c r="AF82" s="222"/>
      <c r="AG82" s="222"/>
      <c r="AH82" s="222"/>
      <c r="AI82" s="222"/>
      <c r="AJ82" s="222"/>
      <c r="AK82" s="222"/>
      <c r="AL82" s="222"/>
    </row>
    <row r="83" spans="1:38" s="223" customFormat="1" x14ac:dyDescent="0.2">
      <c r="A83" s="218"/>
      <c r="B83" s="218"/>
      <c r="C83" s="218"/>
      <c r="D83" s="218"/>
      <c r="E83" s="218" t="str">
        <f t="shared" si="16"/>
        <v/>
      </c>
      <c r="F83" s="219"/>
      <c r="G83" s="224"/>
      <c r="H83" s="220"/>
      <c r="I83" s="221"/>
      <c r="J83" s="295" t="str">
        <f t="shared" si="15"/>
        <v/>
      </c>
      <c r="K83" s="221">
        <f>0.121425-0.0254*3/8+0.03/2-(0.03889-0.0254/2)</f>
        <v>0.10071000000000001</v>
      </c>
      <c r="L83" s="222">
        <f t="shared" si="18"/>
        <v>210.63088055565271</v>
      </c>
      <c r="M83" s="222">
        <f t="shared" si="18"/>
        <v>462.54268568204947</v>
      </c>
      <c r="N83" s="222">
        <f t="shared" si="18"/>
        <v>38.884202999999999</v>
      </c>
      <c r="P83" s="222"/>
      <c r="Q83" s="222"/>
      <c r="R83" s="221">
        <f t="shared" si="19"/>
        <v>118.21707500000001</v>
      </c>
      <c r="S83" s="221">
        <f t="shared" si="20"/>
        <v>118.26743</v>
      </c>
      <c r="T83" s="222"/>
      <c r="U83" s="222"/>
      <c r="AB83" s="224"/>
      <c r="AF83" s="222"/>
      <c r="AG83" s="222"/>
      <c r="AH83" s="222"/>
      <c r="AI83" s="222"/>
      <c r="AJ83" s="222"/>
      <c r="AK83" s="222"/>
      <c r="AL83" s="222"/>
    </row>
    <row r="84" spans="1:38" s="223" customFormat="1" x14ac:dyDescent="0.2">
      <c r="A84" s="218" t="s">
        <v>559</v>
      </c>
      <c r="B84" s="218" t="s">
        <v>564</v>
      </c>
      <c r="C84" s="218" t="s">
        <v>585</v>
      </c>
      <c r="D84" s="218">
        <f t="shared" ref="D84" si="22">ROUND((R84)*10,0)</f>
        <v>1183</v>
      </c>
      <c r="E84" s="218" t="str">
        <f t="shared" si="16"/>
        <v>FS_F1S1:SLV_D1183</v>
      </c>
      <c r="F84" s="219" t="s">
        <v>829</v>
      </c>
      <c r="G84" s="224" t="s">
        <v>586</v>
      </c>
      <c r="H84" s="220"/>
      <c r="I84" s="221"/>
      <c r="J84" s="295" t="str">
        <f t="shared" si="15"/>
        <v>FS_F1S1:SLV_D1183</v>
      </c>
      <c r="K84" s="221">
        <f>2*0.03889</f>
        <v>7.7780000000000002E-2</v>
      </c>
      <c r="L84" s="222">
        <f t="shared" si="18"/>
        <v>210.60035697544211</v>
      </c>
      <c r="M84" s="222">
        <f t="shared" si="18"/>
        <v>462.62654860043892</v>
      </c>
      <c r="N84" s="222">
        <f t="shared" si="18"/>
        <v>38.884202999999999</v>
      </c>
      <c r="P84" s="222"/>
      <c r="Q84" s="222"/>
      <c r="R84" s="221">
        <f t="shared" si="19"/>
        <v>118.30632000000001</v>
      </c>
      <c r="S84" s="221">
        <f>S83+K84</f>
        <v>118.34521000000001</v>
      </c>
      <c r="T84" s="222" t="s">
        <v>990</v>
      </c>
      <c r="U84" s="222"/>
      <c r="AB84" s="224"/>
      <c r="AF84" s="222"/>
      <c r="AG84" s="222"/>
      <c r="AH84" s="222"/>
      <c r="AI84" s="222"/>
      <c r="AJ84" s="222"/>
      <c r="AK84" s="222"/>
      <c r="AL84" s="222"/>
    </row>
    <row r="85" spans="1:38" s="223" customFormat="1" x14ac:dyDescent="0.2">
      <c r="A85" s="218"/>
      <c r="B85" s="218"/>
      <c r="C85" s="218"/>
      <c r="D85" s="218"/>
      <c r="E85" s="218" t="str">
        <f t="shared" si="16"/>
        <v/>
      </c>
      <c r="F85" s="219"/>
      <c r="G85" s="224"/>
      <c r="H85" s="220"/>
      <c r="I85" s="221"/>
      <c r="J85" s="295" t="str">
        <f t="shared" si="15"/>
        <v/>
      </c>
      <c r="K85" s="221">
        <f>0.0254/2+0.075-(0.03889-0.0254/2)</f>
        <v>6.1509999999999995E-2</v>
      </c>
      <c r="L85" s="222">
        <f t="shared" si="18"/>
        <v>210.57653698839781</v>
      </c>
      <c r="M85" s="222">
        <f t="shared" si="18"/>
        <v>462.69199353238173</v>
      </c>
      <c r="N85" s="222">
        <f t="shared" si="18"/>
        <v>38.884202999999999</v>
      </c>
      <c r="O85" s="222"/>
      <c r="P85" s="222"/>
      <c r="Q85" s="222"/>
      <c r="R85" s="221">
        <f t="shared" si="19"/>
        <v>118.37596500000001</v>
      </c>
      <c r="S85" s="221">
        <f t="shared" si="20"/>
        <v>118.40672000000001</v>
      </c>
      <c r="T85" s="221"/>
      <c r="U85" s="222"/>
      <c r="AB85" s="224"/>
      <c r="AF85" s="222"/>
      <c r="AG85" s="222"/>
      <c r="AH85" s="222"/>
      <c r="AI85" s="222"/>
      <c r="AJ85" s="222"/>
      <c r="AK85" s="222"/>
      <c r="AL85" s="222"/>
    </row>
    <row r="86" spans="1:38" s="223" customFormat="1" x14ac:dyDescent="0.2">
      <c r="A86" s="218"/>
      <c r="B86" s="218"/>
      <c r="C86" s="218"/>
      <c r="D86" s="218"/>
      <c r="E86" s="218" t="str">
        <f t="shared" si="16"/>
        <v/>
      </c>
      <c r="F86" s="219"/>
      <c r="G86" s="224" t="s">
        <v>743</v>
      </c>
      <c r="H86" s="220"/>
      <c r="I86" s="221"/>
      <c r="J86" s="295" t="str">
        <f t="shared" si="15"/>
        <v/>
      </c>
      <c r="K86" s="221">
        <v>0</v>
      </c>
      <c r="L86" s="221">
        <v>210.56601749999999</v>
      </c>
      <c r="M86" s="221">
        <v>462.72089449999999</v>
      </c>
      <c r="N86" s="221">
        <v>38.884202999999999</v>
      </c>
      <c r="O86" s="222"/>
      <c r="P86" s="222"/>
      <c r="Q86" s="222"/>
      <c r="R86" s="221">
        <f>S86-0.5*K86</f>
        <v>118.40672000000001</v>
      </c>
      <c r="S86" s="221">
        <f>S85+K86</f>
        <v>118.40672000000001</v>
      </c>
      <c r="T86" s="221"/>
      <c r="U86" s="222"/>
      <c r="AB86" s="224"/>
      <c r="AF86" s="222"/>
      <c r="AG86" s="222"/>
      <c r="AH86" s="222"/>
      <c r="AI86" s="222"/>
      <c r="AJ86" s="222"/>
      <c r="AK86" s="222"/>
      <c r="AL86" s="222"/>
    </row>
    <row r="87" spans="1:38" s="223" customFormat="1" x14ac:dyDescent="0.2">
      <c r="A87" s="218" t="s">
        <v>559</v>
      </c>
      <c r="B87" s="218" t="s">
        <v>564</v>
      </c>
      <c r="C87" s="218" t="s">
        <v>551</v>
      </c>
      <c r="D87" s="218">
        <f t="shared" ref="D87:D88" si="23">ROUND((R87)*10,0)</f>
        <v>1184</v>
      </c>
      <c r="E87" s="218" t="str">
        <f t="shared" si="16"/>
        <v>FS_F1S1:VD_D1184</v>
      </c>
      <c r="F87" s="219" t="s">
        <v>830</v>
      </c>
      <c r="G87" s="224" t="s">
        <v>831</v>
      </c>
      <c r="H87" s="220"/>
      <c r="I87" s="221"/>
      <c r="J87" s="264" t="str">
        <f t="shared" si="15"/>
        <v>FS_F1S1:VD_D1184</v>
      </c>
      <c r="K87" s="221">
        <v>0</v>
      </c>
      <c r="L87" s="222">
        <f>L86</f>
        <v>210.56601749999999</v>
      </c>
      <c r="M87" s="222">
        <f t="shared" ref="M87:N87" si="24">M86</f>
        <v>462.72089449999999</v>
      </c>
      <c r="N87" s="222">
        <f t="shared" si="24"/>
        <v>38.884202999999999</v>
      </c>
      <c r="O87" s="222"/>
      <c r="P87" s="222"/>
      <c r="Q87" s="222"/>
      <c r="R87" s="221">
        <f>R86</f>
        <v>118.40672000000001</v>
      </c>
      <c r="S87" s="221">
        <f>S86+K87/2</f>
        <v>118.40672000000001</v>
      </c>
      <c r="T87" s="221" t="s">
        <v>991</v>
      </c>
      <c r="U87" s="222"/>
      <c r="AB87" s="224"/>
      <c r="AF87" s="222"/>
      <c r="AG87" s="222"/>
      <c r="AH87" s="222"/>
      <c r="AI87" s="222"/>
      <c r="AJ87" s="222"/>
      <c r="AK87" s="222"/>
      <c r="AL87" s="222"/>
    </row>
    <row r="88" spans="1:38" s="223" customFormat="1" x14ac:dyDescent="0.2">
      <c r="A88" s="218" t="s">
        <v>559</v>
      </c>
      <c r="B88" s="218" t="s">
        <v>564</v>
      </c>
      <c r="C88" s="218" t="s">
        <v>588</v>
      </c>
      <c r="D88" s="218">
        <f t="shared" si="23"/>
        <v>1184</v>
      </c>
      <c r="E88" s="218" t="str">
        <f t="shared" si="16"/>
        <v>FS_F1S1:WED_D1184</v>
      </c>
      <c r="F88" s="219"/>
      <c r="G88" s="224" t="s">
        <v>832</v>
      </c>
      <c r="H88" s="220"/>
      <c r="I88" s="221"/>
      <c r="J88" s="295" t="str">
        <f t="shared" si="15"/>
        <v>FS_F1S1:WED_D1184</v>
      </c>
      <c r="K88" s="221">
        <v>0</v>
      </c>
      <c r="L88" s="222">
        <f>L86</f>
        <v>210.56601749999999</v>
      </c>
      <c r="M88" s="222">
        <f t="shared" ref="M88:N88" si="25">M86</f>
        <v>462.72089449999999</v>
      </c>
      <c r="N88" s="222">
        <f t="shared" si="25"/>
        <v>38.884202999999999</v>
      </c>
      <c r="O88" s="222"/>
      <c r="P88" s="222"/>
      <c r="Q88" s="222"/>
      <c r="R88" s="221">
        <f>R87</f>
        <v>118.40672000000001</v>
      </c>
      <c r="S88" s="221">
        <f>S86+K88/2</f>
        <v>118.40672000000001</v>
      </c>
      <c r="T88" s="221" t="s">
        <v>992</v>
      </c>
      <c r="U88" s="222"/>
      <c r="AB88" s="224"/>
      <c r="AF88" s="222"/>
      <c r="AG88" s="222"/>
      <c r="AH88" s="222"/>
      <c r="AI88" s="222"/>
      <c r="AJ88" s="222"/>
      <c r="AK88" s="222"/>
      <c r="AL88" s="222"/>
    </row>
    <row r="89" spans="1:38" s="223" customFormat="1" x14ac:dyDescent="0.2">
      <c r="A89" s="218"/>
      <c r="B89" s="218" t="s">
        <v>555</v>
      </c>
      <c r="C89" s="218" t="s">
        <v>555</v>
      </c>
      <c r="D89" s="218" t="s">
        <v>563</v>
      </c>
      <c r="E89" s="218" t="str">
        <f t="shared" si="16"/>
        <v/>
      </c>
      <c r="F89" s="219"/>
      <c r="G89" s="224"/>
      <c r="H89" s="220"/>
      <c r="I89" s="221"/>
      <c r="J89" s="295" t="str">
        <f t="shared" si="15"/>
        <v/>
      </c>
      <c r="K89" s="221">
        <v>7.0000000000000007E-2</v>
      </c>
      <c r="L89" s="222">
        <f t="shared" ref="L89:N91" si="26">L90-0.5*($K89+$K90)*(L$86-L$73)/($R$86-$R$73)</f>
        <v>210.5540475160571</v>
      </c>
      <c r="M89" s="222">
        <f t="shared" si="26"/>
        <v>462.75378254260812</v>
      </c>
      <c r="N89" s="222">
        <f t="shared" si="26"/>
        <v>38.884202999999999</v>
      </c>
      <c r="O89" s="222"/>
      <c r="P89" s="222"/>
      <c r="Q89" s="222"/>
      <c r="R89" s="221">
        <f t="shared" ref="R89:R91" si="27">S89-0.5*K89</f>
        <v>118.44172</v>
      </c>
      <c r="S89" s="221">
        <f>S90-K90</f>
        <v>118.47672</v>
      </c>
      <c r="T89" s="221"/>
      <c r="U89" s="222"/>
      <c r="AB89" s="224"/>
      <c r="AF89" s="222"/>
      <c r="AG89" s="222"/>
      <c r="AH89" s="222"/>
      <c r="AI89" s="222"/>
      <c r="AJ89" s="222"/>
      <c r="AK89" s="222"/>
      <c r="AL89" s="222"/>
    </row>
    <row r="90" spans="1:38" s="223" customFormat="1" x14ac:dyDescent="0.2">
      <c r="A90" s="218" t="s">
        <v>559</v>
      </c>
      <c r="B90" s="218" t="s">
        <v>564</v>
      </c>
      <c r="C90" s="218" t="s">
        <v>554</v>
      </c>
      <c r="D90" s="218">
        <f t="shared" ref="D90" si="28">ROUND((R90)*10,0)</f>
        <v>1185</v>
      </c>
      <c r="E90" s="218" t="str">
        <f t="shared" si="16"/>
        <v>FS_F1S1:PM_D1185</v>
      </c>
      <c r="F90" s="219" t="s">
        <v>827</v>
      </c>
      <c r="G90" s="224" t="s">
        <v>989</v>
      </c>
      <c r="H90" s="220"/>
      <c r="I90" s="221"/>
      <c r="J90" s="295" t="str">
        <f t="shared" si="15"/>
        <v>FS_F1S1:PM_D1185</v>
      </c>
      <c r="K90" s="221">
        <v>0.05</v>
      </c>
      <c r="L90" s="222">
        <f t="shared" si="26"/>
        <v>210.53352631248674</v>
      </c>
      <c r="M90" s="222">
        <f t="shared" si="26"/>
        <v>462.81016413377142</v>
      </c>
      <c r="N90" s="222">
        <f t="shared" si="26"/>
        <v>38.884202999999999</v>
      </c>
      <c r="O90" s="222"/>
      <c r="P90" s="222"/>
      <c r="Q90" s="222"/>
      <c r="R90" s="221">
        <f t="shared" si="27"/>
        <v>118.50171999999999</v>
      </c>
      <c r="S90" s="221">
        <f>S91-K91</f>
        <v>118.52672</v>
      </c>
      <c r="T90" s="221"/>
      <c r="U90" s="222"/>
      <c r="AB90" s="224"/>
      <c r="AF90" s="222"/>
      <c r="AG90" s="222"/>
      <c r="AH90" s="222"/>
      <c r="AI90" s="222"/>
      <c r="AJ90" s="222"/>
      <c r="AK90" s="222"/>
      <c r="AL90" s="222"/>
    </row>
    <row r="91" spans="1:38" s="166" customFormat="1" x14ac:dyDescent="0.2">
      <c r="A91" s="177"/>
      <c r="B91" s="177"/>
      <c r="C91" s="177"/>
      <c r="D91" s="177"/>
      <c r="E91" s="177" t="str">
        <f t="shared" si="16"/>
        <v/>
      </c>
      <c r="F91" s="172"/>
      <c r="G91" s="164"/>
      <c r="H91" s="175"/>
      <c r="I91" s="176"/>
      <c r="J91" s="292" t="str">
        <f t="shared" si="15"/>
        <v/>
      </c>
      <c r="K91" s="176">
        <v>2.5000000000000001E-2</v>
      </c>
      <c r="L91" s="176">
        <f>L92-0.5*($K91+$K92)*(L$86-L$73)/($R$86-$R$73)</f>
        <v>210.52070056025528</v>
      </c>
      <c r="M91" s="176">
        <f t="shared" si="26"/>
        <v>462.84540262824851</v>
      </c>
      <c r="N91" s="176">
        <f t="shared" si="26"/>
        <v>38.884202999999999</v>
      </c>
      <c r="O91" s="165"/>
      <c r="P91" s="165"/>
      <c r="Q91" s="165"/>
      <c r="R91" s="176">
        <f t="shared" si="27"/>
        <v>118.53922</v>
      </c>
      <c r="S91" s="176">
        <f>S92-K92</f>
        <v>118.55172</v>
      </c>
      <c r="T91" s="165"/>
      <c r="U91" s="165"/>
      <c r="AB91" s="164"/>
      <c r="AF91" s="165"/>
      <c r="AG91" s="165"/>
      <c r="AH91" s="165"/>
      <c r="AI91" s="165"/>
      <c r="AJ91" s="165"/>
      <c r="AK91" s="165"/>
      <c r="AL91" s="165"/>
    </row>
    <row r="92" spans="1:38" s="166" customFormat="1" x14ac:dyDescent="0.2">
      <c r="A92" s="177"/>
      <c r="B92" s="177"/>
      <c r="C92" s="177"/>
      <c r="D92" s="177"/>
      <c r="E92" s="177" t="str">
        <f t="shared" si="16"/>
        <v/>
      </c>
      <c r="F92" s="172"/>
      <c r="G92" s="164" t="s">
        <v>746</v>
      </c>
      <c r="H92" s="175"/>
      <c r="I92" s="176"/>
      <c r="J92" s="292" t="str">
        <f t="shared" si="15"/>
        <v/>
      </c>
      <c r="K92" s="176">
        <v>5.0799999999999998E-2</v>
      </c>
      <c r="L92" s="176">
        <v>210.50773799999999</v>
      </c>
      <c r="M92" s="176">
        <v>462.88101699999999</v>
      </c>
      <c r="N92" s="176">
        <v>38.884202999999999</v>
      </c>
      <c r="O92" s="165"/>
      <c r="P92" s="165"/>
      <c r="Q92" s="165"/>
      <c r="R92" s="176">
        <v>118.57711999999999</v>
      </c>
      <c r="S92" s="176">
        <v>118.60252</v>
      </c>
      <c r="T92" s="177"/>
      <c r="U92" s="165"/>
      <c r="AB92" s="164"/>
      <c r="AF92" s="165"/>
      <c r="AG92" s="165"/>
      <c r="AH92" s="165"/>
      <c r="AI92" s="165"/>
      <c r="AJ92" s="165"/>
      <c r="AK92" s="165"/>
      <c r="AL92" s="165"/>
    </row>
    <row r="93" spans="1:38" s="166" customFormat="1" x14ac:dyDescent="0.2">
      <c r="A93" s="177"/>
      <c r="B93" s="177"/>
      <c r="C93" s="177"/>
      <c r="D93" s="177"/>
      <c r="E93" s="177" t="str">
        <f t="shared" si="16"/>
        <v/>
      </c>
      <c r="F93" s="172"/>
      <c r="G93" s="164"/>
      <c r="H93" s="175"/>
      <c r="I93" s="176"/>
      <c r="J93" s="292" t="str">
        <f t="shared" si="15"/>
        <v/>
      </c>
      <c r="K93" s="165">
        <v>0.35026000000000013</v>
      </c>
      <c r="L93" s="176">
        <f>L92+0.5*($K92+$K93)*(L$103-L$95)/($R$103-$R$95)</f>
        <v>210.43915267300528</v>
      </c>
      <c r="M93" s="176">
        <f>M92+0.5*($K92+$K93)*(M$103-M$95)/($R$103-$R$95)</f>
        <v>463.06945358753183</v>
      </c>
      <c r="N93" s="176">
        <f>N92+0.5*($K92+$K93)*(N$103-N$95)/($R$103-$R$95)</f>
        <v>38.884202999999999</v>
      </c>
      <c r="O93" s="165"/>
      <c r="P93" s="165"/>
      <c r="Q93" s="165"/>
      <c r="R93" s="176">
        <f>S93-K93/2</f>
        <v>118.77765000000001</v>
      </c>
      <c r="S93" s="176">
        <f>S92+K93</f>
        <v>118.95278</v>
      </c>
      <c r="T93" s="177"/>
      <c r="U93" s="165"/>
      <c r="AB93" s="164"/>
      <c r="AF93" s="165"/>
      <c r="AG93" s="165"/>
      <c r="AH93" s="165"/>
      <c r="AI93" s="165"/>
      <c r="AJ93" s="165"/>
      <c r="AK93" s="165"/>
      <c r="AL93" s="165"/>
    </row>
    <row r="94" spans="1:38" s="240" customFormat="1" x14ac:dyDescent="0.2">
      <c r="A94" s="233"/>
      <c r="B94" s="233"/>
      <c r="C94" s="233"/>
      <c r="D94" s="233"/>
      <c r="E94" s="233" t="str">
        <f t="shared" si="16"/>
        <v/>
      </c>
      <c r="F94" s="234"/>
      <c r="G94" s="241"/>
      <c r="H94" s="236"/>
      <c r="I94" s="237"/>
      <c r="J94" s="291" t="str">
        <f t="shared" si="15"/>
        <v/>
      </c>
      <c r="K94" s="238">
        <v>0.25149399999999988</v>
      </c>
      <c r="L94" s="238">
        <v>210.33624634024045</v>
      </c>
      <c r="M94" s="238">
        <v>463.35218500121567</v>
      </c>
      <c r="N94" s="238">
        <v>38.884202999999999</v>
      </c>
      <c r="O94" s="238"/>
      <c r="P94" s="238"/>
      <c r="Q94" s="238"/>
      <c r="R94" s="238">
        <v>119.07852700000001</v>
      </c>
      <c r="S94" s="238">
        <v>119.204274</v>
      </c>
      <c r="T94" s="233"/>
      <c r="U94" s="238"/>
      <c r="AB94" s="241"/>
      <c r="AF94" s="238"/>
      <c r="AG94" s="238"/>
      <c r="AH94" s="238"/>
      <c r="AI94" s="238"/>
      <c r="AJ94" s="238"/>
      <c r="AK94" s="238"/>
      <c r="AL94" s="238"/>
    </row>
    <row r="95" spans="1:38" s="240" customFormat="1" ht="38.25" x14ac:dyDescent="0.2">
      <c r="A95" s="233" t="s">
        <v>559</v>
      </c>
      <c r="B95" s="233" t="s">
        <v>587</v>
      </c>
      <c r="C95" s="233" t="s">
        <v>557</v>
      </c>
      <c r="D95" s="233">
        <f t="shared" ref="D95:D97" si="29">ROUND((R95)*10,0)</f>
        <v>1195</v>
      </c>
      <c r="E95" s="233" t="str">
        <f t="shared" si="16"/>
        <v>FS_F1S2:Q_D1195</v>
      </c>
      <c r="F95" s="234" t="s">
        <v>589</v>
      </c>
      <c r="G95" s="235" t="s">
        <v>1001</v>
      </c>
      <c r="H95" s="236">
        <v>398</v>
      </c>
      <c r="I95" s="237"/>
      <c r="J95" s="291" t="str">
        <f t="shared" si="15"/>
        <v>FS_F1S2:Q_D1195</v>
      </c>
      <c r="K95" s="238">
        <v>0.65</v>
      </c>
      <c r="L95" s="238">
        <v>210.18208200000001</v>
      </c>
      <c r="M95" s="238">
        <v>463.77574900000002</v>
      </c>
      <c r="N95" s="238">
        <v>38.884202999999999</v>
      </c>
      <c r="O95" s="238"/>
      <c r="P95" s="238"/>
      <c r="Q95" s="238"/>
      <c r="R95" s="238">
        <v>119.529274</v>
      </c>
      <c r="S95" s="238">
        <v>119.854274</v>
      </c>
      <c r="T95" s="233"/>
      <c r="U95" s="238"/>
      <c r="AB95" s="241"/>
      <c r="AF95" s="238"/>
      <c r="AG95" s="238"/>
      <c r="AH95" s="238"/>
      <c r="AI95" s="238"/>
      <c r="AJ95" s="238"/>
      <c r="AK95" s="238"/>
      <c r="AL95" s="238"/>
    </row>
    <row r="96" spans="1:38" s="240" customFormat="1" x14ac:dyDescent="0.2">
      <c r="A96" s="233" t="s">
        <v>559</v>
      </c>
      <c r="B96" s="233" t="s">
        <v>587</v>
      </c>
      <c r="C96" s="233" t="s">
        <v>558</v>
      </c>
      <c r="D96" s="233">
        <f t="shared" si="29"/>
        <v>1195</v>
      </c>
      <c r="E96" s="233" t="str">
        <f t="shared" si="16"/>
        <v>FS_F1S2:S_D1195</v>
      </c>
      <c r="F96" s="234"/>
      <c r="G96" s="241"/>
      <c r="H96" s="236">
        <v>398</v>
      </c>
      <c r="I96" s="237"/>
      <c r="J96" s="291" t="str">
        <f t="shared" si="15"/>
        <v>FS_F1S2:S_D1195</v>
      </c>
      <c r="K96" s="238">
        <v>0.65</v>
      </c>
      <c r="L96" s="238"/>
      <c r="M96" s="238"/>
      <c r="N96" s="238"/>
      <c r="O96" s="238"/>
      <c r="P96" s="238"/>
      <c r="Q96" s="238"/>
      <c r="R96" s="238">
        <v>119.529274</v>
      </c>
      <c r="S96" s="238">
        <v>119.854274</v>
      </c>
      <c r="T96" s="233"/>
      <c r="U96" s="238"/>
      <c r="AB96" s="241"/>
      <c r="AF96" s="238"/>
      <c r="AG96" s="238"/>
      <c r="AH96" s="238"/>
      <c r="AI96" s="238"/>
      <c r="AJ96" s="238"/>
      <c r="AK96" s="238"/>
      <c r="AL96" s="238"/>
    </row>
    <row r="97" spans="1:38" s="240" customFormat="1" x14ac:dyDescent="0.2">
      <c r="A97" s="233" t="s">
        <v>559</v>
      </c>
      <c r="B97" s="233" t="s">
        <v>587</v>
      </c>
      <c r="C97" s="233" t="s">
        <v>567</v>
      </c>
      <c r="D97" s="233">
        <f t="shared" si="29"/>
        <v>1195</v>
      </c>
      <c r="E97" s="233" t="str">
        <f t="shared" si="16"/>
        <v>FS_F1S2:OCT_D1195</v>
      </c>
      <c r="F97" s="234"/>
      <c r="G97" s="241"/>
      <c r="H97" s="236">
        <v>398</v>
      </c>
      <c r="I97" s="237"/>
      <c r="J97" s="291" t="str">
        <f t="shared" si="15"/>
        <v>FS_F1S2:OCT_D1195</v>
      </c>
      <c r="K97" s="238">
        <v>0.65</v>
      </c>
      <c r="L97" s="238"/>
      <c r="M97" s="238"/>
      <c r="N97" s="238"/>
      <c r="O97" s="238"/>
      <c r="P97" s="238"/>
      <c r="Q97" s="238"/>
      <c r="R97" s="238">
        <v>119.529274</v>
      </c>
      <c r="S97" s="238">
        <v>119.854274</v>
      </c>
      <c r="T97" s="233"/>
      <c r="U97" s="238"/>
      <c r="AB97" s="241"/>
      <c r="AF97" s="238"/>
      <c r="AG97" s="238"/>
      <c r="AH97" s="238"/>
      <c r="AI97" s="238"/>
      <c r="AJ97" s="238"/>
      <c r="AK97" s="238"/>
      <c r="AL97" s="238"/>
    </row>
    <row r="98" spans="1:38" s="240" customFormat="1" x14ac:dyDescent="0.2">
      <c r="A98" s="233"/>
      <c r="B98" s="233" t="s">
        <v>555</v>
      </c>
      <c r="C98" s="233" t="s">
        <v>555</v>
      </c>
      <c r="D98" s="233" t="s">
        <v>563</v>
      </c>
      <c r="E98" s="233" t="str">
        <f t="shared" si="16"/>
        <v/>
      </c>
      <c r="F98" s="234"/>
      <c r="G98" s="241"/>
      <c r="H98" s="236" t="s">
        <v>555</v>
      </c>
      <c r="I98" s="237"/>
      <c r="J98" s="291" t="str">
        <f t="shared" si="15"/>
        <v/>
      </c>
      <c r="K98" s="238">
        <v>0.39722000000000002</v>
      </c>
      <c r="L98" s="238">
        <v>210.00299699999999</v>
      </c>
      <c r="M98" s="238">
        <v>464.26778200000001</v>
      </c>
      <c r="N98" s="238">
        <v>38.884202999999999</v>
      </c>
      <c r="O98" s="238"/>
      <c r="P98" s="238"/>
      <c r="Q98" s="238"/>
      <c r="R98" s="238">
        <v>120.05288400000001</v>
      </c>
      <c r="S98" s="238">
        <v>120.25149399999999</v>
      </c>
      <c r="T98" s="233"/>
      <c r="U98" s="238"/>
      <c r="AB98" s="241"/>
      <c r="AF98" s="238"/>
      <c r="AG98" s="238"/>
      <c r="AH98" s="238"/>
      <c r="AI98" s="238"/>
      <c r="AJ98" s="238"/>
      <c r="AK98" s="238"/>
      <c r="AL98" s="238"/>
    </row>
    <row r="99" spans="1:38" s="240" customFormat="1" ht="38.25" x14ac:dyDescent="0.2">
      <c r="A99" s="233" t="s">
        <v>559</v>
      </c>
      <c r="B99" s="233" t="s">
        <v>587</v>
      </c>
      <c r="C99" s="233" t="s">
        <v>557</v>
      </c>
      <c r="D99" s="233">
        <f t="shared" ref="D99:D101" si="30">ROUND((R99)*10,0)</f>
        <v>1207</v>
      </c>
      <c r="E99" s="233" t="str">
        <f t="shared" si="16"/>
        <v>FS_F1S2:Q_D1207</v>
      </c>
      <c r="F99" s="234" t="s">
        <v>590</v>
      </c>
      <c r="G99" s="235" t="s">
        <v>1001</v>
      </c>
      <c r="H99" s="236">
        <v>398</v>
      </c>
      <c r="I99" s="237"/>
      <c r="J99" s="291" t="str">
        <f t="shared" si="15"/>
        <v>FS_F1S2:Q_D1207</v>
      </c>
      <c r="K99" s="238">
        <v>0.8</v>
      </c>
      <c r="L99" s="238">
        <v>209.79826</v>
      </c>
      <c r="M99" s="238">
        <v>464.83029099999999</v>
      </c>
      <c r="N99" s="238">
        <v>38.884202999999999</v>
      </c>
      <c r="O99" s="238"/>
      <c r="P99" s="238"/>
      <c r="Q99" s="238"/>
      <c r="R99" s="238">
        <v>120.651494</v>
      </c>
      <c r="S99" s="238">
        <v>121.05149400000001</v>
      </c>
      <c r="T99" s="233"/>
      <c r="U99" s="238"/>
      <c r="AB99" s="241"/>
      <c r="AF99" s="238"/>
      <c r="AG99" s="238"/>
      <c r="AH99" s="238"/>
      <c r="AI99" s="238"/>
      <c r="AJ99" s="238"/>
      <c r="AK99" s="238"/>
      <c r="AL99" s="238"/>
    </row>
    <row r="100" spans="1:38" s="240" customFormat="1" x14ac:dyDescent="0.2">
      <c r="A100" s="233" t="s">
        <v>559</v>
      </c>
      <c r="B100" s="233" t="s">
        <v>587</v>
      </c>
      <c r="C100" s="233" t="s">
        <v>558</v>
      </c>
      <c r="D100" s="233">
        <f t="shared" si="30"/>
        <v>1207</v>
      </c>
      <c r="E100" s="233" t="str">
        <f t="shared" si="16"/>
        <v>FS_F1S2:S_D1207</v>
      </c>
      <c r="F100" s="234"/>
      <c r="G100" s="241"/>
      <c r="H100" s="236">
        <v>398</v>
      </c>
      <c r="I100" s="237"/>
      <c r="J100" s="291" t="str">
        <f t="shared" si="15"/>
        <v>FS_F1S2:S_D1207</v>
      </c>
      <c r="K100" s="238">
        <v>0.8</v>
      </c>
      <c r="L100" s="238"/>
      <c r="M100" s="238"/>
      <c r="N100" s="238"/>
      <c r="O100" s="238"/>
      <c r="P100" s="238"/>
      <c r="Q100" s="238"/>
      <c r="R100" s="238">
        <v>120.651494</v>
      </c>
      <c r="S100" s="238">
        <v>121.05149400000001</v>
      </c>
      <c r="T100" s="233"/>
      <c r="U100" s="238"/>
      <c r="AB100" s="241"/>
      <c r="AF100" s="238"/>
      <c r="AG100" s="238"/>
      <c r="AH100" s="238"/>
      <c r="AI100" s="238"/>
      <c r="AJ100" s="238"/>
      <c r="AK100" s="238"/>
      <c r="AL100" s="238"/>
    </row>
    <row r="101" spans="1:38" s="240" customFormat="1" x14ac:dyDescent="0.2">
      <c r="A101" s="233" t="s">
        <v>559</v>
      </c>
      <c r="B101" s="233" t="s">
        <v>587</v>
      </c>
      <c r="C101" s="233" t="s">
        <v>567</v>
      </c>
      <c r="D101" s="233">
        <f t="shared" si="30"/>
        <v>1207</v>
      </c>
      <c r="E101" s="233" t="str">
        <f t="shared" si="16"/>
        <v>FS_F1S2:OCT_D1207</v>
      </c>
      <c r="F101" s="234"/>
      <c r="G101" s="241"/>
      <c r="H101" s="236">
        <v>398</v>
      </c>
      <c r="I101" s="237"/>
      <c r="J101" s="291" t="str">
        <f t="shared" si="15"/>
        <v>FS_F1S2:OCT_D1207</v>
      </c>
      <c r="K101" s="238">
        <v>0.8</v>
      </c>
      <c r="L101" s="238"/>
      <c r="M101" s="238"/>
      <c r="N101" s="238"/>
      <c r="O101" s="238"/>
      <c r="P101" s="238"/>
      <c r="Q101" s="238"/>
      <c r="R101" s="238">
        <v>120.651494</v>
      </c>
      <c r="S101" s="238">
        <v>121.05149400000001</v>
      </c>
      <c r="T101" s="233"/>
      <c r="U101" s="238"/>
      <c r="AB101" s="241"/>
      <c r="AF101" s="238"/>
      <c r="AG101" s="238"/>
      <c r="AH101" s="238"/>
      <c r="AI101" s="238"/>
      <c r="AJ101" s="238"/>
      <c r="AK101" s="238"/>
      <c r="AL101" s="238"/>
    </row>
    <row r="102" spans="1:38" s="240" customFormat="1" x14ac:dyDescent="0.2">
      <c r="A102" s="233"/>
      <c r="B102" s="233" t="s">
        <v>555</v>
      </c>
      <c r="C102" s="233" t="s">
        <v>555</v>
      </c>
      <c r="D102" s="233" t="s">
        <v>563</v>
      </c>
      <c r="E102" s="233" t="str">
        <f t="shared" si="16"/>
        <v/>
      </c>
      <c r="F102" s="234"/>
      <c r="G102" s="241"/>
      <c r="H102" s="236" t="s">
        <v>555</v>
      </c>
      <c r="I102" s="237"/>
      <c r="J102" s="291" t="str">
        <f t="shared" si="15"/>
        <v/>
      </c>
      <c r="K102" s="238">
        <v>0.39722000000000002</v>
      </c>
      <c r="L102" s="238">
        <v>209.593523</v>
      </c>
      <c r="M102" s="238">
        <v>465.39280000000002</v>
      </c>
      <c r="N102" s="238">
        <v>38.884202999999999</v>
      </c>
      <c r="O102" s="238"/>
      <c r="P102" s="238"/>
      <c r="Q102" s="238"/>
      <c r="R102" s="238">
        <v>121.25010399999999</v>
      </c>
      <c r="S102" s="238">
        <v>121.448714</v>
      </c>
      <c r="T102" s="233"/>
      <c r="U102" s="238"/>
      <c r="AB102" s="241"/>
      <c r="AF102" s="238"/>
      <c r="AG102" s="238"/>
      <c r="AH102" s="238"/>
      <c r="AI102" s="238"/>
      <c r="AJ102" s="238"/>
      <c r="AK102" s="238"/>
      <c r="AL102" s="238"/>
    </row>
    <row r="103" spans="1:38" s="240" customFormat="1" ht="38.25" x14ac:dyDescent="0.2">
      <c r="A103" s="233" t="s">
        <v>559</v>
      </c>
      <c r="B103" s="233" t="s">
        <v>587</v>
      </c>
      <c r="C103" s="233" t="s">
        <v>557</v>
      </c>
      <c r="D103" s="233">
        <f t="shared" ref="D103:D105" si="31">ROUND((R103)*10,0)</f>
        <v>1218</v>
      </c>
      <c r="E103" s="233" t="str">
        <f t="shared" si="16"/>
        <v>FS_F1S2:Q_D1218</v>
      </c>
      <c r="F103" s="234" t="s">
        <v>589</v>
      </c>
      <c r="G103" s="235" t="s">
        <v>1001</v>
      </c>
      <c r="H103" s="236">
        <v>398</v>
      </c>
      <c r="I103" s="237"/>
      <c r="J103" s="291" t="str">
        <f t="shared" si="15"/>
        <v>FS_F1S2:Q_D1218</v>
      </c>
      <c r="K103" s="238">
        <v>0.65</v>
      </c>
      <c r="L103" s="238">
        <v>209.41443799999999</v>
      </c>
      <c r="M103" s="238">
        <v>465.88483300000001</v>
      </c>
      <c r="N103" s="238">
        <v>38.884202999999999</v>
      </c>
      <c r="O103" s="238"/>
      <c r="P103" s="238"/>
      <c r="Q103" s="238"/>
      <c r="R103" s="238">
        <v>121.773714</v>
      </c>
      <c r="S103" s="238">
        <v>122.098714</v>
      </c>
      <c r="T103" s="233"/>
      <c r="U103" s="238"/>
      <c r="AB103" s="241"/>
      <c r="AF103" s="238"/>
      <c r="AG103" s="238"/>
      <c r="AH103" s="238"/>
      <c r="AI103" s="238"/>
      <c r="AJ103" s="238"/>
      <c r="AK103" s="238"/>
      <c r="AL103" s="238"/>
    </row>
    <row r="104" spans="1:38" s="240" customFormat="1" x14ac:dyDescent="0.2">
      <c r="A104" s="233" t="s">
        <v>559</v>
      </c>
      <c r="B104" s="233" t="s">
        <v>587</v>
      </c>
      <c r="C104" s="233" t="s">
        <v>558</v>
      </c>
      <c r="D104" s="233">
        <f t="shared" si="31"/>
        <v>1218</v>
      </c>
      <c r="E104" s="233" t="str">
        <f t="shared" si="16"/>
        <v>FS_F1S2:S_D1218</v>
      </c>
      <c r="F104" s="234"/>
      <c r="G104" s="241"/>
      <c r="H104" s="236">
        <v>398</v>
      </c>
      <c r="I104" s="237"/>
      <c r="J104" s="291" t="str">
        <f t="shared" si="15"/>
        <v>FS_F1S2:S_D1218</v>
      </c>
      <c r="K104" s="238">
        <v>0.65</v>
      </c>
      <c r="L104" s="238"/>
      <c r="M104" s="238"/>
      <c r="N104" s="238"/>
      <c r="O104" s="238"/>
      <c r="P104" s="238"/>
      <c r="Q104" s="238"/>
      <c r="R104" s="238">
        <v>121.773714</v>
      </c>
      <c r="S104" s="238">
        <v>122.098714</v>
      </c>
      <c r="T104" s="233"/>
      <c r="U104" s="238"/>
      <c r="AB104" s="241"/>
      <c r="AF104" s="238"/>
      <c r="AG104" s="238"/>
      <c r="AH104" s="238"/>
      <c r="AI104" s="238"/>
      <c r="AJ104" s="238"/>
      <c r="AK104" s="238"/>
      <c r="AL104" s="238"/>
    </row>
    <row r="105" spans="1:38" s="240" customFormat="1" x14ac:dyDescent="0.2">
      <c r="A105" s="233" t="s">
        <v>559</v>
      </c>
      <c r="B105" s="233" t="s">
        <v>587</v>
      </c>
      <c r="C105" s="233" t="s">
        <v>567</v>
      </c>
      <c r="D105" s="233">
        <f t="shared" si="31"/>
        <v>1218</v>
      </c>
      <c r="E105" s="233" t="str">
        <f t="shared" si="16"/>
        <v>FS_F1S2:OCT_D1218</v>
      </c>
      <c r="F105" s="234"/>
      <c r="G105" s="241"/>
      <c r="H105" s="236">
        <v>398</v>
      </c>
      <c r="I105" s="237"/>
      <c r="J105" s="291" t="str">
        <f t="shared" si="15"/>
        <v>FS_F1S2:OCT_D1218</v>
      </c>
      <c r="K105" s="238">
        <v>0.65</v>
      </c>
      <c r="L105" s="238"/>
      <c r="M105" s="238"/>
      <c r="N105" s="238"/>
      <c r="O105" s="238"/>
      <c r="P105" s="238"/>
      <c r="Q105" s="238"/>
      <c r="R105" s="238">
        <v>121.773714</v>
      </c>
      <c r="S105" s="238">
        <v>122.098714</v>
      </c>
      <c r="T105" s="233"/>
      <c r="U105" s="238"/>
      <c r="AB105" s="241"/>
      <c r="AF105" s="238"/>
      <c r="AG105" s="238"/>
      <c r="AH105" s="238"/>
      <c r="AI105" s="238"/>
      <c r="AJ105" s="238"/>
      <c r="AK105" s="238"/>
      <c r="AL105" s="238"/>
    </row>
    <row r="106" spans="1:38" s="240" customFormat="1" x14ac:dyDescent="0.2">
      <c r="A106" s="233"/>
      <c r="B106" s="233"/>
      <c r="C106" s="233"/>
      <c r="D106" s="233"/>
      <c r="E106" s="233" t="str">
        <f t="shared" si="16"/>
        <v/>
      </c>
      <c r="F106" s="234"/>
      <c r="G106" s="241"/>
      <c r="H106" s="236"/>
      <c r="I106" s="237"/>
      <c r="J106" s="291" t="str">
        <f t="shared" si="15"/>
        <v/>
      </c>
      <c r="K106" s="238">
        <v>0.25149399999999988</v>
      </c>
      <c r="L106" s="238">
        <v>209.26027328660905</v>
      </c>
      <c r="M106" s="238">
        <v>466.30839443771447</v>
      </c>
      <c r="N106" s="238">
        <v>38.884202999999999</v>
      </c>
      <c r="O106" s="238"/>
      <c r="P106" s="238"/>
      <c r="Q106" s="238"/>
      <c r="R106" s="238">
        <v>122.22446100000001</v>
      </c>
      <c r="S106" s="238">
        <v>122.35020799999999</v>
      </c>
      <c r="T106" s="233"/>
      <c r="U106" s="238"/>
      <c r="AB106" s="241"/>
      <c r="AF106" s="238"/>
      <c r="AG106" s="238"/>
      <c r="AH106" s="238"/>
      <c r="AI106" s="238"/>
      <c r="AJ106" s="238"/>
      <c r="AK106" s="238"/>
      <c r="AL106" s="238"/>
    </row>
    <row r="107" spans="1:38" s="166" customFormat="1" x14ac:dyDescent="0.2">
      <c r="A107" s="177"/>
      <c r="B107" s="177" t="s">
        <v>555</v>
      </c>
      <c r="C107" s="177" t="s">
        <v>555</v>
      </c>
      <c r="D107" s="177" t="s">
        <v>563</v>
      </c>
      <c r="E107" s="177" t="str">
        <f t="shared" si="16"/>
        <v/>
      </c>
      <c r="F107" s="172"/>
      <c r="G107" s="164"/>
      <c r="H107" s="175"/>
      <c r="I107" s="176"/>
      <c r="J107" s="292" t="str">
        <f t="shared" si="15"/>
        <v/>
      </c>
      <c r="K107" s="165">
        <v>0.25606000000000012</v>
      </c>
      <c r="L107" s="165">
        <v>209.17347642004052</v>
      </c>
      <c r="M107" s="165">
        <v>466.54686668861558</v>
      </c>
      <c r="N107" s="165">
        <v>38.884202999999999</v>
      </c>
      <c r="O107" s="165"/>
      <c r="P107" s="165"/>
      <c r="Q107" s="165"/>
      <c r="R107" s="165">
        <v>122.47823799999999</v>
      </c>
      <c r="S107" s="165">
        <v>122.606268</v>
      </c>
      <c r="T107" s="177"/>
      <c r="U107" s="165"/>
      <c r="AB107" s="164"/>
      <c r="AF107" s="165"/>
      <c r="AG107" s="165"/>
      <c r="AH107" s="165"/>
      <c r="AI107" s="165"/>
      <c r="AJ107" s="165"/>
      <c r="AK107" s="165"/>
      <c r="AL107" s="165"/>
    </row>
    <row r="108" spans="1:38" s="230" customFormat="1" ht="15" customHeight="1" x14ac:dyDescent="0.2">
      <c r="A108" s="225"/>
      <c r="B108" s="225"/>
      <c r="C108" s="225"/>
      <c r="D108" s="225"/>
      <c r="E108" s="225" t="str">
        <f t="shared" si="16"/>
        <v/>
      </c>
      <c r="F108" s="226"/>
      <c r="G108" s="231"/>
      <c r="H108" s="387" t="s">
        <v>592</v>
      </c>
      <c r="I108" s="228"/>
      <c r="J108" s="293" t="str">
        <f t="shared" si="15"/>
        <v/>
      </c>
      <c r="K108" s="228">
        <v>0.28999999999999998</v>
      </c>
      <c r="L108" s="228">
        <v>209.08009463808546</v>
      </c>
      <c r="M108" s="228">
        <v>466.80343083218861</v>
      </c>
      <c r="N108" s="228">
        <v>38.884202999999999</v>
      </c>
      <c r="O108" s="229"/>
      <c r="P108" s="229"/>
      <c r="Q108" s="229"/>
      <c r="R108" s="228">
        <v>122.751268</v>
      </c>
      <c r="S108" s="228">
        <v>122.89626800000001</v>
      </c>
      <c r="T108" s="225"/>
      <c r="U108" s="229"/>
      <c r="AB108" s="231"/>
      <c r="AF108" s="229"/>
      <c r="AG108" s="229"/>
      <c r="AH108" s="229"/>
      <c r="AI108" s="229"/>
      <c r="AJ108" s="229"/>
      <c r="AK108" s="229"/>
      <c r="AL108" s="229"/>
    </row>
    <row r="109" spans="1:38" s="230" customFormat="1" x14ac:dyDescent="0.2">
      <c r="A109" s="225"/>
      <c r="B109" s="225"/>
      <c r="C109" s="225"/>
      <c r="D109" s="225"/>
      <c r="F109" s="226"/>
      <c r="G109" s="231" t="str">
        <f>CONCATENATE("Entrance Point of dipole at D",ROUND(R110*10,0))</f>
        <v>Entrance Point of dipole at D1246</v>
      </c>
      <c r="H109" s="387"/>
      <c r="I109" s="228"/>
      <c r="J109" s="293" t="str">
        <f t="shared" si="15"/>
        <v>Entrance Point of dipole at D1246</v>
      </c>
      <c r="K109" s="228">
        <v>0</v>
      </c>
      <c r="L109" s="228">
        <f>L108+0.5*$K108*(L110-L108)/SQRT(($L110-$L108)^2+($M110-$M108)^2+($N110-$N108)^2)</f>
        <v>209.03050181663235</v>
      </c>
      <c r="M109" s="228">
        <f>M108+0.5*$K108*(M110-M108)/SQRT(($L110-$L108)^2+($M110-$M108)^2+($N110-$N108)^2)</f>
        <v>466.93968629835535</v>
      </c>
      <c r="N109" s="228">
        <f>N108+0.5*$K108*(N110-N108)/SQRT(($L110-$L108)^2+($M110-$M108)^2+($N110-$N108)^2)</f>
        <v>38.884202999999999</v>
      </c>
      <c r="O109" s="229"/>
      <c r="P109" s="229"/>
      <c r="Q109" s="229"/>
      <c r="R109" s="228">
        <f>S109</f>
        <v>122.89626800000001</v>
      </c>
      <c r="S109" s="228">
        <f>S108</f>
        <v>122.89626800000001</v>
      </c>
      <c r="T109" s="225"/>
      <c r="U109" s="229"/>
      <c r="AB109" s="231"/>
      <c r="AF109" s="229"/>
      <c r="AG109" s="229"/>
      <c r="AH109" s="229"/>
      <c r="AI109" s="229"/>
      <c r="AJ109" s="229"/>
      <c r="AK109" s="229"/>
      <c r="AL109" s="229"/>
    </row>
    <row r="110" spans="1:38" s="230" customFormat="1" x14ac:dyDescent="0.2">
      <c r="A110" s="225" t="s">
        <v>559</v>
      </c>
      <c r="B110" s="225" t="s">
        <v>587</v>
      </c>
      <c r="C110" s="225" t="s">
        <v>568</v>
      </c>
      <c r="D110" s="225">
        <f t="shared" ref="D110" si="32">ROUND((R110)*10,0)</f>
        <v>1246</v>
      </c>
      <c r="E110" s="225" t="str">
        <f t="shared" si="16"/>
        <v>FS_F1S2:DV_D1246</v>
      </c>
      <c r="F110" s="226" t="s">
        <v>591</v>
      </c>
      <c r="G110" s="231"/>
      <c r="H110" s="387"/>
      <c r="I110" s="228"/>
      <c r="J110" s="293" t="str">
        <f t="shared" si="15"/>
        <v>FS_F1S2:DV_D1246</v>
      </c>
      <c r="K110" s="228">
        <v>3.490659</v>
      </c>
      <c r="L110" s="228">
        <v>208.39255600000001</v>
      </c>
      <c r="M110" s="228">
        <v>468.692432</v>
      </c>
      <c r="N110" s="228">
        <v>38.884202999999999</v>
      </c>
      <c r="O110" s="229"/>
      <c r="P110" s="229"/>
      <c r="Q110" s="229"/>
      <c r="R110" s="228">
        <v>124.641597</v>
      </c>
      <c r="S110" s="228">
        <v>126.386927</v>
      </c>
      <c r="T110" s="225" t="s">
        <v>593</v>
      </c>
      <c r="U110" s="229"/>
      <c r="AB110" s="231"/>
      <c r="AF110" s="229"/>
      <c r="AG110" s="229"/>
      <c r="AH110" s="229"/>
      <c r="AI110" s="229"/>
      <c r="AJ110" s="229"/>
      <c r="AK110" s="229"/>
      <c r="AL110" s="229"/>
    </row>
    <row r="111" spans="1:38" s="230" customFormat="1" x14ac:dyDescent="0.2">
      <c r="A111" s="225"/>
      <c r="B111" s="225"/>
      <c r="C111" s="225"/>
      <c r="D111" s="225"/>
      <c r="F111" s="226"/>
      <c r="G111" s="231" t="str">
        <f>CONCATENATE("Exit Point of dipole at D",ROUND(R110*10,0))</f>
        <v>Exit Point of dipole at D1246</v>
      </c>
      <c r="H111" s="387"/>
      <c r="I111" s="228"/>
      <c r="J111" s="293" t="str">
        <f t="shared" si="15"/>
        <v>Exit Point of dipole at D1246</v>
      </c>
      <c r="K111" s="228">
        <v>0</v>
      </c>
      <c r="L111" s="228">
        <f>L112-0.5*$K112*(L112-L110)/SQRT(($L112-$L110)^2+($M112-$M110)^2+($N112-$N110)^2)</f>
        <v>207.98249085143559</v>
      </c>
      <c r="M111" s="228">
        <f>M112-0.5*$K112*(M112-M110)/SQRT(($L112-$L110)^2+($M112-$M110)^2+($N112-$N110)^2)</f>
        <v>469.81907352017731</v>
      </c>
      <c r="N111" s="228">
        <f>N112-0.5*$K112*(N112-N110)/SQRT(($L112-$L110)^2+($M112-$M110)^2+($N112-$N110)^2)</f>
        <v>40.313052009552308</v>
      </c>
      <c r="O111" s="229"/>
      <c r="P111" s="229"/>
      <c r="Q111" s="229"/>
      <c r="R111" s="228">
        <f>S111</f>
        <v>126.386927</v>
      </c>
      <c r="S111" s="228">
        <f>S110</f>
        <v>126.386927</v>
      </c>
      <c r="T111" s="225"/>
      <c r="U111" s="229"/>
      <c r="AB111" s="231"/>
      <c r="AF111" s="229"/>
      <c r="AG111" s="229"/>
      <c r="AH111" s="229"/>
      <c r="AI111" s="229"/>
      <c r="AJ111" s="229"/>
      <c r="AK111" s="229"/>
      <c r="AL111" s="229"/>
    </row>
    <row r="112" spans="1:38" s="230" customFormat="1" x14ac:dyDescent="0.2">
      <c r="A112" s="225"/>
      <c r="B112" s="225"/>
      <c r="C112" s="225"/>
      <c r="D112" s="225"/>
      <c r="E112" s="225" t="str">
        <f t="shared" si="16"/>
        <v/>
      </c>
      <c r="F112" s="226"/>
      <c r="G112" s="231"/>
      <c r="H112" s="387"/>
      <c r="I112" s="228"/>
      <c r="J112" s="293" t="str">
        <f t="shared" si="15"/>
        <v/>
      </c>
      <c r="K112" s="228">
        <v>0.28999999999999998</v>
      </c>
      <c r="L112" s="228">
        <v>207.95061304692311</v>
      </c>
      <c r="M112" s="228">
        <v>469.90665681824976</v>
      </c>
      <c r="N112" s="228">
        <v>40.424128431344784</v>
      </c>
      <c r="O112" s="229"/>
      <c r="P112" s="229"/>
      <c r="Q112" s="229"/>
      <c r="R112" s="228">
        <v>126.531927</v>
      </c>
      <c r="S112" s="228">
        <v>126.67692700000001</v>
      </c>
      <c r="T112" s="225"/>
      <c r="U112" s="229"/>
      <c r="AB112" s="231"/>
      <c r="AF112" s="229"/>
      <c r="AG112" s="229"/>
      <c r="AH112" s="229"/>
      <c r="AI112" s="229"/>
      <c r="AJ112" s="229"/>
      <c r="AK112" s="229"/>
      <c r="AL112" s="229"/>
    </row>
    <row r="113" spans="1:38" s="166" customFormat="1" x14ac:dyDescent="0.2">
      <c r="A113" s="177"/>
      <c r="B113" s="177" t="s">
        <v>555</v>
      </c>
      <c r="C113" s="177" t="s">
        <v>555</v>
      </c>
      <c r="D113" s="177" t="s">
        <v>563</v>
      </c>
      <c r="E113" s="177" t="str">
        <f t="shared" si="16"/>
        <v/>
      </c>
      <c r="F113" s="172"/>
      <c r="G113" s="164"/>
      <c r="H113" s="175"/>
      <c r="I113" s="176"/>
      <c r="J113" s="292" t="str">
        <f t="shared" si="15"/>
        <v/>
      </c>
      <c r="K113" s="165">
        <v>1.5506111</v>
      </c>
      <c r="L113" s="165">
        <v>207.74828741139234</v>
      </c>
      <c r="M113" s="165">
        <v>470.46254235841343</v>
      </c>
      <c r="N113" s="165">
        <v>41.129123459145298</v>
      </c>
      <c r="O113" s="165"/>
      <c r="P113" s="165"/>
      <c r="Q113" s="165"/>
      <c r="R113" s="165">
        <v>127.45223255000001</v>
      </c>
      <c r="S113" s="165">
        <v>128.2275381</v>
      </c>
      <c r="T113" s="177"/>
      <c r="U113" s="165"/>
      <c r="AB113" s="164"/>
      <c r="AF113" s="165"/>
      <c r="AG113" s="165"/>
      <c r="AH113" s="165"/>
      <c r="AI113" s="165"/>
      <c r="AJ113" s="165"/>
      <c r="AK113" s="165"/>
      <c r="AL113" s="165"/>
    </row>
    <row r="114" spans="1:38" s="240" customFormat="1" x14ac:dyDescent="0.2">
      <c r="A114" s="233"/>
      <c r="B114" s="233"/>
      <c r="C114" s="233"/>
      <c r="D114" s="233"/>
      <c r="E114" s="233" t="str">
        <f t="shared" si="16"/>
        <v/>
      </c>
      <c r="F114" s="234"/>
      <c r="G114" s="241"/>
      <c r="H114" s="236"/>
      <c r="I114" s="237"/>
      <c r="J114" s="291" t="str">
        <f t="shared" si="15"/>
        <v/>
      </c>
      <c r="K114" s="238">
        <v>0.25149390000000005</v>
      </c>
      <c r="L114" s="238">
        <v>207.55019448485388</v>
      </c>
      <c r="M114" s="238">
        <v>471.00679861730305</v>
      </c>
      <c r="N114" s="238">
        <v>41.81936979340594</v>
      </c>
      <c r="O114" s="238"/>
      <c r="P114" s="238"/>
      <c r="Q114" s="238"/>
      <c r="R114" s="238">
        <v>128.35328505000001</v>
      </c>
      <c r="S114" s="238">
        <v>128.47903200000002</v>
      </c>
      <c r="T114" s="233"/>
      <c r="U114" s="238"/>
      <c r="AB114" s="241"/>
      <c r="AF114" s="238"/>
      <c r="AG114" s="238"/>
      <c r="AH114" s="238"/>
      <c r="AI114" s="238"/>
      <c r="AJ114" s="238"/>
      <c r="AK114" s="238"/>
      <c r="AL114" s="238"/>
    </row>
    <row r="115" spans="1:38" s="240" customFormat="1" ht="38.25" x14ac:dyDescent="0.2">
      <c r="A115" s="233" t="s">
        <v>559</v>
      </c>
      <c r="B115" s="233" t="s">
        <v>587</v>
      </c>
      <c r="C115" s="233" t="s">
        <v>557</v>
      </c>
      <c r="D115" s="233">
        <f t="shared" ref="D115:D117" si="33">ROUND((R115)*10,0)</f>
        <v>1288</v>
      </c>
      <c r="E115" s="233" t="str">
        <f t="shared" si="16"/>
        <v>FS_F1S2:Q_D1288</v>
      </c>
      <c r="F115" s="234" t="s">
        <v>589</v>
      </c>
      <c r="G115" s="235" t="s">
        <v>1001</v>
      </c>
      <c r="H115" s="236">
        <v>398</v>
      </c>
      <c r="I115" s="237"/>
      <c r="J115" s="291" t="str">
        <f t="shared" si="15"/>
        <v>FS_F1S2:Q_D1288</v>
      </c>
      <c r="K115" s="238">
        <v>0.65</v>
      </c>
      <c r="L115" s="238">
        <v>207.4511</v>
      </c>
      <c r="M115" s="238">
        <v>471.27906000000002</v>
      </c>
      <c r="N115" s="238">
        <v>42.164662999999997</v>
      </c>
      <c r="O115" s="238"/>
      <c r="P115" s="238"/>
      <c r="Q115" s="238"/>
      <c r="R115" s="238">
        <v>128.80403200000001</v>
      </c>
      <c r="S115" s="238">
        <v>129.129032</v>
      </c>
      <c r="T115" s="233"/>
      <c r="U115" s="238"/>
      <c r="AB115" s="241"/>
      <c r="AF115" s="238"/>
      <c r="AG115" s="238"/>
      <c r="AH115" s="238"/>
      <c r="AI115" s="238"/>
      <c r="AJ115" s="238"/>
      <c r="AK115" s="238"/>
      <c r="AL115" s="238"/>
    </row>
    <row r="116" spans="1:38" s="240" customFormat="1" x14ac:dyDescent="0.2">
      <c r="A116" s="233" t="s">
        <v>559</v>
      </c>
      <c r="B116" s="233" t="s">
        <v>587</v>
      </c>
      <c r="C116" s="233" t="s">
        <v>558</v>
      </c>
      <c r="D116" s="233">
        <f t="shared" si="33"/>
        <v>1288</v>
      </c>
      <c r="E116" s="233" t="str">
        <f t="shared" si="16"/>
        <v>FS_F1S2:S_D1288</v>
      </c>
      <c r="F116" s="234"/>
      <c r="G116" s="241"/>
      <c r="H116" s="236">
        <v>398</v>
      </c>
      <c r="I116" s="237"/>
      <c r="J116" s="291" t="str">
        <f t="shared" si="15"/>
        <v>FS_F1S2:S_D1288</v>
      </c>
      <c r="K116" s="238">
        <v>0.65</v>
      </c>
      <c r="L116" s="238"/>
      <c r="M116" s="238"/>
      <c r="N116" s="238"/>
      <c r="O116" s="238"/>
      <c r="P116" s="238"/>
      <c r="Q116" s="238"/>
      <c r="R116" s="238">
        <v>128.80403200000001</v>
      </c>
      <c r="S116" s="238">
        <v>129.129032</v>
      </c>
      <c r="T116" s="233"/>
      <c r="U116" s="238"/>
      <c r="AB116" s="241"/>
      <c r="AF116" s="238"/>
      <c r="AG116" s="238"/>
      <c r="AH116" s="238"/>
      <c r="AI116" s="238"/>
      <c r="AJ116" s="238"/>
      <c r="AK116" s="238"/>
      <c r="AL116" s="238"/>
    </row>
    <row r="117" spans="1:38" s="240" customFormat="1" x14ac:dyDescent="0.2">
      <c r="A117" s="233" t="s">
        <v>559</v>
      </c>
      <c r="B117" s="233" t="s">
        <v>587</v>
      </c>
      <c r="C117" s="233" t="s">
        <v>567</v>
      </c>
      <c r="D117" s="233">
        <f t="shared" si="33"/>
        <v>1288</v>
      </c>
      <c r="E117" s="233" t="str">
        <f t="shared" si="16"/>
        <v>FS_F1S2:OCT_D1288</v>
      </c>
      <c r="F117" s="234"/>
      <c r="G117" s="241"/>
      <c r="H117" s="236">
        <v>398</v>
      </c>
      <c r="I117" s="237"/>
      <c r="J117" s="291" t="str">
        <f t="shared" si="15"/>
        <v>FS_F1S2:OCT_D1288</v>
      </c>
      <c r="K117" s="238">
        <v>0.65</v>
      </c>
      <c r="L117" s="238"/>
      <c r="M117" s="238"/>
      <c r="N117" s="238"/>
      <c r="O117" s="238"/>
      <c r="P117" s="238"/>
      <c r="Q117" s="238"/>
      <c r="R117" s="238">
        <v>128.80403200000001</v>
      </c>
      <c r="S117" s="238">
        <v>129.129032</v>
      </c>
      <c r="T117" s="233"/>
      <c r="U117" s="238"/>
      <c r="AB117" s="241"/>
      <c r="AF117" s="238"/>
      <c r="AG117" s="238"/>
      <c r="AH117" s="238"/>
      <c r="AI117" s="238"/>
      <c r="AJ117" s="238"/>
      <c r="AK117" s="238"/>
      <c r="AL117" s="238"/>
    </row>
    <row r="118" spans="1:38" s="240" customFormat="1" x14ac:dyDescent="0.2">
      <c r="A118" s="233"/>
      <c r="B118" s="233" t="s">
        <v>555</v>
      </c>
      <c r="C118" s="233" t="s">
        <v>555</v>
      </c>
      <c r="D118" s="233" t="s">
        <v>563</v>
      </c>
      <c r="E118" s="233" t="str">
        <f t="shared" si="16"/>
        <v/>
      </c>
      <c r="F118" s="234"/>
      <c r="G118" s="241"/>
      <c r="H118" s="236" t="s">
        <v>555</v>
      </c>
      <c r="I118" s="237"/>
      <c r="J118" s="291" t="str">
        <f t="shared" si="15"/>
        <v/>
      </c>
      <c r="K118" s="238">
        <v>0.39722000000000002</v>
      </c>
      <c r="L118" s="238">
        <v>207.33598599999999</v>
      </c>
      <c r="M118" s="238">
        <v>471.59533299999998</v>
      </c>
      <c r="N118" s="238">
        <v>42.565770999999998</v>
      </c>
      <c r="O118" s="238"/>
      <c r="P118" s="238"/>
      <c r="Q118" s="238"/>
      <c r="R118" s="238">
        <v>129.327642</v>
      </c>
      <c r="S118" s="238">
        <v>129.526252</v>
      </c>
      <c r="T118" s="233"/>
      <c r="U118" s="238"/>
      <c r="AB118" s="241"/>
      <c r="AF118" s="238"/>
      <c r="AG118" s="238"/>
      <c r="AH118" s="238"/>
      <c r="AI118" s="238"/>
      <c r="AJ118" s="238"/>
      <c r="AK118" s="238"/>
      <c r="AL118" s="238"/>
    </row>
    <row r="119" spans="1:38" s="240" customFormat="1" ht="38.25" x14ac:dyDescent="0.2">
      <c r="A119" s="233" t="s">
        <v>559</v>
      </c>
      <c r="B119" s="233" t="s">
        <v>587</v>
      </c>
      <c r="C119" s="233" t="s">
        <v>557</v>
      </c>
      <c r="D119" s="233">
        <f t="shared" ref="D119:D121" si="34">ROUND((R119)*10,0)</f>
        <v>1299</v>
      </c>
      <c r="E119" s="233" t="str">
        <f t="shared" si="16"/>
        <v>FS_F1S2:Q_D1299</v>
      </c>
      <c r="F119" s="234" t="s">
        <v>590</v>
      </c>
      <c r="G119" s="235" t="s">
        <v>1001</v>
      </c>
      <c r="H119" s="236">
        <v>398</v>
      </c>
      <c r="I119" s="237"/>
      <c r="J119" s="291" t="str">
        <f t="shared" si="15"/>
        <v>FS_F1S2:Q_D1299</v>
      </c>
      <c r="K119" s="238">
        <v>0.8</v>
      </c>
      <c r="L119" s="238">
        <v>207.204384</v>
      </c>
      <c r="M119" s="238">
        <v>471.956907</v>
      </c>
      <c r="N119" s="238">
        <v>43.024332999999999</v>
      </c>
      <c r="O119" s="238"/>
      <c r="P119" s="238"/>
      <c r="Q119" s="238"/>
      <c r="R119" s="238">
        <v>129.92625200000001</v>
      </c>
      <c r="S119" s="238">
        <v>130.32625200000001</v>
      </c>
      <c r="T119" s="233"/>
      <c r="U119" s="238"/>
      <c r="AB119" s="241"/>
      <c r="AF119" s="238"/>
      <c r="AG119" s="238"/>
      <c r="AH119" s="238"/>
      <c r="AI119" s="238"/>
      <c r="AJ119" s="238"/>
      <c r="AK119" s="238"/>
      <c r="AL119" s="238"/>
    </row>
    <row r="120" spans="1:38" s="240" customFormat="1" x14ac:dyDescent="0.2">
      <c r="A120" s="233" t="s">
        <v>559</v>
      </c>
      <c r="B120" s="233" t="s">
        <v>587</v>
      </c>
      <c r="C120" s="233" t="s">
        <v>558</v>
      </c>
      <c r="D120" s="233">
        <f t="shared" si="34"/>
        <v>1299</v>
      </c>
      <c r="E120" s="233" t="str">
        <f t="shared" si="16"/>
        <v>FS_F1S2:S_D1299</v>
      </c>
      <c r="F120" s="234"/>
      <c r="G120" s="241"/>
      <c r="H120" s="236">
        <v>398</v>
      </c>
      <c r="I120" s="237"/>
      <c r="J120" s="291" t="str">
        <f t="shared" si="15"/>
        <v>FS_F1S2:S_D1299</v>
      </c>
      <c r="K120" s="238">
        <v>0.8</v>
      </c>
      <c r="L120" s="238"/>
      <c r="M120" s="238"/>
      <c r="N120" s="238"/>
      <c r="O120" s="238"/>
      <c r="P120" s="238"/>
      <c r="Q120" s="238"/>
      <c r="R120" s="238">
        <v>129.92625200000001</v>
      </c>
      <c r="S120" s="238">
        <v>130.32625200000001</v>
      </c>
      <c r="T120" s="233"/>
      <c r="U120" s="238"/>
      <c r="AB120" s="241"/>
      <c r="AF120" s="238"/>
      <c r="AG120" s="238"/>
      <c r="AH120" s="238"/>
      <c r="AI120" s="238"/>
      <c r="AJ120" s="238"/>
      <c r="AK120" s="238"/>
      <c r="AL120" s="238"/>
    </row>
    <row r="121" spans="1:38" s="240" customFormat="1" x14ac:dyDescent="0.2">
      <c r="A121" s="233" t="s">
        <v>559</v>
      </c>
      <c r="B121" s="233" t="s">
        <v>587</v>
      </c>
      <c r="C121" s="233" t="s">
        <v>567</v>
      </c>
      <c r="D121" s="233">
        <f t="shared" si="34"/>
        <v>1299</v>
      </c>
      <c r="E121" s="233" t="str">
        <f t="shared" si="16"/>
        <v>FS_F1S2:OCT_D1299</v>
      </c>
      <c r="F121" s="234"/>
      <c r="G121" s="241"/>
      <c r="H121" s="236">
        <v>398</v>
      </c>
      <c r="I121" s="237"/>
      <c r="J121" s="291" t="str">
        <f t="shared" si="15"/>
        <v>FS_F1S2:OCT_D1299</v>
      </c>
      <c r="K121" s="238">
        <v>0.8</v>
      </c>
      <c r="L121" s="238"/>
      <c r="M121" s="238"/>
      <c r="N121" s="238"/>
      <c r="O121" s="238"/>
      <c r="P121" s="238"/>
      <c r="Q121" s="238"/>
      <c r="R121" s="238">
        <v>129.92625200000001</v>
      </c>
      <c r="S121" s="238">
        <v>130.32625200000001</v>
      </c>
      <c r="T121" s="233"/>
      <c r="U121" s="238"/>
      <c r="AB121" s="241"/>
      <c r="AF121" s="238"/>
      <c r="AG121" s="238"/>
      <c r="AH121" s="238"/>
      <c r="AI121" s="238"/>
      <c r="AJ121" s="238"/>
      <c r="AK121" s="238"/>
      <c r="AL121" s="238"/>
    </row>
    <row r="122" spans="1:38" s="240" customFormat="1" x14ac:dyDescent="0.2">
      <c r="A122" s="233"/>
      <c r="B122" s="233" t="s">
        <v>555</v>
      </c>
      <c r="C122" s="233" t="s">
        <v>555</v>
      </c>
      <c r="D122" s="233" t="s">
        <v>563</v>
      </c>
      <c r="E122" s="233" t="str">
        <f t="shared" si="16"/>
        <v/>
      </c>
      <c r="F122" s="234"/>
      <c r="G122" s="241"/>
      <c r="H122" s="236" t="s">
        <v>555</v>
      </c>
      <c r="I122" s="237"/>
      <c r="J122" s="291" t="str">
        <f t="shared" si="15"/>
        <v/>
      </c>
      <c r="K122" s="238">
        <v>0.39722000000000002</v>
      </c>
      <c r="L122" s="238">
        <v>207.07278199999999</v>
      </c>
      <c r="M122" s="238">
        <v>472.31848100000002</v>
      </c>
      <c r="N122" s="238">
        <v>43.482894999999999</v>
      </c>
      <c r="O122" s="238"/>
      <c r="P122" s="238"/>
      <c r="Q122" s="238"/>
      <c r="R122" s="238">
        <v>130.52486200000001</v>
      </c>
      <c r="S122" s="238">
        <v>130.72347199999999</v>
      </c>
      <c r="T122" s="233"/>
      <c r="U122" s="238"/>
      <c r="AB122" s="241"/>
      <c r="AF122" s="238"/>
      <c r="AG122" s="238"/>
      <c r="AH122" s="238"/>
      <c r="AI122" s="238"/>
      <c r="AJ122" s="238"/>
      <c r="AK122" s="238"/>
      <c r="AL122" s="238"/>
    </row>
    <row r="123" spans="1:38" s="240" customFormat="1" ht="38.25" x14ac:dyDescent="0.2">
      <c r="A123" s="233" t="s">
        <v>559</v>
      </c>
      <c r="B123" s="233" t="s">
        <v>587</v>
      </c>
      <c r="C123" s="233" t="s">
        <v>557</v>
      </c>
      <c r="D123" s="233">
        <v>1311</v>
      </c>
      <c r="E123" s="233" t="str">
        <f t="shared" si="16"/>
        <v>FS_F1S2:Q_D1311</v>
      </c>
      <c r="F123" s="234" t="s">
        <v>589</v>
      </c>
      <c r="G123" s="235" t="s">
        <v>1001</v>
      </c>
      <c r="H123" s="236">
        <v>398</v>
      </c>
      <c r="I123" s="237"/>
      <c r="J123" s="291" t="str">
        <f t="shared" si="15"/>
        <v>FS_F1S2:Q_D1311</v>
      </c>
      <c r="K123" s="238">
        <v>0.65</v>
      </c>
      <c r="L123" s="238">
        <v>206.95766800000001</v>
      </c>
      <c r="M123" s="238">
        <v>472.63475299999999</v>
      </c>
      <c r="N123" s="238">
        <v>43.884003</v>
      </c>
      <c r="O123" s="238"/>
      <c r="P123" s="238"/>
      <c r="Q123" s="238"/>
      <c r="R123" s="238">
        <v>131.048472</v>
      </c>
      <c r="S123" s="238">
        <v>131.37347199999999</v>
      </c>
      <c r="T123" s="233"/>
      <c r="U123" s="238"/>
      <c r="AB123" s="241"/>
      <c r="AF123" s="238"/>
      <c r="AG123" s="238"/>
      <c r="AH123" s="238"/>
      <c r="AI123" s="238"/>
      <c r="AJ123" s="238"/>
      <c r="AK123" s="238"/>
      <c r="AL123" s="238"/>
    </row>
    <row r="124" spans="1:38" s="240" customFormat="1" x14ac:dyDescent="0.2">
      <c r="A124" s="233" t="s">
        <v>559</v>
      </c>
      <c r="B124" s="233" t="s">
        <v>587</v>
      </c>
      <c r="C124" s="233" t="s">
        <v>558</v>
      </c>
      <c r="D124" s="233">
        <v>1311</v>
      </c>
      <c r="E124" s="233" t="str">
        <f t="shared" si="16"/>
        <v>FS_F1S2:S_D1311</v>
      </c>
      <c r="F124" s="234"/>
      <c r="G124" s="241"/>
      <c r="H124" s="236">
        <v>398</v>
      </c>
      <c r="I124" s="237"/>
      <c r="J124" s="291" t="str">
        <f t="shared" si="15"/>
        <v>FS_F1S2:S_D1311</v>
      </c>
      <c r="K124" s="238">
        <v>0.65</v>
      </c>
      <c r="L124" s="238"/>
      <c r="M124" s="238"/>
      <c r="N124" s="238"/>
      <c r="O124" s="238"/>
      <c r="P124" s="238"/>
      <c r="Q124" s="238"/>
      <c r="R124" s="238">
        <v>131.048472</v>
      </c>
      <c r="S124" s="238">
        <v>131.37347199999999</v>
      </c>
      <c r="T124" s="233"/>
      <c r="U124" s="238"/>
      <c r="AB124" s="241"/>
      <c r="AF124" s="238"/>
      <c r="AG124" s="238"/>
      <c r="AH124" s="238"/>
      <c r="AI124" s="238"/>
      <c r="AJ124" s="238"/>
      <c r="AK124" s="238"/>
      <c r="AL124" s="238"/>
    </row>
    <row r="125" spans="1:38" s="240" customFormat="1" x14ac:dyDescent="0.2">
      <c r="A125" s="233" t="s">
        <v>559</v>
      </c>
      <c r="B125" s="233" t="s">
        <v>587</v>
      </c>
      <c r="C125" s="233" t="s">
        <v>567</v>
      </c>
      <c r="D125" s="233">
        <v>1311</v>
      </c>
      <c r="E125" s="233" t="str">
        <f t="shared" si="16"/>
        <v>FS_F1S2:OCT_D1311</v>
      </c>
      <c r="F125" s="234"/>
      <c r="G125" s="241"/>
      <c r="H125" s="236">
        <v>398</v>
      </c>
      <c r="I125" s="237"/>
      <c r="J125" s="291" t="str">
        <f t="shared" si="15"/>
        <v>FS_F1S2:OCT_D1311</v>
      </c>
      <c r="K125" s="238">
        <v>0.65</v>
      </c>
      <c r="L125" s="238"/>
      <c r="M125" s="238"/>
      <c r="N125" s="238"/>
      <c r="O125" s="238"/>
      <c r="P125" s="238"/>
      <c r="Q125" s="238"/>
      <c r="R125" s="238">
        <v>131.048472</v>
      </c>
      <c r="S125" s="238">
        <v>131.37347199999999</v>
      </c>
      <c r="T125" s="233"/>
      <c r="U125" s="238"/>
      <c r="AB125" s="241"/>
      <c r="AF125" s="238"/>
      <c r="AG125" s="238"/>
      <c r="AH125" s="238"/>
      <c r="AI125" s="238"/>
      <c r="AJ125" s="238"/>
      <c r="AK125" s="238"/>
      <c r="AL125" s="238"/>
    </row>
    <row r="126" spans="1:38" s="240" customFormat="1" x14ac:dyDescent="0.2">
      <c r="A126" s="233"/>
      <c r="B126" s="233"/>
      <c r="C126" s="233"/>
      <c r="D126" s="233"/>
      <c r="E126" s="233" t="str">
        <f t="shared" si="16"/>
        <v/>
      </c>
      <c r="F126" s="234"/>
      <c r="G126" s="241"/>
      <c r="H126" s="236"/>
      <c r="I126" s="237"/>
      <c r="J126" s="291" t="str">
        <f t="shared" si="15"/>
        <v/>
      </c>
      <c r="K126" s="238">
        <v>0.25149390000000005</v>
      </c>
      <c r="L126" s="238">
        <v>206.85857301668463</v>
      </c>
      <c r="M126" s="238">
        <v>472.90701443727795</v>
      </c>
      <c r="N126" s="238">
        <v>44.229295233156954</v>
      </c>
      <c r="O126" s="238"/>
      <c r="P126" s="238"/>
      <c r="Q126" s="238"/>
      <c r="R126" s="238">
        <v>131.49921895</v>
      </c>
      <c r="S126" s="238">
        <v>131.62496590000001</v>
      </c>
      <c r="T126" s="233"/>
      <c r="U126" s="238"/>
      <c r="AB126" s="241"/>
      <c r="AF126" s="238"/>
      <c r="AG126" s="238"/>
      <c r="AH126" s="238"/>
      <c r="AI126" s="238"/>
      <c r="AJ126" s="238"/>
      <c r="AK126" s="238"/>
      <c r="AL126" s="238"/>
    </row>
    <row r="127" spans="1:38" s="166" customFormat="1" x14ac:dyDescent="0.2">
      <c r="A127" s="177"/>
      <c r="B127" s="177" t="s">
        <v>555</v>
      </c>
      <c r="C127" s="177" t="s">
        <v>555</v>
      </c>
      <c r="D127" s="177" t="s">
        <v>563</v>
      </c>
      <c r="E127" s="177" t="str">
        <f t="shared" si="16"/>
        <v/>
      </c>
      <c r="F127" s="172"/>
      <c r="G127" s="164"/>
      <c r="H127" s="175"/>
      <c r="I127" s="176"/>
      <c r="J127" s="292" t="str">
        <f t="shared" si="15"/>
        <v/>
      </c>
      <c r="K127" s="165">
        <v>0.59225609999999973</v>
      </c>
      <c r="L127" s="165">
        <v>206.76582542053077</v>
      </c>
      <c r="M127" s="165">
        <v>473.16183655831867</v>
      </c>
      <c r="N127" s="165">
        <v>44.552470267093611</v>
      </c>
      <c r="O127" s="165"/>
      <c r="P127" s="165"/>
      <c r="Q127" s="165"/>
      <c r="R127" s="165">
        <v>131.92109395</v>
      </c>
      <c r="S127" s="165">
        <v>132.21722199999999</v>
      </c>
      <c r="T127" s="177"/>
      <c r="U127" s="165"/>
      <c r="AB127" s="164"/>
      <c r="AF127" s="165"/>
      <c r="AG127" s="165"/>
      <c r="AH127" s="165"/>
      <c r="AI127" s="165"/>
      <c r="AJ127" s="165"/>
      <c r="AK127" s="165"/>
      <c r="AL127" s="165"/>
    </row>
    <row r="128" spans="1:38" s="223" customFormat="1" x14ac:dyDescent="0.2">
      <c r="A128" s="218"/>
      <c r="B128" s="218"/>
      <c r="C128" s="218"/>
      <c r="D128" s="218"/>
      <c r="E128" s="218" t="str">
        <f t="shared" si="16"/>
        <v/>
      </c>
      <c r="F128" s="219"/>
      <c r="G128" s="224"/>
      <c r="H128" s="220"/>
      <c r="I128" s="221"/>
      <c r="J128" s="295" t="str">
        <f t="shared" si="15"/>
        <v/>
      </c>
      <c r="K128" s="272">
        <v>2.5399999999999999E-2</v>
      </c>
      <c r="L128" s="222">
        <v>206.69793076153849</v>
      </c>
      <c r="M128" s="222">
        <v>473.34837574347512</v>
      </c>
      <c r="N128" s="222">
        <v>44.789046303927591</v>
      </c>
      <c r="O128" s="222"/>
      <c r="P128" s="222"/>
      <c r="Q128" s="222"/>
      <c r="R128" s="272">
        <v>132.22992199999999</v>
      </c>
      <c r="S128" s="272">
        <v>132.24262199999998</v>
      </c>
      <c r="T128" s="218" t="s">
        <v>698</v>
      </c>
      <c r="U128" s="222"/>
      <c r="AB128" s="224"/>
      <c r="AF128" s="222"/>
      <c r="AG128" s="222"/>
      <c r="AH128" s="222"/>
      <c r="AI128" s="222"/>
      <c r="AJ128" s="222"/>
      <c r="AK128" s="222"/>
      <c r="AL128" s="222"/>
    </row>
    <row r="129" spans="1:38" s="223" customFormat="1" x14ac:dyDescent="0.2">
      <c r="A129" s="218"/>
      <c r="B129" s="218"/>
      <c r="C129" s="218"/>
      <c r="D129" s="218"/>
      <c r="E129" s="218" t="str">
        <f t="shared" si="16"/>
        <v/>
      </c>
      <c r="F129" s="219"/>
      <c r="G129" s="224"/>
      <c r="H129" s="220"/>
      <c r="I129" s="221"/>
      <c r="J129" s="295" t="str">
        <f t="shared" si="15"/>
        <v/>
      </c>
      <c r="K129" s="272">
        <v>0.16209999999999999</v>
      </c>
      <c r="L129" s="222">
        <v>206.67732018461541</v>
      </c>
      <c r="M129" s="222">
        <v>473.40500288148417</v>
      </c>
      <c r="N129" s="222">
        <v>44.860862978135735</v>
      </c>
      <c r="O129" s="222"/>
      <c r="P129" s="222"/>
      <c r="Q129" s="222"/>
      <c r="R129" s="272">
        <v>132.32367199999999</v>
      </c>
      <c r="S129" s="272">
        <v>132.40472199999999</v>
      </c>
      <c r="T129" s="218"/>
      <c r="U129" s="222"/>
      <c r="AB129" s="224"/>
      <c r="AF129" s="222"/>
      <c r="AG129" s="222"/>
      <c r="AH129" s="222"/>
      <c r="AI129" s="222"/>
      <c r="AJ129" s="222"/>
      <c r="AK129" s="222"/>
      <c r="AL129" s="222"/>
    </row>
    <row r="130" spans="1:38" s="223" customFormat="1" x14ac:dyDescent="0.2">
      <c r="A130" s="218" t="s">
        <v>559</v>
      </c>
      <c r="B130" s="218" t="s">
        <v>587</v>
      </c>
      <c r="C130" s="218" t="s">
        <v>551</v>
      </c>
      <c r="D130" s="218">
        <f t="shared" ref="D130" si="35">ROUND((R130)*10,0)</f>
        <v>1324</v>
      </c>
      <c r="E130" s="218" t="str">
        <f t="shared" si="16"/>
        <v>FS_F1S2:VD_D1324</v>
      </c>
      <c r="F130" s="219" t="s">
        <v>594</v>
      </c>
      <c r="G130" s="224" t="s">
        <v>584</v>
      </c>
      <c r="H130" s="220"/>
      <c r="I130" s="221"/>
      <c r="J130" s="295" t="str">
        <f t="shared" si="15"/>
        <v>FS_F1S2:VD_D1324</v>
      </c>
      <c r="K130" s="221">
        <v>0.05</v>
      </c>
      <c r="L130" s="222">
        <v>206.65400550000001</v>
      </c>
      <c r="M130" s="222">
        <v>473.46905950000001</v>
      </c>
      <c r="N130" s="222">
        <v>44.942101999999998</v>
      </c>
      <c r="O130" s="222"/>
      <c r="P130" s="222"/>
      <c r="Q130" s="222"/>
      <c r="R130" s="221">
        <v>132.429722</v>
      </c>
      <c r="S130" s="221">
        <v>132.454722</v>
      </c>
      <c r="T130" s="218"/>
      <c r="U130" s="222"/>
      <c r="AB130" s="224"/>
      <c r="AF130" s="222"/>
      <c r="AG130" s="222"/>
      <c r="AH130" s="222"/>
      <c r="AI130" s="222"/>
      <c r="AJ130" s="222"/>
      <c r="AK130" s="222"/>
      <c r="AL130" s="222"/>
    </row>
    <row r="131" spans="1:38" s="223" customFormat="1" x14ac:dyDescent="0.2">
      <c r="A131" s="218"/>
      <c r="B131" s="218"/>
      <c r="C131" s="218"/>
      <c r="D131" s="218"/>
      <c r="E131" s="218" t="str">
        <f t="shared" si="16"/>
        <v/>
      </c>
      <c r="F131" s="219"/>
      <c r="G131" s="224"/>
      <c r="H131" s="220"/>
      <c r="I131" s="221"/>
      <c r="J131" s="295" t="str">
        <f t="shared" si="15"/>
        <v/>
      </c>
      <c r="K131" s="272">
        <v>0.15309999999999999</v>
      </c>
      <c r="L131" s="222">
        <v>206.63168012307693</v>
      </c>
      <c r="M131" s="222">
        <v>473.53039801589136</v>
      </c>
      <c r="N131" s="222">
        <v>45.019893821502265</v>
      </c>
      <c r="O131" s="222"/>
      <c r="P131" s="222"/>
      <c r="Q131" s="222"/>
      <c r="R131" s="272">
        <v>132.531272</v>
      </c>
      <c r="S131" s="272">
        <v>132.607822</v>
      </c>
      <c r="T131" s="218"/>
      <c r="U131" s="222"/>
      <c r="AB131" s="224"/>
      <c r="AF131" s="222"/>
      <c r="AG131" s="222"/>
      <c r="AH131" s="222"/>
      <c r="AI131" s="222"/>
      <c r="AJ131" s="222"/>
      <c r="AK131" s="222"/>
      <c r="AL131" s="222"/>
    </row>
    <row r="132" spans="1:38" s="223" customFormat="1" x14ac:dyDescent="0.2">
      <c r="A132" s="218"/>
      <c r="B132" s="218"/>
      <c r="C132" s="218"/>
      <c r="D132" s="218"/>
      <c r="E132" s="218" t="str">
        <f t="shared" si="16"/>
        <v/>
      </c>
      <c r="F132" s="219"/>
      <c r="G132" s="224"/>
      <c r="H132" s="220"/>
      <c r="I132" s="221"/>
      <c r="J132" s="295" t="str">
        <f t="shared" si="15"/>
        <v/>
      </c>
      <c r="K132" s="272">
        <v>2.5399999999999999E-2</v>
      </c>
      <c r="L132" s="222">
        <v>206.61205885384618</v>
      </c>
      <c r="M132" s="222">
        <v>473.58430705127603</v>
      </c>
      <c r="N132" s="222">
        <v>45.088263295348412</v>
      </c>
      <c r="O132" s="222"/>
      <c r="P132" s="222"/>
      <c r="Q132" s="222"/>
      <c r="R132" s="272">
        <v>132.62052199999999</v>
      </c>
      <c r="S132" s="272">
        <v>132.63322199999999</v>
      </c>
      <c r="T132" s="218" t="s">
        <v>699</v>
      </c>
      <c r="U132" s="222"/>
      <c r="AB132" s="224"/>
      <c r="AF132" s="222"/>
      <c r="AG132" s="222"/>
      <c r="AH132" s="222"/>
      <c r="AI132" s="222"/>
      <c r="AJ132" s="222"/>
      <c r="AK132" s="222"/>
      <c r="AL132" s="222"/>
    </row>
    <row r="133" spans="1:38" s="166" customFormat="1" x14ac:dyDescent="0.2">
      <c r="A133" s="177"/>
      <c r="B133" s="177" t="s">
        <v>555</v>
      </c>
      <c r="C133" s="177" t="s">
        <v>555</v>
      </c>
      <c r="D133" s="177" t="s">
        <v>563</v>
      </c>
      <c r="E133" s="177" t="str">
        <f t="shared" si="16"/>
        <v/>
      </c>
      <c r="F133" s="172"/>
      <c r="G133" s="164"/>
      <c r="H133" s="175"/>
      <c r="I133" s="176"/>
      <c r="J133" s="292" t="str">
        <f t="shared" si="15"/>
        <v/>
      </c>
      <c r="K133" s="165">
        <v>0.60125609999999974</v>
      </c>
      <c r="L133" s="165">
        <v>206.54317488716154</v>
      </c>
      <c r="M133" s="165">
        <v>473.77356433905686</v>
      </c>
      <c r="N133" s="165">
        <v>45.328286532544389</v>
      </c>
      <c r="O133" s="165"/>
      <c r="P133" s="165"/>
      <c r="Q133" s="165"/>
      <c r="R133" s="165">
        <v>132.93385004999999</v>
      </c>
      <c r="S133" s="165">
        <v>133.23447809999999</v>
      </c>
      <c r="T133" s="177"/>
      <c r="U133" s="165"/>
      <c r="AB133" s="164"/>
      <c r="AF133" s="165"/>
      <c r="AG133" s="165"/>
      <c r="AH133" s="165"/>
      <c r="AI133" s="165"/>
      <c r="AJ133" s="165"/>
      <c r="AK133" s="165"/>
      <c r="AL133" s="165"/>
    </row>
    <row r="134" spans="1:38" s="240" customFormat="1" x14ac:dyDescent="0.2">
      <c r="A134" s="233"/>
      <c r="B134" s="233"/>
      <c r="C134" s="233"/>
      <c r="D134" s="233"/>
      <c r="E134" s="233" t="str">
        <f t="shared" si="16"/>
        <v/>
      </c>
      <c r="F134" s="234"/>
      <c r="G134" s="241"/>
      <c r="H134" s="236"/>
      <c r="I134" s="237"/>
      <c r="J134" s="291" t="str">
        <f t="shared" si="15"/>
        <v/>
      </c>
      <c r="K134" s="238">
        <v>0.25149390000000005</v>
      </c>
      <c r="L134" s="238">
        <v>206.44943798331539</v>
      </c>
      <c r="M134" s="238">
        <v>474.03110456272202</v>
      </c>
      <c r="N134" s="238">
        <v>45.654908766843043</v>
      </c>
      <c r="O134" s="238"/>
      <c r="P134" s="238"/>
      <c r="Q134" s="238"/>
      <c r="R134" s="238">
        <v>133.36022505</v>
      </c>
      <c r="S134" s="238">
        <v>133.485972</v>
      </c>
      <c r="T134" s="233"/>
      <c r="U134" s="238"/>
      <c r="AB134" s="241"/>
      <c r="AF134" s="238"/>
      <c r="AG134" s="238"/>
      <c r="AH134" s="238"/>
      <c r="AI134" s="238"/>
      <c r="AJ134" s="238"/>
      <c r="AK134" s="238"/>
      <c r="AL134" s="238"/>
    </row>
    <row r="135" spans="1:38" s="240" customFormat="1" ht="38.25" x14ac:dyDescent="0.2">
      <c r="A135" s="233" t="s">
        <v>559</v>
      </c>
      <c r="B135" s="233" t="s">
        <v>587</v>
      </c>
      <c r="C135" s="233" t="s">
        <v>557</v>
      </c>
      <c r="D135" s="233">
        <f t="shared" ref="D135:D137" si="36">ROUND((R135)*10,0)</f>
        <v>1338</v>
      </c>
      <c r="E135" s="233" t="str">
        <f t="shared" si="16"/>
        <v>FS_F1S2:Q_D1338</v>
      </c>
      <c r="F135" s="234" t="s">
        <v>589</v>
      </c>
      <c r="G135" s="235" t="s">
        <v>1001</v>
      </c>
      <c r="H135" s="236">
        <v>398</v>
      </c>
      <c r="I135" s="237"/>
      <c r="J135" s="291" t="str">
        <f t="shared" si="15"/>
        <v>FS_F1S2:Q_D1338</v>
      </c>
      <c r="K135" s="238">
        <v>0.65</v>
      </c>
      <c r="L135" s="238">
        <v>206.35034300000001</v>
      </c>
      <c r="M135" s="238">
        <v>474.30336599999998</v>
      </c>
      <c r="N135" s="238">
        <v>46.000200999999997</v>
      </c>
      <c r="O135" s="238"/>
      <c r="P135" s="238"/>
      <c r="Q135" s="238"/>
      <c r="R135" s="238">
        <v>133.81097199999999</v>
      </c>
      <c r="S135" s="238">
        <v>134.13597200000001</v>
      </c>
      <c r="T135" s="233"/>
      <c r="U135" s="238"/>
      <c r="AB135" s="241"/>
      <c r="AF135" s="238"/>
      <c r="AG135" s="238"/>
      <c r="AH135" s="238"/>
      <c r="AI135" s="238"/>
      <c r="AJ135" s="238"/>
      <c r="AK135" s="238"/>
      <c r="AL135" s="238"/>
    </row>
    <row r="136" spans="1:38" s="240" customFormat="1" x14ac:dyDescent="0.2">
      <c r="A136" s="233" t="s">
        <v>559</v>
      </c>
      <c r="B136" s="233" t="s">
        <v>587</v>
      </c>
      <c r="C136" s="233" t="s">
        <v>558</v>
      </c>
      <c r="D136" s="233">
        <f t="shared" si="36"/>
        <v>1338</v>
      </c>
      <c r="E136" s="233" t="str">
        <f t="shared" si="16"/>
        <v>FS_F1S2:S_D1338</v>
      </c>
      <c r="F136" s="234"/>
      <c r="G136" s="241"/>
      <c r="H136" s="236">
        <v>398</v>
      </c>
      <c r="I136" s="237"/>
      <c r="J136" s="291" t="str">
        <f t="shared" si="15"/>
        <v>FS_F1S2:S_D1338</v>
      </c>
      <c r="K136" s="238">
        <v>0.65</v>
      </c>
      <c r="L136" s="238"/>
      <c r="M136" s="238"/>
      <c r="N136" s="238"/>
      <c r="O136" s="238"/>
      <c r="P136" s="238"/>
      <c r="Q136" s="238"/>
      <c r="R136" s="238">
        <v>133.81097199999999</v>
      </c>
      <c r="S136" s="238">
        <v>134.13597200000001</v>
      </c>
      <c r="T136" s="233"/>
      <c r="U136" s="238"/>
      <c r="AB136" s="241"/>
      <c r="AF136" s="238"/>
      <c r="AG136" s="238"/>
      <c r="AH136" s="238"/>
      <c r="AI136" s="238"/>
      <c r="AJ136" s="238"/>
      <c r="AK136" s="238"/>
      <c r="AL136" s="238"/>
    </row>
    <row r="137" spans="1:38" s="240" customFormat="1" x14ac:dyDescent="0.2">
      <c r="A137" s="233" t="s">
        <v>559</v>
      </c>
      <c r="B137" s="233" t="s">
        <v>587</v>
      </c>
      <c r="C137" s="233" t="s">
        <v>567</v>
      </c>
      <c r="D137" s="233">
        <f t="shared" si="36"/>
        <v>1338</v>
      </c>
      <c r="E137" s="233" t="str">
        <f t="shared" si="16"/>
        <v>FS_F1S2:OCT_D1338</v>
      </c>
      <c r="F137" s="234"/>
      <c r="G137" s="241"/>
      <c r="H137" s="236">
        <v>398</v>
      </c>
      <c r="I137" s="237"/>
      <c r="J137" s="291" t="str">
        <f t="shared" si="15"/>
        <v>FS_F1S2:OCT_D1338</v>
      </c>
      <c r="K137" s="238">
        <v>0.65</v>
      </c>
      <c r="L137" s="238"/>
      <c r="M137" s="238"/>
      <c r="N137" s="238"/>
      <c r="O137" s="238"/>
      <c r="P137" s="238"/>
      <c r="Q137" s="238"/>
      <c r="R137" s="238">
        <v>133.81097199999999</v>
      </c>
      <c r="S137" s="238">
        <v>134.13597200000001</v>
      </c>
      <c r="T137" s="233"/>
      <c r="U137" s="238"/>
      <c r="AB137" s="241"/>
      <c r="AF137" s="238"/>
      <c r="AG137" s="238"/>
      <c r="AH137" s="238"/>
      <c r="AI137" s="238"/>
      <c r="AJ137" s="238"/>
      <c r="AK137" s="238"/>
      <c r="AL137" s="238"/>
    </row>
    <row r="138" spans="1:38" s="240" customFormat="1" x14ac:dyDescent="0.2">
      <c r="A138" s="233"/>
      <c r="B138" s="233" t="s">
        <v>555</v>
      </c>
      <c r="C138" s="233" t="s">
        <v>555</v>
      </c>
      <c r="D138" s="233" t="s">
        <v>563</v>
      </c>
      <c r="E138" s="233" t="str">
        <f t="shared" si="16"/>
        <v/>
      </c>
      <c r="F138" s="234"/>
      <c r="G138" s="241"/>
      <c r="H138" s="236" t="s">
        <v>555</v>
      </c>
      <c r="I138" s="237"/>
      <c r="J138" s="291" t="str">
        <f t="shared" ref="J138:J217" si="37">IF(ISBLANK(E138),IF(ISBLANK(G138),"",G138),E138)</f>
        <v/>
      </c>
      <c r="K138" s="238">
        <v>0.39722000000000002</v>
      </c>
      <c r="L138" s="238">
        <v>206.235229</v>
      </c>
      <c r="M138" s="238">
        <v>474.61963800000001</v>
      </c>
      <c r="N138" s="238">
        <v>46.401310000000002</v>
      </c>
      <c r="O138" s="238"/>
      <c r="P138" s="238"/>
      <c r="Q138" s="238"/>
      <c r="R138" s="238">
        <v>134.33458200000001</v>
      </c>
      <c r="S138" s="238">
        <v>134.53319200000001</v>
      </c>
      <c r="T138" s="233"/>
      <c r="U138" s="238"/>
      <c r="AB138" s="241"/>
      <c r="AF138" s="238"/>
      <c r="AG138" s="238"/>
      <c r="AH138" s="238"/>
      <c r="AI138" s="238"/>
      <c r="AJ138" s="238"/>
      <c r="AK138" s="238"/>
      <c r="AL138" s="238"/>
    </row>
    <row r="139" spans="1:38" s="240" customFormat="1" ht="38.25" x14ac:dyDescent="0.2">
      <c r="A139" s="233" t="s">
        <v>559</v>
      </c>
      <c r="B139" s="233" t="s">
        <v>587</v>
      </c>
      <c r="C139" s="233" t="s">
        <v>557</v>
      </c>
      <c r="D139" s="233">
        <f t="shared" ref="D139:D141" si="38">ROUND((R139)*10,0)</f>
        <v>1349</v>
      </c>
      <c r="E139" s="233" t="str">
        <f t="shared" si="16"/>
        <v>FS_F1S2:Q_D1349</v>
      </c>
      <c r="F139" s="234" t="s">
        <v>590</v>
      </c>
      <c r="G139" s="235" t="s">
        <v>1001</v>
      </c>
      <c r="H139" s="236">
        <v>398</v>
      </c>
      <c r="I139" s="237"/>
      <c r="J139" s="291" t="str">
        <f t="shared" si="37"/>
        <v>FS_F1S2:Q_D1349</v>
      </c>
      <c r="K139" s="238">
        <v>0.8</v>
      </c>
      <c r="L139" s="238">
        <v>206.10362699999999</v>
      </c>
      <c r="M139" s="238">
        <v>474.98121300000003</v>
      </c>
      <c r="N139" s="238">
        <v>46.859872000000003</v>
      </c>
      <c r="O139" s="238"/>
      <c r="P139" s="238"/>
      <c r="Q139" s="238"/>
      <c r="R139" s="238">
        <v>134.93319199999999</v>
      </c>
      <c r="S139" s="238">
        <v>135.333192</v>
      </c>
      <c r="T139" s="233"/>
      <c r="U139" s="238"/>
      <c r="AB139" s="241"/>
      <c r="AF139" s="238"/>
      <c r="AG139" s="238"/>
      <c r="AH139" s="238"/>
      <c r="AI139" s="238"/>
      <c r="AJ139" s="238"/>
      <c r="AK139" s="238"/>
      <c r="AL139" s="238"/>
    </row>
    <row r="140" spans="1:38" s="240" customFormat="1" x14ac:dyDescent="0.2">
      <c r="A140" s="233" t="s">
        <v>559</v>
      </c>
      <c r="B140" s="233" t="s">
        <v>587</v>
      </c>
      <c r="C140" s="233" t="s">
        <v>558</v>
      </c>
      <c r="D140" s="233">
        <f t="shared" si="38"/>
        <v>1349</v>
      </c>
      <c r="E140" s="233" t="str">
        <f t="shared" si="16"/>
        <v>FS_F1S2:S_D1349</v>
      </c>
      <c r="F140" s="234"/>
      <c r="G140" s="241"/>
      <c r="H140" s="236">
        <v>398</v>
      </c>
      <c r="I140" s="237"/>
      <c r="J140" s="291" t="str">
        <f t="shared" si="37"/>
        <v>FS_F1S2:S_D1349</v>
      </c>
      <c r="K140" s="238">
        <v>0.8</v>
      </c>
      <c r="L140" s="238"/>
      <c r="M140" s="238"/>
      <c r="N140" s="238"/>
      <c r="O140" s="238"/>
      <c r="P140" s="238"/>
      <c r="Q140" s="238"/>
      <c r="R140" s="238">
        <v>134.93319199999999</v>
      </c>
      <c r="S140" s="238">
        <v>135.333192</v>
      </c>
      <c r="T140" s="233"/>
      <c r="U140" s="238"/>
      <c r="AB140" s="241"/>
      <c r="AF140" s="238"/>
      <c r="AG140" s="238"/>
      <c r="AH140" s="238"/>
      <c r="AI140" s="238"/>
      <c r="AJ140" s="238"/>
      <c r="AK140" s="238"/>
      <c r="AL140" s="238"/>
    </row>
    <row r="141" spans="1:38" s="240" customFormat="1" x14ac:dyDescent="0.2">
      <c r="A141" s="233" t="s">
        <v>559</v>
      </c>
      <c r="B141" s="233" t="s">
        <v>587</v>
      </c>
      <c r="C141" s="233" t="s">
        <v>567</v>
      </c>
      <c r="D141" s="233">
        <f t="shared" si="38"/>
        <v>1349</v>
      </c>
      <c r="E141" s="233" t="str">
        <f t="shared" si="16"/>
        <v>FS_F1S2:OCT_D1349</v>
      </c>
      <c r="F141" s="234"/>
      <c r="G141" s="241"/>
      <c r="H141" s="236">
        <v>398</v>
      </c>
      <c r="I141" s="237"/>
      <c r="J141" s="291" t="str">
        <f t="shared" si="37"/>
        <v>FS_F1S2:OCT_D1349</v>
      </c>
      <c r="K141" s="238">
        <v>0.8</v>
      </c>
      <c r="L141" s="238"/>
      <c r="M141" s="238"/>
      <c r="N141" s="238"/>
      <c r="O141" s="238"/>
      <c r="P141" s="238"/>
      <c r="Q141" s="238"/>
      <c r="R141" s="238">
        <v>134.93319199999999</v>
      </c>
      <c r="S141" s="238">
        <v>135.333192</v>
      </c>
      <c r="T141" s="233"/>
      <c r="U141" s="238"/>
      <c r="AB141" s="241"/>
      <c r="AF141" s="238"/>
      <c r="AG141" s="238"/>
      <c r="AH141" s="238"/>
      <c r="AI141" s="238"/>
      <c r="AJ141" s="238"/>
      <c r="AK141" s="238"/>
      <c r="AL141" s="238"/>
    </row>
    <row r="142" spans="1:38" s="240" customFormat="1" x14ac:dyDescent="0.2">
      <c r="A142" s="233"/>
      <c r="B142" s="233" t="s">
        <v>555</v>
      </c>
      <c r="C142" s="233" t="s">
        <v>555</v>
      </c>
      <c r="D142" s="233" t="s">
        <v>563</v>
      </c>
      <c r="E142" s="233" t="str">
        <f t="shared" si="16"/>
        <v/>
      </c>
      <c r="F142" s="234"/>
      <c r="G142" s="241"/>
      <c r="H142" s="236" t="s">
        <v>555</v>
      </c>
      <c r="I142" s="237"/>
      <c r="J142" s="291" t="str">
        <f t="shared" si="37"/>
        <v/>
      </c>
      <c r="K142" s="238">
        <v>0.39722000000000002</v>
      </c>
      <c r="L142" s="238">
        <v>205.972024</v>
      </c>
      <c r="M142" s="238">
        <v>475.34278699999999</v>
      </c>
      <c r="N142" s="238">
        <v>47.318432999999999</v>
      </c>
      <c r="O142" s="238"/>
      <c r="P142" s="238"/>
      <c r="Q142" s="238"/>
      <c r="R142" s="238">
        <v>135.531802</v>
      </c>
      <c r="S142" s="238">
        <v>135.730412</v>
      </c>
      <c r="T142" s="233"/>
      <c r="U142" s="238"/>
      <c r="AB142" s="241"/>
      <c r="AF142" s="238"/>
      <c r="AG142" s="238"/>
      <c r="AH142" s="238"/>
      <c r="AI142" s="238"/>
      <c r="AJ142" s="238"/>
      <c r="AK142" s="238"/>
      <c r="AL142" s="238"/>
    </row>
    <row r="143" spans="1:38" s="240" customFormat="1" ht="38.25" x14ac:dyDescent="0.2">
      <c r="A143" s="233" t="s">
        <v>559</v>
      </c>
      <c r="B143" s="233" t="s">
        <v>587</v>
      </c>
      <c r="C143" s="233" t="s">
        <v>557</v>
      </c>
      <c r="D143" s="233">
        <f t="shared" ref="D143:D145" si="39">ROUND((R143)*10,0)</f>
        <v>1361</v>
      </c>
      <c r="E143" s="233" t="str">
        <f t="shared" si="16"/>
        <v>FS_F1S2:Q_D1361</v>
      </c>
      <c r="F143" s="234" t="s">
        <v>589</v>
      </c>
      <c r="G143" s="235" t="s">
        <v>1001</v>
      </c>
      <c r="H143" s="236">
        <v>398</v>
      </c>
      <c r="I143" s="237"/>
      <c r="J143" s="291" t="str">
        <f t="shared" si="37"/>
        <v>FS_F1S2:Q_D1361</v>
      </c>
      <c r="K143" s="238">
        <v>0.65</v>
      </c>
      <c r="L143" s="238">
        <v>205.856911</v>
      </c>
      <c r="M143" s="238">
        <v>475.65905900000001</v>
      </c>
      <c r="N143" s="238">
        <v>47.719541999999997</v>
      </c>
      <c r="O143" s="238"/>
      <c r="P143" s="238"/>
      <c r="Q143" s="238"/>
      <c r="R143" s="238">
        <v>136.05541199999999</v>
      </c>
      <c r="S143" s="238">
        <v>136.38041200000001</v>
      </c>
      <c r="T143" s="233"/>
      <c r="U143" s="238"/>
      <c r="AB143" s="241"/>
      <c r="AF143" s="238"/>
      <c r="AG143" s="238"/>
      <c r="AH143" s="238"/>
      <c r="AI143" s="238"/>
      <c r="AJ143" s="238"/>
      <c r="AK143" s="238"/>
      <c r="AL143" s="238"/>
    </row>
    <row r="144" spans="1:38" s="240" customFormat="1" x14ac:dyDescent="0.2">
      <c r="A144" s="233" t="s">
        <v>559</v>
      </c>
      <c r="B144" s="233" t="s">
        <v>587</v>
      </c>
      <c r="C144" s="233" t="s">
        <v>558</v>
      </c>
      <c r="D144" s="233">
        <f t="shared" si="39"/>
        <v>1361</v>
      </c>
      <c r="E144" s="233" t="str">
        <f t="shared" si="16"/>
        <v>FS_F1S2:S_D1361</v>
      </c>
      <c r="F144" s="234"/>
      <c r="G144" s="241"/>
      <c r="H144" s="236">
        <v>398</v>
      </c>
      <c r="I144" s="237"/>
      <c r="J144" s="291" t="str">
        <f t="shared" si="37"/>
        <v>FS_F1S2:S_D1361</v>
      </c>
      <c r="K144" s="238">
        <v>0.65</v>
      </c>
      <c r="L144" s="238"/>
      <c r="M144" s="238"/>
      <c r="N144" s="238"/>
      <c r="O144" s="238"/>
      <c r="P144" s="238"/>
      <c r="Q144" s="238"/>
      <c r="R144" s="238">
        <v>136.05541199999999</v>
      </c>
      <c r="S144" s="238">
        <v>136.38041200000001</v>
      </c>
      <c r="T144" s="233"/>
      <c r="U144" s="238"/>
      <c r="AB144" s="241"/>
      <c r="AF144" s="238"/>
      <c r="AG144" s="238"/>
      <c r="AH144" s="238"/>
      <c r="AI144" s="238"/>
      <c r="AJ144" s="238"/>
      <c r="AK144" s="238"/>
      <c r="AL144" s="238"/>
    </row>
    <row r="145" spans="1:38" s="240" customFormat="1" x14ac:dyDescent="0.2">
      <c r="A145" s="233" t="s">
        <v>559</v>
      </c>
      <c r="B145" s="233" t="s">
        <v>587</v>
      </c>
      <c r="C145" s="233" t="s">
        <v>567</v>
      </c>
      <c r="D145" s="233">
        <f t="shared" si="39"/>
        <v>1361</v>
      </c>
      <c r="E145" s="233" t="str">
        <f t="shared" si="16"/>
        <v>FS_F1S2:OCT_D1361</v>
      </c>
      <c r="F145" s="234"/>
      <c r="G145" s="241"/>
      <c r="H145" s="236">
        <v>398</v>
      </c>
      <c r="I145" s="237"/>
      <c r="J145" s="291" t="str">
        <f t="shared" si="37"/>
        <v>FS_F1S2:OCT_D1361</v>
      </c>
      <c r="K145" s="238">
        <v>0.65</v>
      </c>
      <c r="L145" s="238"/>
      <c r="M145" s="238"/>
      <c r="N145" s="238"/>
      <c r="O145" s="238"/>
      <c r="P145" s="238"/>
      <c r="Q145" s="238"/>
      <c r="R145" s="238">
        <v>136.05541199999999</v>
      </c>
      <c r="S145" s="238">
        <v>136.38041200000001</v>
      </c>
      <c r="T145" s="233"/>
      <c r="U145" s="238"/>
      <c r="AB145" s="241"/>
      <c r="AF145" s="238"/>
      <c r="AG145" s="238"/>
      <c r="AH145" s="238"/>
      <c r="AI145" s="238"/>
      <c r="AJ145" s="238"/>
      <c r="AK145" s="238"/>
      <c r="AL145" s="238"/>
    </row>
    <row r="146" spans="1:38" s="240" customFormat="1" x14ac:dyDescent="0.2">
      <c r="A146" s="233"/>
      <c r="B146" s="233"/>
      <c r="C146" s="233"/>
      <c r="D146" s="233"/>
      <c r="E146" s="233" t="str">
        <f t="shared" si="16"/>
        <v/>
      </c>
      <c r="F146" s="234"/>
      <c r="G146" s="241"/>
      <c r="H146" s="236"/>
      <c r="I146" s="237"/>
      <c r="J146" s="291" t="str">
        <f t="shared" si="37"/>
        <v/>
      </c>
      <c r="K146" s="238">
        <v>0.25149390000000005</v>
      </c>
      <c r="L146" s="238">
        <v>205.75781651514615</v>
      </c>
      <c r="M146" s="238">
        <v>475.93132038269698</v>
      </c>
      <c r="N146" s="238">
        <v>48.064834206594085</v>
      </c>
      <c r="O146" s="238"/>
      <c r="P146" s="238"/>
      <c r="Q146" s="238"/>
      <c r="R146" s="238">
        <v>136.50615895000001</v>
      </c>
      <c r="S146" s="238">
        <v>136.63190590000002</v>
      </c>
      <c r="T146" s="233"/>
      <c r="U146" s="238"/>
      <c r="AB146" s="241"/>
      <c r="AF146" s="238"/>
      <c r="AG146" s="238"/>
      <c r="AH146" s="238"/>
      <c r="AI146" s="238"/>
      <c r="AJ146" s="238"/>
      <c r="AK146" s="238"/>
      <c r="AL146" s="238"/>
    </row>
    <row r="147" spans="1:38" s="166" customFormat="1" x14ac:dyDescent="0.2">
      <c r="A147" s="177"/>
      <c r="B147" s="177"/>
      <c r="C147" s="177"/>
      <c r="D147" s="177"/>
      <c r="E147" s="177" t="str">
        <f t="shared" ref="E147:E226" si="40">IF(OR(ISBLANK(A147),ISBLANK(B147),ISBLANK(C147),ISBLANK(D147)),"",CONCATENATE(A147,"_",B147,":",C147,"_D",D147))</f>
        <v/>
      </c>
      <c r="F147" s="172"/>
      <c r="G147" s="164"/>
      <c r="H147" s="175"/>
      <c r="I147" s="176"/>
      <c r="J147" s="292" t="str">
        <f t="shared" si="37"/>
        <v/>
      </c>
      <c r="K147" s="165">
        <v>0.25128609999999996</v>
      </c>
      <c r="L147" s="165">
        <v>205.70254939053078</v>
      </c>
      <c r="M147" s="165">
        <v>476.083165675754</v>
      </c>
      <c r="N147" s="165">
        <v>48.257410139705406</v>
      </c>
      <c r="O147" s="165"/>
      <c r="P147" s="165"/>
      <c r="Q147" s="165"/>
      <c r="R147" s="165">
        <v>136.75754895000003</v>
      </c>
      <c r="S147" s="165">
        <v>136.88319200000001</v>
      </c>
      <c r="T147" s="177"/>
      <c r="U147" s="165"/>
      <c r="AB147" s="164"/>
      <c r="AF147" s="165"/>
      <c r="AG147" s="165"/>
      <c r="AH147" s="165"/>
      <c r="AI147" s="165"/>
      <c r="AJ147" s="165"/>
      <c r="AK147" s="165"/>
      <c r="AL147" s="165"/>
    </row>
    <row r="148" spans="1:38" s="166" customFormat="1" x14ac:dyDescent="0.2">
      <c r="A148" s="177" t="s">
        <v>559</v>
      </c>
      <c r="B148" s="177" t="s">
        <v>587</v>
      </c>
      <c r="C148" s="177" t="s">
        <v>548</v>
      </c>
      <c r="D148" s="177">
        <f t="shared" ref="D148" si="41">ROUND((R148)*10,0)</f>
        <v>1369</v>
      </c>
      <c r="E148" s="177" t="str">
        <f t="shared" si="40"/>
        <v>FS_F1S2:GV_D1369</v>
      </c>
      <c r="F148" s="172"/>
      <c r="G148" s="164" t="s">
        <v>549</v>
      </c>
      <c r="H148" s="175"/>
      <c r="I148" s="176"/>
      <c r="J148" s="292" t="str">
        <f t="shared" si="37"/>
        <v>FS_F1S2:GV_D1369</v>
      </c>
      <c r="K148" s="176">
        <v>0.1</v>
      </c>
      <c r="L148" s="176">
        <v>205.66393400000001</v>
      </c>
      <c r="M148" s="176">
        <v>476.189258</v>
      </c>
      <c r="N148" s="176">
        <v>48.391959999999997</v>
      </c>
      <c r="O148" s="165"/>
      <c r="P148" s="165"/>
      <c r="Q148" s="165"/>
      <c r="R148" s="165">
        <v>136.93319199999999</v>
      </c>
      <c r="S148" s="176">
        <v>136.98319200000012</v>
      </c>
      <c r="T148" s="177"/>
      <c r="U148" s="165"/>
      <c r="AB148" s="164"/>
      <c r="AF148" s="165"/>
      <c r="AG148" s="165"/>
      <c r="AH148" s="165"/>
      <c r="AI148" s="165"/>
      <c r="AJ148" s="165"/>
      <c r="AK148" s="165"/>
      <c r="AL148" s="165"/>
    </row>
    <row r="149" spans="1:38" s="166" customFormat="1" x14ac:dyDescent="0.2">
      <c r="A149" s="177"/>
      <c r="B149" s="177" t="s">
        <v>555</v>
      </c>
      <c r="C149" s="177" t="s">
        <v>555</v>
      </c>
      <c r="D149" s="177" t="s">
        <v>563</v>
      </c>
      <c r="E149" s="177" t="str">
        <f t="shared" si="40"/>
        <v/>
      </c>
      <c r="F149" s="172"/>
      <c r="G149" s="164"/>
      <c r="H149" s="175"/>
      <c r="I149" s="176"/>
      <c r="J149" s="292" t="str">
        <f t="shared" si="37"/>
        <v/>
      </c>
      <c r="K149" s="176">
        <v>1.199325</v>
      </c>
      <c r="L149" s="176">
        <v>205.52110913961536</v>
      </c>
      <c r="M149" s="176">
        <v>476.58166904940185</v>
      </c>
      <c r="N149" s="176">
        <v>48.889630937641726</v>
      </c>
      <c r="O149" s="165"/>
      <c r="P149" s="165"/>
      <c r="Q149" s="165"/>
      <c r="R149" s="176">
        <v>137.58285450000011</v>
      </c>
      <c r="S149" s="176">
        <v>138.1825170000001</v>
      </c>
      <c r="T149" s="177"/>
      <c r="U149" s="165"/>
      <c r="AB149" s="164"/>
      <c r="AF149" s="165"/>
      <c r="AG149" s="165"/>
      <c r="AH149" s="165"/>
      <c r="AI149" s="165"/>
      <c r="AJ149" s="165"/>
      <c r="AK149" s="165"/>
      <c r="AL149" s="165"/>
    </row>
    <row r="150" spans="1:38" s="230" customFormat="1" ht="15" customHeight="1" x14ac:dyDescent="0.2">
      <c r="A150" s="225"/>
      <c r="B150" s="225"/>
      <c r="C150" s="225"/>
      <c r="D150" s="225"/>
      <c r="E150" s="225" t="str">
        <f t="shared" si="40"/>
        <v/>
      </c>
      <c r="F150" s="226"/>
      <c r="G150" s="231"/>
      <c r="H150" s="387" t="s">
        <v>595</v>
      </c>
      <c r="I150" s="228"/>
      <c r="J150" s="293" t="str">
        <f t="shared" si="37"/>
        <v/>
      </c>
      <c r="K150" s="228">
        <v>0.28999999999999998</v>
      </c>
      <c r="L150" s="229">
        <v>205.35739795307691</v>
      </c>
      <c r="M150" s="229">
        <v>477.03146218175027</v>
      </c>
      <c r="N150" s="229">
        <v>49.460075568655284</v>
      </c>
      <c r="O150" s="229"/>
      <c r="P150" s="229"/>
      <c r="Q150" s="229"/>
      <c r="R150" s="229">
        <v>138.32751700000009</v>
      </c>
      <c r="S150" s="229">
        <v>138.4725170000001</v>
      </c>
      <c r="T150" s="225"/>
      <c r="U150" s="229"/>
      <c r="AB150" s="231"/>
      <c r="AF150" s="229"/>
      <c r="AG150" s="229"/>
      <c r="AH150" s="229"/>
      <c r="AI150" s="229"/>
      <c r="AJ150" s="229"/>
      <c r="AK150" s="229"/>
      <c r="AL150" s="229"/>
    </row>
    <row r="151" spans="1:38" s="230" customFormat="1" x14ac:dyDescent="0.2">
      <c r="A151" s="225"/>
      <c r="B151" s="225"/>
      <c r="C151" s="225"/>
      <c r="D151" s="225"/>
      <c r="F151" s="226"/>
      <c r="G151" s="231" t="str">
        <f>CONCATENATE("Entrance Point of dipole at D",ROUND(R152*10,0))</f>
        <v>Entrance Point of dipole at D1402</v>
      </c>
      <c r="H151" s="387"/>
      <c r="I151" s="228"/>
      <c r="J151" s="293" t="str">
        <f t="shared" si="37"/>
        <v>Entrance Point of dipole at D1402</v>
      </c>
      <c r="K151" s="228">
        <v>0</v>
      </c>
      <c r="L151" s="228">
        <f>L150+0.5*$K150*(L152-L150)/SQRT(($L152-$L150)^2+($M152-$M150)^2+($N152-$N150)^2)</f>
        <v>205.32552014856444</v>
      </c>
      <c r="M151" s="228">
        <f>M150+0.5*$K150*(M152-M150)/SQRT(($L152-$L150)^2+($M152-$M150)^2+($N152-$N150)^2)</f>
        <v>477.11904547982272</v>
      </c>
      <c r="N151" s="228">
        <f>N150+0.5*$K150*(N152-N150)/SQRT(($L152-$L150)^2+($M152-$M150)^2+($N152-$N150)^2)</f>
        <v>49.57115199044776</v>
      </c>
      <c r="O151" s="229"/>
      <c r="P151" s="229"/>
      <c r="Q151" s="229"/>
      <c r="R151" s="228">
        <f>S151</f>
        <v>138.4725170000001</v>
      </c>
      <c r="S151" s="228">
        <f>S150</f>
        <v>138.4725170000001</v>
      </c>
      <c r="T151" s="225"/>
      <c r="U151" s="229"/>
      <c r="AB151" s="231"/>
      <c r="AF151" s="229"/>
      <c r="AG151" s="229"/>
      <c r="AH151" s="229"/>
      <c r="AI151" s="229"/>
      <c r="AJ151" s="229"/>
      <c r="AK151" s="229"/>
      <c r="AL151" s="229"/>
    </row>
    <row r="152" spans="1:38" s="230" customFormat="1" x14ac:dyDescent="0.2">
      <c r="A152" s="225" t="s">
        <v>559</v>
      </c>
      <c r="B152" s="225" t="s">
        <v>587</v>
      </c>
      <c r="C152" s="225" t="s">
        <v>568</v>
      </c>
      <c r="D152" s="225">
        <f t="shared" ref="D152" si="42">ROUND((R152)*10,0)</f>
        <v>1402</v>
      </c>
      <c r="E152" s="225" t="str">
        <f t="shared" si="40"/>
        <v>FS_F1S2:DV_D1402</v>
      </c>
      <c r="F152" s="226" t="s">
        <v>591</v>
      </c>
      <c r="G152" s="231"/>
      <c r="H152" s="387"/>
      <c r="I152" s="228"/>
      <c r="J152" s="293" t="str">
        <f t="shared" si="37"/>
        <v>FS_F1S2:DV_D1402</v>
      </c>
      <c r="K152" s="228">
        <v>3.490659</v>
      </c>
      <c r="L152" s="229">
        <v>204.91545500000001</v>
      </c>
      <c r="M152" s="229">
        <v>478.24568699999998</v>
      </c>
      <c r="N152" s="229">
        <v>51.000000999999997</v>
      </c>
      <c r="O152" s="229"/>
      <c r="P152" s="229"/>
      <c r="Q152" s="229"/>
      <c r="R152" s="229">
        <v>140.21784600000001</v>
      </c>
      <c r="S152" s="229">
        <v>141.96317500000001</v>
      </c>
      <c r="T152" s="225" t="s">
        <v>596</v>
      </c>
      <c r="U152" s="229"/>
      <c r="AB152" s="231"/>
      <c r="AF152" s="229"/>
      <c r="AG152" s="229"/>
      <c r="AH152" s="229"/>
      <c r="AI152" s="229"/>
      <c r="AJ152" s="229"/>
      <c r="AK152" s="229"/>
      <c r="AL152" s="229"/>
    </row>
    <row r="153" spans="1:38" s="230" customFormat="1" x14ac:dyDescent="0.2">
      <c r="A153" s="225"/>
      <c r="B153" s="225"/>
      <c r="C153" s="225"/>
      <c r="D153" s="225"/>
      <c r="F153" s="226"/>
      <c r="G153" s="231" t="str">
        <f>CONCATENATE("Exit Point of dipole at D",ROUND(R152*10,0))</f>
        <v>Exit Point of dipole at D1402</v>
      </c>
      <c r="H153" s="387"/>
      <c r="I153" s="228"/>
      <c r="J153" s="293" t="str">
        <f t="shared" si="37"/>
        <v>Exit Point of dipole at D1402</v>
      </c>
      <c r="K153" s="228">
        <v>0</v>
      </c>
      <c r="L153" s="228">
        <f>L154-0.5*$K154*(L154-L152)/SQRT(($L154-$L152)^2+($M154-$M152)^2+($N154-$N152)^2)</f>
        <v>204.27750889475976</v>
      </c>
      <c r="M153" s="228">
        <f>M154-0.5*$K154*(M154-M152)/SQRT(($L154-$L152)^2+($M154-$M152)^2+($N154-$N152)^2)</f>
        <v>479.99843056051463</v>
      </c>
      <c r="N153" s="228">
        <f>N154-0.5*$K154*(N154-N152)/SQRT(($L154-$L152)^2+($M154-$M152)^2+($N154-$N152)^2)</f>
        <v>51.000000999999997</v>
      </c>
      <c r="O153" s="229"/>
      <c r="P153" s="229"/>
      <c r="Q153" s="229"/>
      <c r="R153" s="228">
        <f>S153</f>
        <v>141.96317500000001</v>
      </c>
      <c r="S153" s="228">
        <f>S152</f>
        <v>141.96317500000001</v>
      </c>
      <c r="T153" s="225"/>
      <c r="U153" s="229"/>
      <c r="AB153" s="231"/>
      <c r="AF153" s="229"/>
      <c r="AG153" s="229"/>
      <c r="AH153" s="229"/>
      <c r="AI153" s="229"/>
      <c r="AJ153" s="229"/>
      <c r="AK153" s="229"/>
      <c r="AL153" s="229"/>
    </row>
    <row r="154" spans="1:38" s="230" customFormat="1" x14ac:dyDescent="0.2">
      <c r="A154" s="225"/>
      <c r="B154" s="225"/>
      <c r="C154" s="225"/>
      <c r="D154" s="225"/>
      <c r="E154" s="225" t="str">
        <f t="shared" si="40"/>
        <v/>
      </c>
      <c r="F154" s="226"/>
      <c r="G154" s="231"/>
      <c r="H154" s="387"/>
      <c r="I154" s="228"/>
      <c r="J154" s="293" t="str">
        <f t="shared" si="37"/>
        <v/>
      </c>
      <c r="K154" s="228">
        <v>0.28999999999999998</v>
      </c>
      <c r="L154" s="229">
        <v>204.22791599999999</v>
      </c>
      <c r="M154" s="229">
        <v>480.13468599999999</v>
      </c>
      <c r="N154" s="229">
        <v>51.000000999999997</v>
      </c>
      <c r="O154" s="229"/>
      <c r="P154" s="229"/>
      <c r="Q154" s="229"/>
      <c r="R154" s="229">
        <v>142.10817499999999</v>
      </c>
      <c r="S154" s="229">
        <v>142.253175</v>
      </c>
      <c r="T154" s="225"/>
      <c r="U154" s="229"/>
      <c r="AB154" s="231"/>
      <c r="AF154" s="229"/>
      <c r="AG154" s="229"/>
      <c r="AH154" s="229"/>
      <c r="AI154" s="229"/>
      <c r="AJ154" s="229"/>
      <c r="AK154" s="229"/>
      <c r="AL154" s="229"/>
    </row>
    <row r="155" spans="1:38" s="166" customFormat="1" x14ac:dyDescent="0.2">
      <c r="A155" s="177"/>
      <c r="B155" s="177" t="s">
        <v>555</v>
      </c>
      <c r="C155" s="177" t="s">
        <v>555</v>
      </c>
      <c r="D155" s="177" t="s">
        <v>563</v>
      </c>
      <c r="E155" s="177" t="str">
        <f t="shared" si="40"/>
        <v/>
      </c>
      <c r="F155" s="172"/>
      <c r="G155" s="164"/>
      <c r="H155" s="175"/>
      <c r="I155" s="176"/>
      <c r="J155" s="292" t="str">
        <f t="shared" si="37"/>
        <v/>
      </c>
      <c r="K155" s="165">
        <v>0.26076048272799984</v>
      </c>
      <c r="L155" s="165">
        <v>204.13373041545822</v>
      </c>
      <c r="M155" s="165">
        <v>480.39345880719083</v>
      </c>
      <c r="N155" s="165">
        <v>51.000000999999997</v>
      </c>
      <c r="O155" s="165"/>
      <c r="P155" s="165"/>
      <c r="Q155" s="165"/>
      <c r="R155" s="165">
        <v>142.38355524136398</v>
      </c>
      <c r="S155" s="165">
        <v>142.51393548272799</v>
      </c>
      <c r="T155" s="177" t="s">
        <v>856</v>
      </c>
      <c r="U155" s="165"/>
      <c r="AB155" s="164"/>
      <c r="AF155" s="165"/>
      <c r="AG155" s="165"/>
      <c r="AH155" s="165"/>
      <c r="AI155" s="165"/>
      <c r="AJ155" s="165"/>
      <c r="AK155" s="165"/>
      <c r="AL155" s="165"/>
    </row>
    <row r="156" spans="1:38" s="240" customFormat="1" x14ac:dyDescent="0.2">
      <c r="A156" s="233"/>
      <c r="B156" s="233"/>
      <c r="C156" s="233"/>
      <c r="D156" s="233"/>
      <c r="E156" s="233"/>
      <c r="F156" s="234"/>
      <c r="G156" s="241"/>
      <c r="H156" s="236"/>
      <c r="I156" s="237"/>
      <c r="J156" s="291"/>
      <c r="K156" s="238">
        <v>0.18207051727200019</v>
      </c>
      <c r="L156" s="238">
        <v>204.05800185849708</v>
      </c>
      <c r="M156" s="238">
        <v>480.601521339952</v>
      </c>
      <c r="N156" s="238">
        <v>51.000000999999997</v>
      </c>
      <c r="O156" s="238"/>
      <c r="P156" s="238"/>
      <c r="Q156" s="238"/>
      <c r="R156" s="238">
        <v>142.60497074136399</v>
      </c>
      <c r="S156" s="238">
        <v>142.69600599999998</v>
      </c>
      <c r="T156" s="233" t="s">
        <v>857</v>
      </c>
      <c r="U156" s="238"/>
      <c r="AB156" s="241"/>
      <c r="AF156" s="238"/>
      <c r="AG156" s="238"/>
      <c r="AH156" s="238"/>
      <c r="AI156" s="238"/>
      <c r="AJ156" s="238"/>
      <c r="AK156" s="238"/>
      <c r="AL156" s="238"/>
    </row>
    <row r="157" spans="1:38" s="240" customFormat="1" ht="38.25" x14ac:dyDescent="0.2">
      <c r="A157" s="233" t="s">
        <v>559</v>
      </c>
      <c r="B157" s="233" t="s">
        <v>587</v>
      </c>
      <c r="C157" s="233" t="s">
        <v>557</v>
      </c>
      <c r="D157" s="233">
        <f t="shared" ref="D157:D159" si="43">ROUND((R157)*10,0)</f>
        <v>1430</v>
      </c>
      <c r="E157" s="233" t="str">
        <f t="shared" ref="E157:E159" si="44">IF(OR(ISBLANK(A157),ISBLANK(B157),ISBLANK(C157),ISBLANK(D157)),"",CONCATENATE(A157,"_",B157,":",C157,"_D",D157))</f>
        <v>FS_F1S2:Q_D1430</v>
      </c>
      <c r="F157" s="234" t="s">
        <v>833</v>
      </c>
      <c r="G157" s="235" t="s">
        <v>1001</v>
      </c>
      <c r="H157" s="236">
        <v>298.5</v>
      </c>
      <c r="I157" s="237"/>
      <c r="J157" s="291"/>
      <c r="K157" s="238">
        <v>0.65</v>
      </c>
      <c r="L157" s="238">
        <v>203.91570942738244</v>
      </c>
      <c r="M157" s="238">
        <v>480.99246664247033</v>
      </c>
      <c r="N157" s="238">
        <v>51.000000999999997</v>
      </c>
      <c r="O157" s="238"/>
      <c r="P157" s="238"/>
      <c r="Q157" s="238"/>
      <c r="R157" s="238">
        <v>143.021006</v>
      </c>
      <c r="S157" s="238">
        <v>143.34600599999999</v>
      </c>
      <c r="T157" s="233"/>
      <c r="U157" s="238"/>
      <c r="AB157" s="241"/>
      <c r="AF157" s="238"/>
      <c r="AG157" s="238"/>
      <c r="AH157" s="238"/>
      <c r="AI157" s="238"/>
      <c r="AJ157" s="238"/>
      <c r="AK157" s="238"/>
      <c r="AL157" s="238"/>
    </row>
    <row r="158" spans="1:38" s="240" customFormat="1" x14ac:dyDescent="0.2">
      <c r="A158" s="233" t="s">
        <v>559</v>
      </c>
      <c r="B158" s="233" t="s">
        <v>587</v>
      </c>
      <c r="C158" s="233" t="s">
        <v>558</v>
      </c>
      <c r="D158" s="233">
        <f t="shared" si="43"/>
        <v>1430</v>
      </c>
      <c r="E158" s="233" t="str">
        <f t="shared" si="44"/>
        <v>FS_F1S2:S_D1430</v>
      </c>
      <c r="F158" s="234"/>
      <c r="G158" s="241"/>
      <c r="H158" s="236">
        <v>298.5</v>
      </c>
      <c r="I158" s="237"/>
      <c r="J158" s="291"/>
      <c r="K158" s="238">
        <v>0.65</v>
      </c>
      <c r="L158" s="238">
        <v>203.91570942738244</v>
      </c>
      <c r="M158" s="238">
        <v>480.99246664247033</v>
      </c>
      <c r="N158" s="238">
        <v>51.000000999999997</v>
      </c>
      <c r="O158" s="238"/>
      <c r="P158" s="238"/>
      <c r="Q158" s="238"/>
      <c r="R158" s="238">
        <v>143.021006</v>
      </c>
      <c r="S158" s="238">
        <v>143.34600599999999</v>
      </c>
      <c r="T158" s="233"/>
      <c r="U158" s="238"/>
      <c r="AB158" s="241"/>
      <c r="AF158" s="238"/>
      <c r="AG158" s="238"/>
      <c r="AH158" s="238"/>
      <c r="AI158" s="238"/>
      <c r="AJ158" s="238"/>
      <c r="AK158" s="238"/>
      <c r="AL158" s="238"/>
    </row>
    <row r="159" spans="1:38" s="240" customFormat="1" x14ac:dyDescent="0.2">
      <c r="A159" s="233" t="s">
        <v>559</v>
      </c>
      <c r="B159" s="233" t="s">
        <v>587</v>
      </c>
      <c r="C159" s="233" t="s">
        <v>567</v>
      </c>
      <c r="D159" s="233">
        <f t="shared" si="43"/>
        <v>1430</v>
      </c>
      <c r="E159" s="233" t="str">
        <f t="shared" si="44"/>
        <v>FS_F1S2:OCT_D1430</v>
      </c>
      <c r="F159" s="234"/>
      <c r="G159" s="241"/>
      <c r="H159" s="236">
        <v>298.5</v>
      </c>
      <c r="I159" s="237"/>
      <c r="J159" s="291"/>
      <c r="K159" s="238">
        <v>0.65</v>
      </c>
      <c r="L159" s="238">
        <v>203.91570942738244</v>
      </c>
      <c r="M159" s="238">
        <v>480.99246664247033</v>
      </c>
      <c r="N159" s="238">
        <v>51.000000999999997</v>
      </c>
      <c r="O159" s="238"/>
      <c r="P159" s="238"/>
      <c r="Q159" s="238"/>
      <c r="R159" s="238">
        <v>143.021006</v>
      </c>
      <c r="S159" s="238">
        <v>143.34600599999999</v>
      </c>
      <c r="T159" s="233"/>
      <c r="U159" s="238"/>
      <c r="AB159" s="241"/>
      <c r="AF159" s="238"/>
      <c r="AG159" s="238"/>
      <c r="AH159" s="238"/>
      <c r="AI159" s="238"/>
      <c r="AJ159" s="238"/>
      <c r="AK159" s="238"/>
      <c r="AL159" s="238"/>
    </row>
    <row r="160" spans="1:38" s="240" customFormat="1" x14ac:dyDescent="0.2">
      <c r="A160" s="233" t="s">
        <v>555</v>
      </c>
      <c r="B160" s="233" t="s">
        <v>555</v>
      </c>
      <c r="C160" s="233"/>
      <c r="D160" s="233"/>
      <c r="E160" s="233"/>
      <c r="F160" s="234"/>
      <c r="G160" s="241"/>
      <c r="H160" s="236" t="s">
        <v>555</v>
      </c>
      <c r="I160" s="237"/>
      <c r="J160" s="291"/>
      <c r="K160" s="238">
        <v>0.39372000000000001</v>
      </c>
      <c r="L160" s="238">
        <v>203.73722280501073</v>
      </c>
      <c r="M160" s="238">
        <v>481.48285468371739</v>
      </c>
      <c r="N160" s="238">
        <v>51.000000999999997</v>
      </c>
      <c r="O160" s="238"/>
      <c r="P160" s="238"/>
      <c r="Q160" s="238"/>
      <c r="R160" s="238">
        <v>143.542866</v>
      </c>
      <c r="S160" s="238">
        <v>143.73972599999999</v>
      </c>
      <c r="T160" s="233"/>
      <c r="U160" s="238"/>
      <c r="AB160" s="241"/>
      <c r="AF160" s="238"/>
      <c r="AG160" s="238"/>
      <c r="AH160" s="238"/>
      <c r="AI160" s="238"/>
      <c r="AJ160" s="238"/>
      <c r="AK160" s="238"/>
      <c r="AL160" s="238"/>
    </row>
    <row r="161" spans="1:38" s="240" customFormat="1" ht="38.25" x14ac:dyDescent="0.2">
      <c r="A161" s="233" t="s">
        <v>559</v>
      </c>
      <c r="B161" s="233" t="s">
        <v>587</v>
      </c>
      <c r="C161" s="233" t="s">
        <v>557</v>
      </c>
      <c r="D161" s="233">
        <f t="shared" ref="D161:D163" si="45">ROUND((R161)*10,0)</f>
        <v>1441</v>
      </c>
      <c r="E161" s="233" t="str">
        <f t="shared" ref="E161:E163" si="46">IF(OR(ISBLANK(A161),ISBLANK(B161),ISBLANK(C161),ISBLANK(D161)),"",CONCATENATE(A161,"_",B161,":",C161,"_D",D161))</f>
        <v>FS_F1S2:Q_D1441</v>
      </c>
      <c r="F161" s="234" t="s">
        <v>834</v>
      </c>
      <c r="G161" s="235" t="s">
        <v>1001</v>
      </c>
      <c r="H161" s="236">
        <v>298.5</v>
      </c>
      <c r="I161" s="237"/>
      <c r="J161" s="291"/>
      <c r="K161" s="238">
        <v>0.8</v>
      </c>
      <c r="L161" s="238">
        <v>203.53308467327275</v>
      </c>
      <c r="M161" s="238">
        <v>482.04371967873271</v>
      </c>
      <c r="N161" s="238">
        <v>51.000000999999997</v>
      </c>
      <c r="O161" s="238"/>
      <c r="P161" s="238"/>
      <c r="Q161" s="238"/>
      <c r="R161" s="238">
        <v>144.139726</v>
      </c>
      <c r="S161" s="238">
        <v>144.539726</v>
      </c>
      <c r="T161" s="233"/>
      <c r="U161" s="238"/>
      <c r="AB161" s="241"/>
      <c r="AF161" s="238"/>
      <c r="AG161" s="238"/>
      <c r="AH161" s="238"/>
      <c r="AI161" s="238"/>
      <c r="AJ161" s="238"/>
      <c r="AK161" s="238"/>
      <c r="AL161" s="238"/>
    </row>
    <row r="162" spans="1:38" s="240" customFormat="1" x14ac:dyDescent="0.2">
      <c r="A162" s="233" t="s">
        <v>559</v>
      </c>
      <c r="B162" s="233" t="s">
        <v>587</v>
      </c>
      <c r="C162" s="233" t="s">
        <v>558</v>
      </c>
      <c r="D162" s="233">
        <f t="shared" si="45"/>
        <v>1441</v>
      </c>
      <c r="E162" s="233" t="str">
        <f t="shared" si="46"/>
        <v>FS_F1S2:S_D1441</v>
      </c>
      <c r="F162" s="234"/>
      <c r="G162" s="241"/>
      <c r="H162" s="236">
        <v>298.5</v>
      </c>
      <c r="I162" s="237"/>
      <c r="J162" s="291"/>
      <c r="K162" s="238">
        <v>0.8</v>
      </c>
      <c r="L162" s="238">
        <v>203.53308467327275</v>
      </c>
      <c r="M162" s="238">
        <v>482.04371967873271</v>
      </c>
      <c r="N162" s="238">
        <v>51.000000999999997</v>
      </c>
      <c r="O162" s="238"/>
      <c r="P162" s="238"/>
      <c r="Q162" s="238"/>
      <c r="R162" s="238">
        <v>144.139726</v>
      </c>
      <c r="S162" s="238">
        <v>144.539726</v>
      </c>
      <c r="T162" s="233"/>
      <c r="U162" s="238"/>
      <c r="AB162" s="241"/>
      <c r="AF162" s="238"/>
      <c r="AG162" s="238"/>
      <c r="AH162" s="238"/>
      <c r="AI162" s="238"/>
      <c r="AJ162" s="238"/>
      <c r="AK162" s="238"/>
      <c r="AL162" s="238"/>
    </row>
    <row r="163" spans="1:38" s="240" customFormat="1" x14ac:dyDescent="0.2">
      <c r="A163" s="233" t="s">
        <v>559</v>
      </c>
      <c r="B163" s="233" t="s">
        <v>587</v>
      </c>
      <c r="C163" s="233" t="s">
        <v>567</v>
      </c>
      <c r="D163" s="233">
        <f t="shared" si="45"/>
        <v>1441</v>
      </c>
      <c r="E163" s="233" t="str">
        <f t="shared" si="46"/>
        <v>FS_F1S2:OCT_D1441</v>
      </c>
      <c r="F163" s="234"/>
      <c r="G163" s="241"/>
      <c r="H163" s="236">
        <v>298.5</v>
      </c>
      <c r="I163" s="237"/>
      <c r="J163" s="291"/>
      <c r="K163" s="238">
        <v>0.8</v>
      </c>
      <c r="L163" s="238">
        <v>203.53308467327275</v>
      </c>
      <c r="M163" s="238">
        <v>482.04371967873271</v>
      </c>
      <c r="N163" s="238">
        <v>51.000000999999997</v>
      </c>
      <c r="O163" s="238"/>
      <c r="P163" s="238"/>
      <c r="Q163" s="238"/>
      <c r="R163" s="238">
        <v>144.139726</v>
      </c>
      <c r="S163" s="238">
        <v>144.539726</v>
      </c>
      <c r="T163" s="233"/>
      <c r="U163" s="238"/>
      <c r="AB163" s="241"/>
      <c r="AF163" s="238"/>
      <c r="AG163" s="238"/>
      <c r="AH163" s="238"/>
      <c r="AI163" s="238"/>
      <c r="AJ163" s="238"/>
      <c r="AK163" s="238"/>
      <c r="AL163" s="238"/>
    </row>
    <row r="164" spans="1:38" s="240" customFormat="1" x14ac:dyDescent="0.2">
      <c r="A164" s="233" t="s">
        <v>555</v>
      </c>
      <c r="B164" s="233" t="s">
        <v>555</v>
      </c>
      <c r="C164" s="233"/>
      <c r="D164" s="233"/>
      <c r="E164" s="233"/>
      <c r="F164" s="234"/>
      <c r="G164" s="241"/>
      <c r="H164" s="236" t="s">
        <v>555</v>
      </c>
      <c r="I164" s="237"/>
      <c r="J164" s="291"/>
      <c r="K164" s="238">
        <v>0.39372000000000001</v>
      </c>
      <c r="L164" s="238">
        <v>203.32894654153478</v>
      </c>
      <c r="M164" s="238">
        <v>482.60458467374809</v>
      </c>
      <c r="N164" s="238">
        <v>51.000000999999997</v>
      </c>
      <c r="O164" s="238"/>
      <c r="P164" s="238"/>
      <c r="Q164" s="238"/>
      <c r="R164" s="238">
        <v>144.73658600000002</v>
      </c>
      <c r="S164" s="238">
        <v>144.933446</v>
      </c>
      <c r="T164" s="233"/>
      <c r="U164" s="238"/>
      <c r="AB164" s="241"/>
      <c r="AF164" s="238"/>
      <c r="AG164" s="238"/>
      <c r="AH164" s="238"/>
      <c r="AI164" s="238"/>
      <c r="AJ164" s="238"/>
      <c r="AK164" s="238"/>
      <c r="AL164" s="238"/>
    </row>
    <row r="165" spans="1:38" s="240" customFormat="1" ht="38.25" x14ac:dyDescent="0.2">
      <c r="A165" s="233" t="s">
        <v>559</v>
      </c>
      <c r="B165" s="233" t="s">
        <v>587</v>
      </c>
      <c r="C165" s="233" t="s">
        <v>557</v>
      </c>
      <c r="D165" s="233">
        <f t="shared" ref="D165:D167" si="47">ROUND((R165)*10,0)</f>
        <v>1453</v>
      </c>
      <c r="E165" s="233" t="str">
        <f t="shared" ref="E165:E167" si="48">IF(OR(ISBLANK(A165),ISBLANK(B165),ISBLANK(C165),ISBLANK(D165)),"",CONCATENATE(A165,"_",B165,":",C165,"_D",D165))</f>
        <v>FS_F1S2:Q_D1453</v>
      </c>
      <c r="F165" s="234" t="s">
        <v>833</v>
      </c>
      <c r="G165" s="235" t="s">
        <v>1001</v>
      </c>
      <c r="H165" s="236">
        <v>298.5</v>
      </c>
      <c r="I165" s="237"/>
      <c r="J165" s="291"/>
      <c r="K165" s="238">
        <v>0.65</v>
      </c>
      <c r="L165" s="238">
        <v>203.15045991916307</v>
      </c>
      <c r="M165" s="238">
        <v>483.09497271499515</v>
      </c>
      <c r="N165" s="238">
        <v>51.000000999999997</v>
      </c>
      <c r="O165" s="238"/>
      <c r="P165" s="238"/>
      <c r="Q165" s="238"/>
      <c r="R165" s="238">
        <v>145.25844600000002</v>
      </c>
      <c r="S165" s="238">
        <v>145.58344600000001</v>
      </c>
      <c r="T165" s="233"/>
      <c r="U165" s="238"/>
      <c r="AB165" s="241"/>
      <c r="AF165" s="238"/>
      <c r="AG165" s="238"/>
      <c r="AH165" s="238"/>
      <c r="AI165" s="238"/>
      <c r="AJ165" s="238"/>
      <c r="AK165" s="238"/>
      <c r="AL165" s="238"/>
    </row>
    <row r="166" spans="1:38" s="240" customFormat="1" x14ac:dyDescent="0.2">
      <c r="A166" s="233" t="s">
        <v>559</v>
      </c>
      <c r="B166" s="233" t="s">
        <v>587</v>
      </c>
      <c r="C166" s="233" t="s">
        <v>558</v>
      </c>
      <c r="D166" s="233">
        <f t="shared" si="47"/>
        <v>1453</v>
      </c>
      <c r="E166" s="233" t="str">
        <f t="shared" si="48"/>
        <v>FS_F1S2:S_D1453</v>
      </c>
      <c r="F166" s="234"/>
      <c r="G166" s="241"/>
      <c r="H166" s="236">
        <v>298.5</v>
      </c>
      <c r="I166" s="237"/>
      <c r="J166" s="291"/>
      <c r="K166" s="238">
        <v>0.65</v>
      </c>
      <c r="L166" s="238">
        <v>203.15045991916307</v>
      </c>
      <c r="M166" s="238">
        <v>483.09497271499515</v>
      </c>
      <c r="N166" s="238">
        <v>51.000000999999997</v>
      </c>
      <c r="O166" s="238"/>
      <c r="P166" s="238"/>
      <c r="Q166" s="238"/>
      <c r="R166" s="238">
        <v>145.25844600000002</v>
      </c>
      <c r="S166" s="238">
        <v>145.58344600000001</v>
      </c>
      <c r="T166" s="233"/>
      <c r="U166" s="238"/>
      <c r="AB166" s="241"/>
      <c r="AF166" s="238"/>
      <c r="AG166" s="238"/>
      <c r="AH166" s="238"/>
      <c r="AI166" s="238"/>
      <c r="AJ166" s="238"/>
      <c r="AK166" s="238"/>
      <c r="AL166" s="238"/>
    </row>
    <row r="167" spans="1:38" s="240" customFormat="1" x14ac:dyDescent="0.2">
      <c r="A167" s="233" t="s">
        <v>559</v>
      </c>
      <c r="B167" s="233" t="s">
        <v>587</v>
      </c>
      <c r="C167" s="233" t="s">
        <v>567</v>
      </c>
      <c r="D167" s="233">
        <f t="shared" si="47"/>
        <v>1453</v>
      </c>
      <c r="E167" s="233" t="str">
        <f t="shared" si="48"/>
        <v>FS_F1S2:OCT_D1453</v>
      </c>
      <c r="F167" s="234"/>
      <c r="G167" s="241"/>
      <c r="H167" s="236">
        <v>298.5</v>
      </c>
      <c r="I167" s="237"/>
      <c r="J167" s="291"/>
      <c r="K167" s="238">
        <v>0.65</v>
      </c>
      <c r="L167" s="238">
        <v>203.15045991916307</v>
      </c>
      <c r="M167" s="238">
        <v>483.09497271499515</v>
      </c>
      <c r="N167" s="238">
        <v>51.000000999999997</v>
      </c>
      <c r="O167" s="238"/>
      <c r="P167" s="238"/>
      <c r="Q167" s="238"/>
      <c r="R167" s="238">
        <v>145.25844600000002</v>
      </c>
      <c r="S167" s="238">
        <v>145.58344600000001</v>
      </c>
      <c r="T167" s="233"/>
      <c r="U167" s="238"/>
      <c r="AB167" s="241"/>
      <c r="AF167" s="238"/>
      <c r="AG167" s="238"/>
      <c r="AH167" s="238"/>
      <c r="AI167" s="238"/>
      <c r="AJ167" s="238"/>
      <c r="AK167" s="238"/>
      <c r="AL167" s="238"/>
    </row>
    <row r="168" spans="1:38" s="240" customFormat="1" x14ac:dyDescent="0.2">
      <c r="A168" s="233"/>
      <c r="B168" s="233"/>
      <c r="C168" s="233"/>
      <c r="D168" s="233"/>
      <c r="E168" s="233"/>
      <c r="F168" s="234"/>
      <c r="G168" s="241"/>
      <c r="H168" s="236"/>
      <c r="I168" s="237"/>
      <c r="J168" s="291"/>
      <c r="K168" s="238">
        <v>0.18207051727200019</v>
      </c>
      <c r="L168" s="238">
        <v>203.00816748804843</v>
      </c>
      <c r="M168" s="238">
        <v>483.48591801751348</v>
      </c>
      <c r="N168" s="238">
        <v>51.000000999999997</v>
      </c>
      <c r="O168" s="238"/>
      <c r="P168" s="238"/>
      <c r="Q168" s="238"/>
      <c r="R168" s="238">
        <v>145.67448125863601</v>
      </c>
      <c r="S168" s="238">
        <v>145.765516517272</v>
      </c>
      <c r="T168" s="233" t="s">
        <v>857</v>
      </c>
      <c r="U168" s="238"/>
      <c r="AB168" s="241"/>
      <c r="AF168" s="238"/>
      <c r="AG168" s="238"/>
      <c r="AH168" s="238"/>
      <c r="AI168" s="238"/>
      <c r="AJ168" s="238"/>
      <c r="AK168" s="238"/>
      <c r="AL168" s="238"/>
    </row>
    <row r="169" spans="1:38" s="166" customFormat="1" x14ac:dyDescent="0.2">
      <c r="A169" s="177"/>
      <c r="B169" s="177" t="s">
        <v>555</v>
      </c>
      <c r="C169" s="177" t="s">
        <v>555</v>
      </c>
      <c r="D169" s="177" t="s">
        <v>563</v>
      </c>
      <c r="E169" s="177" t="str">
        <f t="shared" si="40"/>
        <v/>
      </c>
      <c r="F169" s="172"/>
      <c r="G169" s="164"/>
      <c r="H169" s="175"/>
      <c r="I169" s="176"/>
      <c r="J169" s="292" t="str">
        <f t="shared" si="37"/>
        <v/>
      </c>
      <c r="K169" s="246">
        <v>0.18711088272794996</v>
      </c>
      <c r="L169" s="165">
        <v>202.9450337537821</v>
      </c>
      <c r="M169" s="165">
        <v>483.65937655391292</v>
      </c>
      <c r="N169" s="165">
        <v>51.000000999999997</v>
      </c>
      <c r="O169" s="165"/>
      <c r="P169" s="165"/>
      <c r="Q169" s="165"/>
      <c r="R169" s="165">
        <v>145.85907195863598</v>
      </c>
      <c r="S169" s="165">
        <v>145.95262739999995</v>
      </c>
      <c r="T169" s="177" t="s">
        <v>858</v>
      </c>
      <c r="U169" s="165"/>
      <c r="AB169" s="164"/>
      <c r="AF169" s="165"/>
      <c r="AG169" s="165"/>
      <c r="AH169" s="165"/>
      <c r="AI169" s="165"/>
      <c r="AJ169" s="165"/>
      <c r="AK169" s="165"/>
      <c r="AL169" s="165"/>
    </row>
    <row r="170" spans="1:38" s="223" customFormat="1" x14ac:dyDescent="0.2">
      <c r="A170" s="218"/>
      <c r="B170" s="218"/>
      <c r="C170" s="218"/>
      <c r="D170" s="218"/>
      <c r="E170" s="218" t="str">
        <f t="shared" si="40"/>
        <v/>
      </c>
      <c r="F170" s="219"/>
      <c r="G170" s="224" t="s">
        <v>864</v>
      </c>
      <c r="H170" s="220"/>
      <c r="I170" s="221"/>
      <c r="J170" s="295" t="str">
        <f t="shared" si="37"/>
        <v/>
      </c>
      <c r="K170" s="272">
        <v>3.4671E-2</v>
      </c>
      <c r="L170" s="272">
        <v>202.90710633039475</v>
      </c>
      <c r="M170" s="272">
        <v>483.76358008241613</v>
      </c>
      <c r="N170" s="272">
        <v>51.000000999999997</v>
      </c>
      <c r="O170" s="222"/>
      <c r="P170" s="222"/>
      <c r="Q170" s="222"/>
      <c r="R170" s="272">
        <v>145.96996289999996</v>
      </c>
      <c r="S170" s="272">
        <v>145.98729839999996</v>
      </c>
      <c r="T170" s="218"/>
      <c r="U170" s="222"/>
      <c r="AB170" s="224"/>
      <c r="AF170" s="222"/>
      <c r="AG170" s="222"/>
      <c r="AH170" s="222"/>
      <c r="AI170" s="222"/>
      <c r="AJ170" s="222"/>
      <c r="AK170" s="222"/>
      <c r="AL170" s="222"/>
    </row>
    <row r="171" spans="1:38" s="223" customFormat="1" x14ac:dyDescent="0.2">
      <c r="A171" s="218"/>
      <c r="B171" s="218"/>
      <c r="C171" s="218"/>
      <c r="D171" s="218"/>
      <c r="E171" s="218"/>
      <c r="F171" s="219"/>
      <c r="G171" s="224"/>
      <c r="H171" s="220"/>
      <c r="I171" s="221"/>
      <c r="J171" s="295" t="str">
        <f t="shared" si="37"/>
        <v/>
      </c>
      <c r="K171" s="272">
        <v>3.5026600000025609E-2</v>
      </c>
      <c r="L171" s="272">
        <v>202.89518733244461</v>
      </c>
      <c r="M171" s="272">
        <v>483.79632724328656</v>
      </c>
      <c r="N171" s="272">
        <v>51.000000999999997</v>
      </c>
      <c r="O171" s="222"/>
      <c r="P171" s="222"/>
      <c r="Q171" s="222"/>
      <c r="R171" s="272">
        <v>146.00481169999998</v>
      </c>
      <c r="S171" s="272">
        <v>146.022325</v>
      </c>
      <c r="T171" s="218"/>
      <c r="U171" s="222"/>
      <c r="AB171" s="224"/>
      <c r="AF171" s="222"/>
      <c r="AG171" s="222"/>
      <c r="AH171" s="222"/>
      <c r="AI171" s="222"/>
      <c r="AJ171" s="222"/>
      <c r="AK171" s="222"/>
      <c r="AL171" s="222"/>
    </row>
    <row r="172" spans="1:38" s="223" customFormat="1" x14ac:dyDescent="0.2">
      <c r="A172" s="218" t="s">
        <v>559</v>
      </c>
      <c r="B172" s="218" t="s">
        <v>587</v>
      </c>
      <c r="C172" s="218" t="s">
        <v>554</v>
      </c>
      <c r="D172" s="218">
        <f t="shared" ref="D172" si="49">ROUND((R172)*10,0)</f>
        <v>1460</v>
      </c>
      <c r="E172" s="218" t="str">
        <f t="shared" ref="E172" si="50">IF(OR(ISBLANK(A172),ISBLANK(B172),ISBLANK(C172),ISBLANK(D172)),"",CONCATENATE(A172,"_",B172,":",C172,"_D",D172))</f>
        <v>FS_F1S2:PM_D1460</v>
      </c>
      <c r="F172" s="219" t="s">
        <v>597</v>
      </c>
      <c r="G172" s="224" t="s">
        <v>583</v>
      </c>
      <c r="H172" s="220"/>
      <c r="I172" s="221"/>
      <c r="J172" s="295" t="str">
        <f t="shared" si="37"/>
        <v>FS_F1S2:PM_D1460</v>
      </c>
      <c r="K172" s="272">
        <v>3.175E-2</v>
      </c>
      <c r="L172" s="272">
        <v>202.88376835870466</v>
      </c>
      <c r="M172" s="272">
        <v>483.82770186977723</v>
      </c>
      <c r="N172" s="272">
        <v>51.000000999999997</v>
      </c>
      <c r="O172" s="222"/>
      <c r="P172" s="222"/>
      <c r="Q172" s="222"/>
      <c r="R172" s="272">
        <v>146.03819999999999</v>
      </c>
      <c r="S172" s="272">
        <v>146.05407499999998</v>
      </c>
      <c r="T172" s="218"/>
      <c r="U172" s="222"/>
      <c r="AB172" s="224"/>
      <c r="AF172" s="222"/>
      <c r="AG172" s="222"/>
      <c r="AH172" s="222"/>
      <c r="AI172" s="222"/>
      <c r="AJ172" s="222"/>
      <c r="AK172" s="222"/>
      <c r="AL172" s="222"/>
    </row>
    <row r="173" spans="1:38" s="223" customFormat="1" x14ac:dyDescent="0.2">
      <c r="A173" s="218"/>
      <c r="B173" s="218"/>
      <c r="C173" s="218"/>
      <c r="D173" s="218"/>
      <c r="E173" s="218"/>
      <c r="F173" s="219"/>
      <c r="G173" s="224"/>
      <c r="H173" s="220"/>
      <c r="I173" s="221"/>
      <c r="J173" s="295" t="str">
        <f t="shared" si="37"/>
        <v/>
      </c>
      <c r="K173" s="272">
        <v>0.37464999999999998</v>
      </c>
      <c r="L173" s="272">
        <v>202.81426986932831</v>
      </c>
      <c r="M173" s="272">
        <v>484.0186474298535</v>
      </c>
      <c r="N173" s="272">
        <v>51.000000999999997</v>
      </c>
      <c r="O173" s="222"/>
      <c r="P173" s="222"/>
      <c r="Q173" s="222"/>
      <c r="R173" s="272">
        <v>146.2414</v>
      </c>
      <c r="S173" s="272">
        <v>146.42872499999999</v>
      </c>
      <c r="T173" s="218"/>
      <c r="U173" s="222"/>
      <c r="AB173" s="224"/>
      <c r="AF173" s="222"/>
      <c r="AG173" s="222"/>
      <c r="AH173" s="222"/>
      <c r="AI173" s="222"/>
      <c r="AJ173" s="222"/>
      <c r="AK173" s="222"/>
      <c r="AL173" s="222"/>
    </row>
    <row r="174" spans="1:38" s="223" customFormat="1" x14ac:dyDescent="0.2">
      <c r="A174" s="218" t="s">
        <v>559</v>
      </c>
      <c r="B174" s="218" t="s">
        <v>587</v>
      </c>
      <c r="C174" s="218" t="s">
        <v>554</v>
      </c>
      <c r="D174" s="218">
        <f t="shared" ref="D174" si="51">ROUND((R174)*10,0)</f>
        <v>1464</v>
      </c>
      <c r="E174" s="218" t="str">
        <f t="shared" ref="E174" si="52">IF(OR(ISBLANK(A174),ISBLANK(B174),ISBLANK(C174),ISBLANK(D174)),"",CONCATENATE(A174,"_",B174,":",C174,"_D",D174))</f>
        <v>FS_F1S2:PM_D1464</v>
      </c>
      <c r="F174" s="219" t="s">
        <v>597</v>
      </c>
      <c r="G174" s="224" t="s">
        <v>583</v>
      </c>
      <c r="H174" s="220"/>
      <c r="I174" s="221"/>
      <c r="J174" s="295" t="str">
        <f t="shared" si="37"/>
        <v>FS_F1S2:PM_D1464</v>
      </c>
      <c r="K174" s="272">
        <v>3.175E-2</v>
      </c>
      <c r="L174" s="272">
        <v>202.744771379952</v>
      </c>
      <c r="M174" s="272">
        <v>484.20959298992977</v>
      </c>
      <c r="N174" s="272">
        <v>51.000000999999997</v>
      </c>
      <c r="O174" s="222"/>
      <c r="P174" s="222"/>
      <c r="Q174" s="222"/>
      <c r="R174" s="272">
        <v>146.44459999999998</v>
      </c>
      <c r="S174" s="272">
        <v>146.46047499999997</v>
      </c>
      <c r="T174" s="218"/>
      <c r="U174" s="222"/>
      <c r="AB174" s="224"/>
      <c r="AF174" s="222"/>
      <c r="AG174" s="222"/>
      <c r="AH174" s="222"/>
      <c r="AI174" s="222"/>
      <c r="AJ174" s="222"/>
      <c r="AK174" s="222"/>
      <c r="AL174" s="222"/>
    </row>
    <row r="175" spans="1:38" s="223" customFormat="1" x14ac:dyDescent="0.2">
      <c r="A175" s="218"/>
      <c r="B175" s="218"/>
      <c r="C175" s="218"/>
      <c r="D175" s="218"/>
      <c r="E175" s="218"/>
      <c r="F175" s="219"/>
      <c r="G175" s="224"/>
      <c r="H175" s="220"/>
      <c r="I175" s="221"/>
      <c r="J175" s="295" t="str">
        <f t="shared" si="37"/>
        <v/>
      </c>
      <c r="K175" s="272">
        <v>1.2699999999999999E-2</v>
      </c>
      <c r="L175" s="272">
        <v>202.73716998267648</v>
      </c>
      <c r="M175" s="272">
        <v>484.23047766056311</v>
      </c>
      <c r="N175" s="272">
        <v>51.000000999999997</v>
      </c>
      <c r="O175" s="222"/>
      <c r="P175" s="222"/>
      <c r="Q175" s="222"/>
      <c r="R175" s="272">
        <v>146.46682499999997</v>
      </c>
      <c r="S175" s="272">
        <v>146.47317499999997</v>
      </c>
      <c r="T175" s="218"/>
      <c r="U175" s="222"/>
      <c r="AB175" s="224"/>
      <c r="AF175" s="222"/>
      <c r="AG175" s="222"/>
      <c r="AH175" s="222"/>
      <c r="AI175" s="222"/>
      <c r="AJ175" s="222"/>
      <c r="AK175" s="222"/>
      <c r="AL175" s="222"/>
    </row>
    <row r="176" spans="1:38" s="223" customFormat="1" x14ac:dyDescent="0.2">
      <c r="A176" s="218" t="s">
        <v>559</v>
      </c>
      <c r="B176" s="218" t="s">
        <v>587</v>
      </c>
      <c r="C176" s="218" t="s">
        <v>585</v>
      </c>
      <c r="D176" s="218">
        <f t="shared" ref="D176" si="53">ROUND((R176)*10,0)</f>
        <v>1465</v>
      </c>
      <c r="E176" s="218" t="str">
        <f t="shared" ref="E176" si="54">IF(OR(ISBLANK(A176),ISBLANK(B176),ISBLANK(C176),ISBLANK(D176)),"",CONCATENATE(A176,"_",B176,":",C176,"_D",D176))</f>
        <v>FS_F1S2:SLV_D1465</v>
      </c>
      <c r="F176" s="219" t="s">
        <v>598</v>
      </c>
      <c r="G176" s="224" t="s">
        <v>599</v>
      </c>
      <c r="H176" s="220"/>
      <c r="I176" s="221"/>
      <c r="J176" s="295" t="str">
        <f t="shared" si="37"/>
        <v>FS_F1S2:SLV_D1465</v>
      </c>
      <c r="K176" s="272">
        <v>2.5399999999999999E-2</v>
      </c>
      <c r="L176" s="272">
        <v>202.73065449929746</v>
      </c>
      <c r="M176" s="272">
        <v>484.24837880682026</v>
      </c>
      <c r="N176" s="272">
        <v>51.000000999999997</v>
      </c>
      <c r="O176" s="222"/>
      <c r="P176" s="222"/>
      <c r="Q176" s="222"/>
      <c r="R176" s="272">
        <v>146.48587499999996</v>
      </c>
      <c r="S176" s="272">
        <v>146.49857499999996</v>
      </c>
      <c r="T176" s="221"/>
      <c r="U176" s="222"/>
      <c r="AB176" s="224"/>
      <c r="AF176" s="222"/>
      <c r="AG176" s="222"/>
      <c r="AH176" s="222"/>
      <c r="AI176" s="222"/>
      <c r="AJ176" s="222"/>
      <c r="AK176" s="222"/>
      <c r="AL176" s="222"/>
    </row>
    <row r="177" spans="1:38" s="223" customFormat="1" x14ac:dyDescent="0.2">
      <c r="A177" s="218"/>
      <c r="B177" s="218"/>
      <c r="C177" s="218"/>
      <c r="D177" s="218"/>
      <c r="E177" s="218"/>
      <c r="F177" s="219"/>
      <c r="G177" s="224"/>
      <c r="H177" s="220"/>
      <c r="I177" s="221"/>
      <c r="J177" s="295" t="str">
        <f t="shared" si="37"/>
        <v/>
      </c>
      <c r="K177" s="272">
        <v>5.0002999999999999E-2</v>
      </c>
      <c r="L177" s="272">
        <v>202.71775982755915</v>
      </c>
      <c r="M177" s="272">
        <v>484.28380663178689</v>
      </c>
      <c r="N177" s="272">
        <v>51.000000999999997</v>
      </c>
      <c r="O177" s="222"/>
      <c r="P177" s="222"/>
      <c r="Q177" s="222"/>
      <c r="R177" s="272">
        <v>146.52357649999996</v>
      </c>
      <c r="S177" s="272">
        <v>146.54857799999996</v>
      </c>
      <c r="T177" s="218"/>
      <c r="U177" s="222"/>
      <c r="AB177" s="224"/>
      <c r="AF177" s="222"/>
      <c r="AG177" s="222"/>
      <c r="AH177" s="222"/>
      <c r="AI177" s="222"/>
      <c r="AJ177" s="222"/>
      <c r="AK177" s="222"/>
      <c r="AL177" s="222"/>
    </row>
    <row r="178" spans="1:38" s="223" customFormat="1" x14ac:dyDescent="0.2">
      <c r="A178" s="218" t="s">
        <v>559</v>
      </c>
      <c r="B178" s="218" t="s">
        <v>587</v>
      </c>
      <c r="C178" s="218" t="s">
        <v>551</v>
      </c>
      <c r="D178" s="218">
        <f t="shared" ref="D178:D179" si="55">ROUND((R178)*10,0)</f>
        <v>1466</v>
      </c>
      <c r="E178" s="218" t="str">
        <f t="shared" ref="E178:E179" si="56">IF(OR(ISBLANK(A178),ISBLANK(B178),ISBLANK(C178),ISBLANK(D178)),"",CONCATENATE(A178,"_",B178,":",C178,"_D",D178))</f>
        <v>FS_F1S2:VD_D1466</v>
      </c>
      <c r="F178" s="219" t="s">
        <v>600</v>
      </c>
      <c r="G178" s="224" t="s">
        <v>584</v>
      </c>
      <c r="H178" s="220"/>
      <c r="I178" s="221"/>
      <c r="J178" s="295" t="str">
        <f t="shared" si="37"/>
        <v>FS_F1S2:VD_D1466</v>
      </c>
      <c r="K178" s="272">
        <v>7.4999999999999997E-2</v>
      </c>
      <c r="L178" s="272">
        <v>202.69638305672373</v>
      </c>
      <c r="M178" s="272">
        <v>484.34253883613286</v>
      </c>
      <c r="N178" s="272">
        <v>51.000000999999997</v>
      </c>
      <c r="O178" s="222"/>
      <c r="P178" s="222"/>
      <c r="Q178" s="222"/>
      <c r="R178" s="272">
        <v>146.58607799999996</v>
      </c>
      <c r="S178" s="272">
        <v>146.62357799999995</v>
      </c>
      <c r="T178" s="221"/>
      <c r="U178" s="222"/>
      <c r="AB178" s="224"/>
      <c r="AF178" s="222"/>
      <c r="AG178" s="222"/>
      <c r="AH178" s="222"/>
      <c r="AI178" s="222"/>
      <c r="AJ178" s="222"/>
      <c r="AK178" s="222"/>
      <c r="AL178" s="222"/>
    </row>
    <row r="179" spans="1:38" s="223" customFormat="1" x14ac:dyDescent="0.2">
      <c r="A179" s="218" t="s">
        <v>559</v>
      </c>
      <c r="B179" s="218" t="s">
        <v>587</v>
      </c>
      <c r="C179" s="218" t="s">
        <v>602</v>
      </c>
      <c r="D179" s="218">
        <f t="shared" si="55"/>
        <v>1466</v>
      </c>
      <c r="E179" s="218" t="str">
        <f t="shared" si="56"/>
        <v>FS_F1S2:TID_D1466</v>
      </c>
      <c r="F179" s="219" t="s">
        <v>603</v>
      </c>
      <c r="G179" s="224" t="s">
        <v>749</v>
      </c>
      <c r="H179" s="220"/>
      <c r="I179" s="221"/>
      <c r="J179" s="295" t="str">
        <f t="shared" si="37"/>
        <v>FS_F1S2:TID_D1466</v>
      </c>
      <c r="K179" s="272">
        <v>0</v>
      </c>
      <c r="L179" s="272">
        <v>202.69375900992159</v>
      </c>
      <c r="M179" s="272">
        <v>484.34974834659556</v>
      </c>
      <c r="N179" s="272">
        <v>51.000000999999997</v>
      </c>
      <c r="O179" s="222"/>
      <c r="P179" s="222"/>
      <c r="Q179" s="222"/>
      <c r="R179" s="272">
        <v>146.59375019999996</v>
      </c>
      <c r="S179" s="272">
        <v>146.59525019999995</v>
      </c>
      <c r="T179" s="218" t="s">
        <v>987</v>
      </c>
      <c r="U179" s="222"/>
      <c r="AB179" s="224"/>
      <c r="AF179" s="222"/>
      <c r="AG179" s="222"/>
      <c r="AH179" s="222"/>
      <c r="AI179" s="222"/>
      <c r="AJ179" s="222"/>
      <c r="AK179" s="222"/>
      <c r="AL179" s="222"/>
    </row>
    <row r="180" spans="1:38" s="223" customFormat="1" x14ac:dyDescent="0.2">
      <c r="A180" s="218"/>
      <c r="B180" s="218"/>
      <c r="C180" s="218"/>
      <c r="D180" s="218"/>
      <c r="E180" s="218"/>
      <c r="F180" s="219"/>
      <c r="G180" s="224"/>
      <c r="H180" s="220"/>
      <c r="I180" s="221"/>
      <c r="J180" s="295" t="str">
        <f t="shared" si="37"/>
        <v/>
      </c>
      <c r="K180" s="272">
        <v>4.8047199999999991E-2</v>
      </c>
      <c r="L180" s="272">
        <v>202.67534074736844</v>
      </c>
      <c r="M180" s="272">
        <v>484.40035211497099</v>
      </c>
      <c r="N180" s="272">
        <v>51.000000999999997</v>
      </c>
      <c r="O180" s="222"/>
      <c r="P180" s="222"/>
      <c r="Q180" s="222"/>
      <c r="R180" s="272">
        <v>146.64760159999997</v>
      </c>
      <c r="S180" s="272">
        <v>146.67162519999997</v>
      </c>
      <c r="T180" s="218"/>
      <c r="U180" s="222"/>
      <c r="AB180" s="224"/>
      <c r="AF180" s="222"/>
      <c r="AG180" s="222"/>
      <c r="AH180" s="222"/>
      <c r="AI180" s="222"/>
      <c r="AJ180" s="222"/>
      <c r="AK180" s="222"/>
      <c r="AL180" s="222"/>
    </row>
    <row r="181" spans="1:38" s="223" customFormat="1" x14ac:dyDescent="0.2">
      <c r="A181" s="218" t="s">
        <v>559</v>
      </c>
      <c r="B181" s="218" t="s">
        <v>587</v>
      </c>
      <c r="C181" s="218" t="s">
        <v>605</v>
      </c>
      <c r="D181" s="218">
        <f t="shared" ref="D181" si="57">ROUND((R181)*10,0)</f>
        <v>1467</v>
      </c>
      <c r="E181" s="218" t="str">
        <f t="shared" ref="E181" si="58">IF(OR(ISBLANK(A181),ISBLANK(B181),ISBLANK(C181),ISBLANK(D181)),"",CONCATENATE(A181,"_",B181,":",C181,"_D",D181))</f>
        <v>FS_F1S2:ELD_D1467</v>
      </c>
      <c r="F181" s="219" t="s">
        <v>606</v>
      </c>
      <c r="G181" s="224" t="s">
        <v>607</v>
      </c>
      <c r="H181" s="220"/>
      <c r="I181" s="221"/>
      <c r="J181" s="295" t="str">
        <f t="shared" si="37"/>
        <v>FS_F1S2:ELD_D1467</v>
      </c>
      <c r="K181" s="272">
        <v>9.3980000000000001E-3</v>
      </c>
      <c r="L181" s="272">
        <v>202.66551704012946</v>
      </c>
      <c r="M181" s="272">
        <v>484.42734253300171</v>
      </c>
      <c r="N181" s="272">
        <v>51.000000999999997</v>
      </c>
      <c r="O181" s="222"/>
      <c r="P181" s="222"/>
      <c r="Q181" s="222"/>
      <c r="R181" s="272">
        <v>146.67632419999998</v>
      </c>
      <c r="S181" s="272">
        <v>146.68102319999997</v>
      </c>
      <c r="T181" s="218"/>
      <c r="U181" s="222"/>
      <c r="AB181" s="224"/>
      <c r="AF181" s="222"/>
      <c r="AG181" s="222"/>
      <c r="AH181" s="222"/>
      <c r="AI181" s="222"/>
      <c r="AJ181" s="222"/>
      <c r="AK181" s="222"/>
      <c r="AL181" s="222"/>
    </row>
    <row r="182" spans="1:38" s="223" customFormat="1" x14ac:dyDescent="0.2">
      <c r="A182" s="218"/>
      <c r="B182" s="218"/>
      <c r="C182" s="218"/>
      <c r="D182" s="218"/>
      <c r="E182" s="218"/>
      <c r="F182" s="219"/>
      <c r="G182" s="224"/>
      <c r="H182" s="220"/>
      <c r="I182" s="221"/>
      <c r="J182" s="295" t="str">
        <f t="shared" si="37"/>
        <v/>
      </c>
      <c r="K182" s="272">
        <v>3.2283399999999997E-2</v>
      </c>
      <c r="L182" s="272">
        <v>202.65838910131279</v>
      </c>
      <c r="M182" s="272">
        <v>484.44692638700701</v>
      </c>
      <c r="N182" s="272">
        <v>51.000000999999997</v>
      </c>
      <c r="O182" s="222"/>
      <c r="P182" s="222"/>
      <c r="Q182" s="222"/>
      <c r="R182" s="272">
        <v>146.69716489999999</v>
      </c>
      <c r="S182" s="272">
        <v>146.71330659999998</v>
      </c>
      <c r="T182" s="218"/>
      <c r="U182" s="222"/>
      <c r="AB182" s="224"/>
      <c r="AF182" s="222"/>
      <c r="AG182" s="222"/>
      <c r="AH182" s="222"/>
      <c r="AI182" s="222"/>
      <c r="AJ182" s="222"/>
      <c r="AK182" s="222"/>
      <c r="AL182" s="222"/>
    </row>
    <row r="183" spans="1:38" s="223" customFormat="1" x14ac:dyDescent="0.2">
      <c r="A183" s="218" t="s">
        <v>559</v>
      </c>
      <c r="B183" s="218" t="s">
        <v>587</v>
      </c>
      <c r="C183" s="218" t="s">
        <v>605</v>
      </c>
      <c r="D183" s="218">
        <f t="shared" ref="D183" si="59">ROUND((R183)*10,0)</f>
        <v>1468</v>
      </c>
      <c r="E183" s="218" t="str">
        <f t="shared" ref="E183:E184" si="60">IF(OR(ISBLANK(A183),ISBLANK(B183),ISBLANK(C183),ISBLANK(D183)),"",CONCATENATE(A183,"_",B183,":",C183,"_D",D183))</f>
        <v>FS_F1S2:ELD_D1468</v>
      </c>
      <c r="F183" s="219" t="s">
        <v>747</v>
      </c>
      <c r="G183" s="224" t="s">
        <v>607</v>
      </c>
      <c r="H183" s="220"/>
      <c r="I183" s="221"/>
      <c r="J183" s="295" t="str">
        <f t="shared" si="37"/>
        <v>FS_F1S2:ELD_D1468</v>
      </c>
      <c r="K183" s="272">
        <v>0.1</v>
      </c>
      <c r="L183" s="272">
        <v>202.63576730881877</v>
      </c>
      <c r="M183" s="272">
        <v>484.50907926078111</v>
      </c>
      <c r="N183" s="272">
        <v>51.000000999999997</v>
      </c>
      <c r="O183" s="222"/>
      <c r="P183" s="222"/>
      <c r="Q183" s="222"/>
      <c r="R183" s="272">
        <v>146.76330659999996</v>
      </c>
      <c r="S183" s="272">
        <v>146.81330659999998</v>
      </c>
      <c r="T183" s="218"/>
      <c r="U183" s="222"/>
      <c r="AB183" s="224"/>
      <c r="AF183" s="222"/>
      <c r="AG183" s="222"/>
      <c r="AH183" s="222"/>
      <c r="AI183" s="222"/>
      <c r="AJ183" s="222"/>
      <c r="AK183" s="222"/>
      <c r="AL183" s="222"/>
    </row>
    <row r="184" spans="1:38" s="223" customFormat="1" x14ac:dyDescent="0.2">
      <c r="A184" s="218" t="s">
        <v>559</v>
      </c>
      <c r="B184" s="218" t="s">
        <v>587</v>
      </c>
      <c r="C184" s="218" t="s">
        <v>605</v>
      </c>
      <c r="D184" s="351">
        <v>1469</v>
      </c>
      <c r="E184" s="218" t="str">
        <f t="shared" si="60"/>
        <v>FS_F1S2:ELD_D1469</v>
      </c>
      <c r="F184" s="219" t="s">
        <v>630</v>
      </c>
      <c r="G184" s="224" t="s">
        <v>748</v>
      </c>
      <c r="H184" s="220"/>
      <c r="I184" s="221"/>
      <c r="J184" s="295" t="str">
        <f t="shared" si="37"/>
        <v>FS_F1S2:ELD_D1469</v>
      </c>
      <c r="K184" s="272">
        <v>0</v>
      </c>
      <c r="L184" s="272">
        <v>202.63956478391688</v>
      </c>
      <c r="M184" s="272">
        <v>484.49864578206831</v>
      </c>
      <c r="N184" s="272">
        <v>51.000000999999997</v>
      </c>
      <c r="O184" s="222"/>
      <c r="P184" s="222"/>
      <c r="Q184" s="222"/>
      <c r="R184" s="272">
        <v>146.75220352499997</v>
      </c>
      <c r="S184" s="272">
        <v>146.79625664999998</v>
      </c>
      <c r="T184" s="218" t="s">
        <v>988</v>
      </c>
      <c r="U184" s="222"/>
      <c r="AB184" s="224"/>
      <c r="AF184" s="222"/>
      <c r="AG184" s="222"/>
      <c r="AH184" s="222"/>
      <c r="AI184" s="222"/>
      <c r="AJ184" s="222"/>
      <c r="AK184" s="222"/>
      <c r="AL184" s="222"/>
    </row>
    <row r="185" spans="1:38" s="223" customFormat="1" x14ac:dyDescent="0.2">
      <c r="A185" s="218"/>
      <c r="B185" s="218"/>
      <c r="C185" s="218"/>
      <c r="D185" s="218"/>
      <c r="E185" s="218"/>
      <c r="F185" s="219"/>
      <c r="G185" s="224"/>
      <c r="H185" s="220"/>
      <c r="I185" s="221"/>
      <c r="J185" s="295" t="str">
        <f t="shared" si="37"/>
        <v/>
      </c>
      <c r="K185" s="272">
        <v>0.10132039999998571</v>
      </c>
      <c r="L185" s="272">
        <v>202.60133908311261</v>
      </c>
      <c r="M185" s="272">
        <v>484.60366923400585</v>
      </c>
      <c r="N185" s="272">
        <v>51.000000999999997</v>
      </c>
      <c r="O185" s="222"/>
      <c r="P185" s="222"/>
      <c r="Q185" s="222"/>
      <c r="R185" s="272">
        <v>146.86396679999999</v>
      </c>
      <c r="S185" s="272">
        <v>146.91462699999997</v>
      </c>
      <c r="T185" s="218"/>
      <c r="U185" s="222"/>
      <c r="AB185" s="224"/>
      <c r="AF185" s="222"/>
      <c r="AG185" s="222"/>
      <c r="AH185" s="222"/>
      <c r="AI185" s="222"/>
      <c r="AJ185" s="222"/>
      <c r="AK185" s="222"/>
      <c r="AL185" s="222"/>
    </row>
    <row r="186" spans="1:38" s="223" customFormat="1" x14ac:dyDescent="0.2">
      <c r="A186" s="218"/>
      <c r="B186" s="218"/>
      <c r="C186" s="218"/>
      <c r="D186" s="218"/>
      <c r="E186" s="218" t="str">
        <f t="shared" ref="E186" si="61">IF(OR(ISBLANK(A186),ISBLANK(B186),ISBLANK(C186),ISBLANK(D186)),"",CONCATENATE(A186,"_",B186,":",C186,"_D",D186))</f>
        <v/>
      </c>
      <c r="F186" s="219"/>
      <c r="G186" s="224" t="s">
        <v>865</v>
      </c>
      <c r="H186" s="220"/>
      <c r="I186" s="221"/>
      <c r="J186" s="295" t="str">
        <f t="shared" si="37"/>
        <v/>
      </c>
      <c r="K186" s="272">
        <v>3.4671E-2</v>
      </c>
      <c r="L186" s="272">
        <v>202.57808317160578</v>
      </c>
      <c r="M186" s="272">
        <v>484.66756429284277</v>
      </c>
      <c r="N186" s="272">
        <v>51.000000999999997</v>
      </c>
      <c r="O186" s="222"/>
      <c r="P186" s="222"/>
      <c r="Q186" s="222"/>
      <c r="R186" s="272">
        <v>146.93196249999997</v>
      </c>
      <c r="S186" s="272">
        <v>146.94929799999997</v>
      </c>
      <c r="T186" s="221"/>
      <c r="U186" s="222"/>
      <c r="AB186" s="224"/>
      <c r="AF186" s="222"/>
      <c r="AG186" s="222"/>
      <c r="AH186" s="222"/>
      <c r="AI186" s="222"/>
      <c r="AJ186" s="222"/>
      <c r="AK186" s="222"/>
      <c r="AL186" s="222"/>
    </row>
    <row r="187" spans="1:38" s="166" customFormat="1" x14ac:dyDescent="0.2">
      <c r="A187" s="177"/>
      <c r="B187" s="177"/>
      <c r="C187" s="177"/>
      <c r="D187" s="177"/>
      <c r="E187" s="177"/>
      <c r="F187" s="172"/>
      <c r="G187" s="164"/>
      <c r="H187" s="175"/>
      <c r="I187" s="176"/>
      <c r="J187" s="292" t="str">
        <f t="shared" si="37"/>
        <v/>
      </c>
      <c r="K187" s="279">
        <v>0.28678260000001426</v>
      </c>
      <c r="L187" s="279">
        <v>202.52311133901085</v>
      </c>
      <c r="M187" s="279">
        <v>484.8185980838424</v>
      </c>
      <c r="N187" s="279">
        <v>51.000000999999997</v>
      </c>
      <c r="O187" s="165"/>
      <c r="P187" s="165"/>
      <c r="Q187" s="165"/>
      <c r="R187" s="279">
        <v>147.09268929999996</v>
      </c>
      <c r="S187" s="279">
        <v>147.23608059999998</v>
      </c>
      <c r="T187" s="177" t="s">
        <v>859</v>
      </c>
      <c r="U187" s="165"/>
      <c r="AB187" s="164"/>
      <c r="AF187" s="165"/>
      <c r="AG187" s="165"/>
      <c r="AH187" s="165"/>
      <c r="AI187" s="165"/>
      <c r="AJ187" s="165"/>
      <c r="AK187" s="165"/>
      <c r="AL187" s="165"/>
    </row>
    <row r="188" spans="1:38" s="240" customFormat="1" x14ac:dyDescent="0.2">
      <c r="A188" s="233"/>
      <c r="B188" s="233"/>
      <c r="C188" s="233"/>
      <c r="D188" s="233"/>
      <c r="E188" s="233" t="str">
        <f t="shared" si="40"/>
        <v/>
      </c>
      <c r="F188" s="234"/>
      <c r="G188" s="241"/>
      <c r="H188" s="236"/>
      <c r="I188" s="237"/>
      <c r="J188" s="291" t="str">
        <f t="shared" si="37"/>
        <v/>
      </c>
      <c r="K188" s="237">
        <v>0.19214000000000001</v>
      </c>
      <c r="L188" s="237">
        <v>202.44121088428727</v>
      </c>
      <c r="M188" s="237">
        <v>485.04361811764437</v>
      </c>
      <c r="N188" s="237">
        <v>51.000000999999997</v>
      </c>
      <c r="O188" s="238"/>
      <c r="P188" s="238"/>
      <c r="Q188" s="238"/>
      <c r="R188" s="237">
        <v>147.33215059999998</v>
      </c>
      <c r="S188" s="237">
        <v>147.42822059999997</v>
      </c>
      <c r="T188" s="233"/>
      <c r="U188" s="238"/>
      <c r="AB188" s="241"/>
      <c r="AF188" s="238"/>
      <c r="AG188" s="238"/>
      <c r="AH188" s="238"/>
      <c r="AI188" s="238"/>
      <c r="AJ188" s="238"/>
      <c r="AK188" s="238"/>
      <c r="AL188" s="238"/>
    </row>
    <row r="189" spans="1:38" s="240" customFormat="1" ht="38.25" x14ac:dyDescent="0.2">
      <c r="A189" s="233" t="s">
        <v>559</v>
      </c>
      <c r="B189" s="233" t="s">
        <v>608</v>
      </c>
      <c r="C189" s="233" t="s">
        <v>557</v>
      </c>
      <c r="D189" s="233">
        <f t="shared" ref="D189:D191" si="62">ROUND((R189)*10,0)</f>
        <v>1476</v>
      </c>
      <c r="E189" s="233" t="str">
        <f t="shared" si="40"/>
        <v>FS_F2S1:Q_D1476</v>
      </c>
      <c r="F189" s="234" t="s">
        <v>609</v>
      </c>
      <c r="G189" s="235" t="s">
        <v>1001</v>
      </c>
      <c r="H189" s="236">
        <v>200.024</v>
      </c>
      <c r="I189" s="237"/>
      <c r="J189" s="291" t="str">
        <f t="shared" si="37"/>
        <v>FS_F2S1:Q_D1476</v>
      </c>
      <c r="K189" s="237">
        <v>0.4</v>
      </c>
      <c r="L189" s="237">
        <v>202.33994903439543</v>
      </c>
      <c r="M189" s="237">
        <v>485.3218328945141</v>
      </c>
      <c r="N189" s="237">
        <v>51.000000999999997</v>
      </c>
      <c r="O189" s="238"/>
      <c r="P189" s="238"/>
      <c r="Q189" s="238"/>
      <c r="R189" s="237">
        <v>147.62822059999999</v>
      </c>
      <c r="S189" s="237">
        <v>147.82822059999998</v>
      </c>
      <c r="T189" s="233"/>
      <c r="U189" s="238"/>
      <c r="AB189" s="241"/>
      <c r="AF189" s="238"/>
      <c r="AG189" s="238"/>
      <c r="AH189" s="238"/>
      <c r="AI189" s="238"/>
      <c r="AJ189" s="238"/>
      <c r="AK189" s="238"/>
      <c r="AL189" s="238"/>
    </row>
    <row r="190" spans="1:38" s="240" customFormat="1" x14ac:dyDescent="0.2">
      <c r="A190" s="233" t="s">
        <v>559</v>
      </c>
      <c r="B190" s="233" t="s">
        <v>608</v>
      </c>
      <c r="C190" s="233" t="s">
        <v>558</v>
      </c>
      <c r="D190" s="233">
        <f t="shared" si="62"/>
        <v>1476</v>
      </c>
      <c r="E190" s="233" t="str">
        <f t="shared" si="40"/>
        <v>FS_F2S1:S_D1476</v>
      </c>
      <c r="F190" s="234"/>
      <c r="G190" s="241"/>
      <c r="H190" s="236">
        <v>200.024</v>
      </c>
      <c r="I190" s="237"/>
      <c r="J190" s="291" t="str">
        <f t="shared" si="37"/>
        <v>FS_F2S1:S_D1476</v>
      </c>
      <c r="K190" s="237">
        <v>0.4</v>
      </c>
      <c r="L190" s="237"/>
      <c r="M190" s="237"/>
      <c r="N190" s="237"/>
      <c r="O190" s="238"/>
      <c r="P190" s="238"/>
      <c r="Q190" s="238"/>
      <c r="R190" s="237">
        <v>147.62822059999999</v>
      </c>
      <c r="S190" s="237">
        <v>147.82822059999998</v>
      </c>
      <c r="T190" s="233"/>
      <c r="U190" s="238"/>
      <c r="AB190" s="241"/>
      <c r="AF190" s="238"/>
      <c r="AG190" s="238"/>
      <c r="AH190" s="238"/>
      <c r="AI190" s="238"/>
      <c r="AJ190" s="238"/>
      <c r="AK190" s="238"/>
      <c r="AL190" s="238"/>
    </row>
    <row r="191" spans="1:38" s="240" customFormat="1" x14ac:dyDescent="0.2">
      <c r="A191" s="233" t="s">
        <v>559</v>
      </c>
      <c r="B191" s="233" t="s">
        <v>608</v>
      </c>
      <c r="C191" s="233" t="s">
        <v>567</v>
      </c>
      <c r="D191" s="233">
        <f t="shared" si="62"/>
        <v>1476</v>
      </c>
      <c r="E191" s="233" t="str">
        <f t="shared" si="40"/>
        <v>FS_F2S1:OCT_D1476</v>
      </c>
      <c r="F191" s="234"/>
      <c r="G191" s="241"/>
      <c r="H191" s="236">
        <v>200.024</v>
      </c>
      <c r="I191" s="237"/>
      <c r="J191" s="291" t="str">
        <f t="shared" si="37"/>
        <v>FS_F2S1:OCT_D1476</v>
      </c>
      <c r="K191" s="237">
        <v>0.4</v>
      </c>
      <c r="L191" s="237"/>
      <c r="M191" s="237"/>
      <c r="N191" s="237"/>
      <c r="O191" s="238"/>
      <c r="P191" s="238"/>
      <c r="Q191" s="238"/>
      <c r="R191" s="237">
        <v>147.62822059999999</v>
      </c>
      <c r="S191" s="237">
        <v>147.82822059999998</v>
      </c>
      <c r="T191" s="233"/>
      <c r="U191" s="238"/>
      <c r="AB191" s="241"/>
      <c r="AF191" s="238"/>
      <c r="AG191" s="238"/>
      <c r="AH191" s="238"/>
      <c r="AI191" s="238"/>
      <c r="AJ191" s="238"/>
      <c r="AK191" s="238"/>
      <c r="AL191" s="238"/>
    </row>
    <row r="192" spans="1:38" s="240" customFormat="1" x14ac:dyDescent="0.2">
      <c r="A192" s="233"/>
      <c r="B192" s="233" t="s">
        <v>555</v>
      </c>
      <c r="C192" s="233" t="s">
        <v>555</v>
      </c>
      <c r="D192" s="233" t="s">
        <v>563</v>
      </c>
      <c r="E192" s="233" t="str">
        <f t="shared" si="40"/>
        <v/>
      </c>
      <c r="F192" s="234"/>
      <c r="G192" s="241"/>
      <c r="H192" s="236"/>
      <c r="I192" s="237"/>
      <c r="J192" s="291" t="str">
        <f t="shared" si="37"/>
        <v/>
      </c>
      <c r="K192" s="237">
        <v>0.20680000000000001</v>
      </c>
      <c r="L192" s="237">
        <v>202.2361801781885</v>
      </c>
      <c r="M192" s="237">
        <v>485.60693561786422</v>
      </c>
      <c r="N192" s="237">
        <v>51.000000999999997</v>
      </c>
      <c r="O192" s="238"/>
      <c r="P192" s="238"/>
      <c r="Q192" s="238"/>
      <c r="R192" s="237">
        <v>147.93162059999997</v>
      </c>
      <c r="S192" s="237">
        <v>148.03502059999997</v>
      </c>
      <c r="T192" s="233"/>
      <c r="U192" s="238"/>
      <c r="AB192" s="241"/>
      <c r="AF192" s="238"/>
      <c r="AG192" s="238"/>
      <c r="AH192" s="238"/>
      <c r="AI192" s="238"/>
      <c r="AJ192" s="238"/>
      <c r="AK192" s="238"/>
      <c r="AL192" s="238"/>
    </row>
    <row r="193" spans="1:38" s="240" customFormat="1" ht="25.5" x14ac:dyDescent="0.2">
      <c r="A193" s="233" t="s">
        <v>559</v>
      </c>
      <c r="B193" s="233" t="s">
        <v>608</v>
      </c>
      <c r="C193" s="233" t="s">
        <v>557</v>
      </c>
      <c r="D193" s="233">
        <f t="shared" ref="D193" si="63">ROUND((R193)*10,0)</f>
        <v>1484</v>
      </c>
      <c r="E193" s="233" t="str">
        <f t="shared" si="40"/>
        <v>FS_F2S1:Q_D1484</v>
      </c>
      <c r="F193" s="234" t="s">
        <v>610</v>
      </c>
      <c r="G193" s="235" t="s">
        <v>1003</v>
      </c>
      <c r="H193" s="236">
        <v>231.77600000000001</v>
      </c>
      <c r="I193" s="237"/>
      <c r="J193" s="291" t="str">
        <f t="shared" si="37"/>
        <v>FS_F2S1:Q_D1484</v>
      </c>
      <c r="K193" s="237">
        <v>0.7</v>
      </c>
      <c r="L193" s="237">
        <v>202.08110832781202</v>
      </c>
      <c r="M193" s="237">
        <v>486.0329922255338</v>
      </c>
      <c r="N193" s="237">
        <v>51.000000999999997</v>
      </c>
      <c r="O193" s="238"/>
      <c r="P193" s="238"/>
      <c r="Q193" s="238"/>
      <c r="R193" s="237">
        <v>148.38502059999996</v>
      </c>
      <c r="S193" s="237">
        <v>148.73502059999996</v>
      </c>
      <c r="T193" s="233"/>
      <c r="U193" s="238"/>
      <c r="AB193" s="241"/>
      <c r="AF193" s="238"/>
      <c r="AG193" s="238"/>
      <c r="AH193" s="238"/>
      <c r="AI193" s="238"/>
      <c r="AJ193" s="238"/>
      <c r="AK193" s="238"/>
      <c r="AL193" s="238"/>
    </row>
    <row r="194" spans="1:38" s="240" customFormat="1" x14ac:dyDescent="0.2">
      <c r="A194" s="233"/>
      <c r="B194" s="233" t="s">
        <v>555</v>
      </c>
      <c r="C194" s="233" t="s">
        <v>555</v>
      </c>
      <c r="D194" s="233" t="s">
        <v>563</v>
      </c>
      <c r="E194" s="233" t="str">
        <f t="shared" si="40"/>
        <v/>
      </c>
      <c r="F194" s="234"/>
      <c r="G194" s="241"/>
      <c r="H194" s="236"/>
      <c r="I194" s="237"/>
      <c r="J194" s="291" t="str">
        <f t="shared" si="37"/>
        <v/>
      </c>
      <c r="K194" s="237">
        <v>0.21829999999999999</v>
      </c>
      <c r="L194" s="237">
        <v>201.92406986265905</v>
      </c>
      <c r="M194" s="237">
        <v>486.46445206543564</v>
      </c>
      <c r="N194" s="237">
        <v>51.000000999999997</v>
      </c>
      <c r="O194" s="238"/>
      <c r="P194" s="238"/>
      <c r="Q194" s="238"/>
      <c r="R194" s="237">
        <v>148.84417059999996</v>
      </c>
      <c r="S194" s="237">
        <v>148.95332059999996</v>
      </c>
      <c r="T194" s="233"/>
      <c r="U194" s="238"/>
      <c r="AB194" s="241"/>
      <c r="AF194" s="238"/>
      <c r="AG194" s="238"/>
      <c r="AH194" s="238"/>
      <c r="AI194" s="238"/>
      <c r="AJ194" s="238"/>
      <c r="AK194" s="238"/>
      <c r="AL194" s="238"/>
    </row>
    <row r="195" spans="1:38" s="240" customFormat="1" ht="25.5" x14ac:dyDescent="0.2">
      <c r="A195" s="233" t="s">
        <v>559</v>
      </c>
      <c r="B195" s="233" t="s">
        <v>608</v>
      </c>
      <c r="C195" s="233" t="s">
        <v>557</v>
      </c>
      <c r="D195" s="233">
        <f t="shared" ref="D195" si="64">ROUND((R195)*10,0)</f>
        <v>1492</v>
      </c>
      <c r="E195" s="233" t="str">
        <f t="shared" si="40"/>
        <v>FS_F2S1:Q_D1492</v>
      </c>
      <c r="F195" s="234" t="s">
        <v>611</v>
      </c>
      <c r="G195" s="235" t="s">
        <v>1003</v>
      </c>
      <c r="H195" s="236">
        <v>339.72399999999999</v>
      </c>
      <c r="I195" s="237"/>
      <c r="J195" s="291" t="str">
        <f t="shared" si="37"/>
        <v>FS_F2S1:Q_D1492</v>
      </c>
      <c r="K195" s="237">
        <v>0.48599999999999999</v>
      </c>
      <c r="L195" s="237">
        <v>201.80362753334703</v>
      </c>
      <c r="M195" s="237">
        <v>486.79536480118958</v>
      </c>
      <c r="N195" s="237">
        <v>51.000000999999997</v>
      </c>
      <c r="O195" s="238"/>
      <c r="P195" s="238"/>
      <c r="Q195" s="238"/>
      <c r="R195" s="237">
        <v>149.19632059999995</v>
      </c>
      <c r="S195" s="237">
        <v>149.43932059999995</v>
      </c>
      <c r="T195" s="233"/>
      <c r="U195" s="238"/>
      <c r="AB195" s="241"/>
      <c r="AF195" s="238"/>
      <c r="AG195" s="238"/>
      <c r="AH195" s="238"/>
      <c r="AI195" s="238"/>
      <c r="AJ195" s="238"/>
      <c r="AK195" s="238"/>
      <c r="AL195" s="238"/>
    </row>
    <row r="196" spans="1:38" s="240" customFormat="1" x14ac:dyDescent="0.2">
      <c r="A196" s="233"/>
      <c r="B196" s="233" t="s">
        <v>555</v>
      </c>
      <c r="C196" s="233" t="s">
        <v>555</v>
      </c>
      <c r="D196" s="233" t="s">
        <v>563</v>
      </c>
      <c r="E196" s="233" t="str">
        <f t="shared" si="40"/>
        <v/>
      </c>
      <c r="F196" s="234"/>
      <c r="G196" s="241"/>
      <c r="H196" s="236"/>
      <c r="I196" s="237"/>
      <c r="J196" s="291" t="str">
        <f t="shared" si="37"/>
        <v/>
      </c>
      <c r="K196" s="237">
        <v>0.207012</v>
      </c>
      <c r="L196" s="237">
        <v>201.68511556469562</v>
      </c>
      <c r="M196" s="237">
        <v>487.12097391212285</v>
      </c>
      <c r="N196" s="237">
        <v>51.000000999999997</v>
      </c>
      <c r="O196" s="238"/>
      <c r="P196" s="238"/>
      <c r="Q196" s="238"/>
      <c r="R196" s="237">
        <v>149.54282659999993</v>
      </c>
      <c r="S196" s="237">
        <v>149.64633259999994</v>
      </c>
      <c r="T196" s="233"/>
      <c r="U196" s="238"/>
      <c r="AB196" s="241"/>
      <c r="AF196" s="238"/>
      <c r="AG196" s="238"/>
      <c r="AH196" s="238"/>
      <c r="AI196" s="238"/>
      <c r="AJ196" s="238"/>
      <c r="AK196" s="238"/>
      <c r="AL196" s="238"/>
    </row>
    <row r="197" spans="1:38" s="166" customFormat="1" x14ac:dyDescent="0.2">
      <c r="A197" s="177"/>
      <c r="B197" s="177"/>
      <c r="C197" s="177"/>
      <c r="D197" s="177" t="s">
        <v>563</v>
      </c>
      <c r="E197" s="177" t="str">
        <f t="shared" si="40"/>
        <v/>
      </c>
      <c r="F197" s="172"/>
      <c r="G197" s="164"/>
      <c r="H197" s="175"/>
      <c r="I197" s="176"/>
      <c r="J197" s="292" t="str">
        <f t="shared" si="37"/>
        <v/>
      </c>
      <c r="K197" s="176">
        <v>0</v>
      </c>
      <c r="L197" s="176">
        <v>201.64971444659886</v>
      </c>
      <c r="M197" s="176">
        <v>487.21823773045867</v>
      </c>
      <c r="N197" s="176">
        <v>51.000000999999997</v>
      </c>
      <c r="O197" s="165"/>
      <c r="P197" s="165"/>
      <c r="Q197" s="165"/>
      <c r="R197" s="176">
        <v>149.64633259999994</v>
      </c>
      <c r="S197" s="176">
        <v>149.64633259999994</v>
      </c>
      <c r="T197" s="177"/>
      <c r="U197" s="165"/>
      <c r="AB197" s="164"/>
      <c r="AF197" s="165"/>
      <c r="AG197" s="165"/>
      <c r="AH197" s="165"/>
      <c r="AI197" s="165"/>
      <c r="AJ197" s="165"/>
      <c r="AK197" s="165"/>
      <c r="AL197" s="165"/>
    </row>
    <row r="198" spans="1:38" s="166" customFormat="1" x14ac:dyDescent="0.2">
      <c r="A198" s="177"/>
      <c r="B198" s="177"/>
      <c r="C198" s="177"/>
      <c r="D198" s="177"/>
      <c r="E198" s="177" t="str">
        <f t="shared" si="40"/>
        <v/>
      </c>
      <c r="F198" s="172"/>
      <c r="G198" s="164" t="s">
        <v>733</v>
      </c>
      <c r="H198" s="175"/>
      <c r="I198" s="176"/>
      <c r="J198" s="292" t="str">
        <f t="shared" si="37"/>
        <v/>
      </c>
      <c r="K198" s="176">
        <v>0.1</v>
      </c>
      <c r="L198" s="176">
        <v>201.63261344854234</v>
      </c>
      <c r="M198" s="176">
        <v>487.26522235856515</v>
      </c>
      <c r="N198" s="176">
        <v>51.000000999999997</v>
      </c>
      <c r="O198" s="165"/>
      <c r="P198" s="165"/>
      <c r="Q198" s="165"/>
      <c r="R198" s="176">
        <v>149.69633259999992</v>
      </c>
      <c r="S198" s="176">
        <v>149.74633259999993</v>
      </c>
      <c r="T198" s="177"/>
      <c r="U198" s="165"/>
      <c r="AB198" s="164"/>
      <c r="AF198" s="165"/>
      <c r="AG198" s="165"/>
      <c r="AH198" s="165"/>
      <c r="AI198" s="165"/>
      <c r="AJ198" s="165"/>
      <c r="AK198" s="165"/>
      <c r="AL198" s="165"/>
    </row>
    <row r="199" spans="1:38" s="166" customFormat="1" x14ac:dyDescent="0.2">
      <c r="A199" s="177"/>
      <c r="B199" s="177" t="s">
        <v>555</v>
      </c>
      <c r="C199" s="177" t="s">
        <v>555</v>
      </c>
      <c r="D199" s="177" t="s">
        <v>563</v>
      </c>
      <c r="E199" s="177" t="str">
        <f t="shared" si="40"/>
        <v/>
      </c>
      <c r="F199" s="172"/>
      <c r="G199" s="164"/>
      <c r="H199" s="175"/>
      <c r="I199" s="176"/>
      <c r="J199" s="292" t="str">
        <f t="shared" si="37"/>
        <v/>
      </c>
      <c r="K199" s="176">
        <v>0.19334099999999996</v>
      </c>
      <c r="L199" s="176">
        <v>201.58244920983338</v>
      </c>
      <c r="M199" s="176">
        <v>487.403047536499</v>
      </c>
      <c r="N199" s="176">
        <v>51.000000999999997</v>
      </c>
      <c r="O199" s="165"/>
      <c r="P199" s="165"/>
      <c r="Q199" s="165"/>
      <c r="R199" s="176">
        <v>149.84300309999995</v>
      </c>
      <c r="S199" s="176">
        <v>149.93967359999994</v>
      </c>
      <c r="T199" s="177"/>
      <c r="U199" s="165"/>
      <c r="AB199" s="164"/>
      <c r="AF199" s="165"/>
      <c r="AG199" s="165"/>
      <c r="AH199" s="165"/>
      <c r="AI199" s="165"/>
      <c r="AJ199" s="165"/>
      <c r="AK199" s="165"/>
      <c r="AL199" s="165"/>
    </row>
    <row r="200" spans="1:38" s="230" customFormat="1" x14ac:dyDescent="0.2">
      <c r="A200" s="225"/>
      <c r="B200" s="225"/>
      <c r="C200" s="225"/>
      <c r="D200" s="225"/>
      <c r="E200" s="225" t="str">
        <f t="shared" si="40"/>
        <v/>
      </c>
      <c r="F200" s="226"/>
      <c r="G200" s="231"/>
      <c r="H200" s="227"/>
      <c r="I200" s="228"/>
      <c r="J200" s="293" t="str">
        <f t="shared" si="37"/>
        <v/>
      </c>
      <c r="K200" s="228">
        <v>0.17885999999999999</v>
      </c>
      <c r="L200" s="228">
        <v>201.51880007451678</v>
      </c>
      <c r="M200" s="228">
        <v>487.57792393366861</v>
      </c>
      <c r="N200" s="228">
        <v>51.000000999999997</v>
      </c>
      <c r="O200" s="229"/>
      <c r="P200" s="229"/>
      <c r="Q200" s="229"/>
      <c r="R200" s="228">
        <v>150.02910299999994</v>
      </c>
      <c r="S200" s="228">
        <v>150.11853299999993</v>
      </c>
      <c r="T200" s="225" t="s">
        <v>735</v>
      </c>
      <c r="U200" s="229"/>
      <c r="AB200" s="231"/>
      <c r="AF200" s="229"/>
      <c r="AG200" s="229"/>
      <c r="AH200" s="229"/>
      <c r="AI200" s="229"/>
      <c r="AJ200" s="229"/>
      <c r="AK200" s="229"/>
      <c r="AL200" s="229"/>
    </row>
    <row r="201" spans="1:38" s="230" customFormat="1" x14ac:dyDescent="0.2">
      <c r="A201" s="225"/>
      <c r="B201" s="225"/>
      <c r="C201" s="225"/>
      <c r="D201" s="225"/>
      <c r="F201" s="226"/>
      <c r="G201" s="231" t="str">
        <f>CONCATENATE("Entrance Point of dipole at D",ROUND(R202*10,0))</f>
        <v>Entrance Point of dipole at D1513</v>
      </c>
      <c r="H201" s="227"/>
      <c r="I201" s="228"/>
      <c r="J201" s="293" t="str">
        <f t="shared" si="37"/>
        <v>Entrance Point of dipole at D1513</v>
      </c>
      <c r="K201" s="228">
        <v>0</v>
      </c>
      <c r="L201" s="228">
        <v>201.48821322452329</v>
      </c>
      <c r="M201" s="228">
        <v>487.66196064864562</v>
      </c>
      <c r="N201" s="228">
        <v>51.000000999999997</v>
      </c>
      <c r="O201" s="229"/>
      <c r="P201" s="229"/>
      <c r="Q201" s="229"/>
      <c r="R201" s="228">
        <v>150.11853299999993</v>
      </c>
      <c r="S201" s="228">
        <v>150.11853299999993</v>
      </c>
      <c r="T201" s="225"/>
      <c r="U201" s="229"/>
      <c r="AB201" s="231"/>
      <c r="AF201" s="229"/>
      <c r="AG201" s="229"/>
      <c r="AH201" s="229"/>
      <c r="AI201" s="229"/>
      <c r="AJ201" s="229"/>
      <c r="AK201" s="229"/>
      <c r="AL201" s="229"/>
    </row>
    <row r="202" spans="1:38" s="230" customFormat="1" x14ac:dyDescent="0.2">
      <c r="A202" s="225" t="s">
        <v>559</v>
      </c>
      <c r="B202" s="225" t="s">
        <v>608</v>
      </c>
      <c r="C202" s="225" t="s">
        <v>550</v>
      </c>
      <c r="D202" s="225">
        <f t="shared" ref="D202" si="65">ROUND((R202)*10,0)</f>
        <v>1513</v>
      </c>
      <c r="E202" s="225" t="str">
        <f t="shared" si="40"/>
        <v>FS_F2S1:DH_D1513</v>
      </c>
      <c r="F202" s="226" t="s">
        <v>612</v>
      </c>
      <c r="G202" s="231" t="s">
        <v>758</v>
      </c>
      <c r="H202" s="227"/>
      <c r="I202" s="228"/>
      <c r="J202" s="293" t="str">
        <f t="shared" si="37"/>
        <v>FS_F2S1:DH_D1513</v>
      </c>
      <c r="K202" s="228">
        <v>2.3961809999999999</v>
      </c>
      <c r="L202" s="228">
        <v>201.068815</v>
      </c>
      <c r="M202" s="228">
        <v>488.81424399999997</v>
      </c>
      <c r="N202" s="228">
        <v>51.000000999999997</v>
      </c>
      <c r="O202" s="229"/>
      <c r="P202" s="229"/>
      <c r="Q202" s="229"/>
      <c r="R202" s="228">
        <v>151.31662399999999</v>
      </c>
      <c r="S202" s="228">
        <v>152.514714</v>
      </c>
      <c r="T202" s="225" t="s">
        <v>613</v>
      </c>
      <c r="U202" s="229"/>
      <c r="AB202" s="231"/>
      <c r="AF202" s="229"/>
      <c r="AG202" s="229"/>
      <c r="AH202" s="229"/>
      <c r="AI202" s="229"/>
      <c r="AJ202" s="229"/>
      <c r="AK202" s="229"/>
      <c r="AL202" s="229"/>
    </row>
    <row r="203" spans="1:38" s="230" customFormat="1" x14ac:dyDescent="0.2">
      <c r="A203" s="225"/>
      <c r="B203" s="225"/>
      <c r="C203" s="225"/>
      <c r="D203" s="225"/>
      <c r="F203" s="226"/>
      <c r="G203" s="231" t="str">
        <f>CONCATENATE("Exit Point of dipole at D",ROUND(R202*10,0))</f>
        <v>Exit Point of dipole at D1513</v>
      </c>
      <c r="H203" s="227"/>
      <c r="I203" s="228"/>
      <c r="J203" s="293" t="str">
        <f t="shared" si="37"/>
        <v>Exit Point of dipole at D1513</v>
      </c>
      <c r="K203" s="228">
        <v>0</v>
      </c>
      <c r="L203" s="228">
        <f>L204-0.5*$K204*(L204-L202)/SQRT(($L204-$L202)^2+($M204-$M202)^2+($N204-$N202)^2)</f>
        <v>201.2817479656272</v>
      </c>
      <c r="M203" s="228">
        <f>M204-0.5*$K204*(M204-M202)/SQRT(($L204-$L202)^2+($M204-$M202)^2+($N204-$N202)^2)</f>
        <v>490.02184902135883</v>
      </c>
      <c r="N203" s="228">
        <f>N204-0.5*$K204*(N204-N202)/SQRT(($L204-$L202)^2+($M204-$M202)^2+($N204-$N202)^2)</f>
        <v>51.000000999999997</v>
      </c>
      <c r="O203" s="229"/>
      <c r="P203" s="229"/>
      <c r="Q203" s="229"/>
      <c r="R203" s="228">
        <f>S203</f>
        <v>152.514714</v>
      </c>
      <c r="S203" s="228">
        <f>S202</f>
        <v>152.514714</v>
      </c>
      <c r="T203" s="225"/>
      <c r="U203" s="229"/>
      <c r="AB203" s="231"/>
      <c r="AF203" s="229"/>
      <c r="AG203" s="229"/>
      <c r="AH203" s="229"/>
      <c r="AI203" s="229"/>
      <c r="AJ203" s="229"/>
      <c r="AK203" s="229"/>
      <c r="AL203" s="229"/>
    </row>
    <row r="204" spans="1:38" s="230" customFormat="1" x14ac:dyDescent="0.2">
      <c r="A204" s="225"/>
      <c r="B204" s="225"/>
      <c r="C204" s="225"/>
      <c r="D204" s="225"/>
      <c r="E204" s="225" t="str">
        <f t="shared" si="40"/>
        <v/>
      </c>
      <c r="F204" s="226"/>
      <c r="G204" s="231"/>
      <c r="H204" s="227"/>
      <c r="I204" s="228"/>
      <c r="J204" s="293" t="str">
        <f t="shared" si="37"/>
        <v/>
      </c>
      <c r="K204" s="228">
        <v>0.18207000000000001</v>
      </c>
      <c r="L204" s="228">
        <v>201.29755599999999</v>
      </c>
      <c r="M204" s="228">
        <v>490.11150099999998</v>
      </c>
      <c r="N204" s="228">
        <v>51.000000999999997</v>
      </c>
      <c r="O204" s="229"/>
      <c r="P204" s="229"/>
      <c r="Q204" s="229"/>
      <c r="R204" s="228">
        <v>152.605749</v>
      </c>
      <c r="S204" s="228">
        <v>152.69678400000001</v>
      </c>
      <c r="T204" s="225" t="s">
        <v>735</v>
      </c>
      <c r="U204" s="229"/>
      <c r="AB204" s="231"/>
      <c r="AF204" s="229"/>
      <c r="AG204" s="229"/>
      <c r="AH204" s="229"/>
      <c r="AI204" s="229"/>
      <c r="AJ204" s="229"/>
      <c r="AK204" s="229"/>
      <c r="AL204" s="229"/>
    </row>
    <row r="205" spans="1:38" s="166" customFormat="1" x14ac:dyDescent="0.2">
      <c r="A205" s="177"/>
      <c r="B205" s="177"/>
      <c r="C205" s="177"/>
      <c r="D205" s="177"/>
      <c r="E205" s="177" t="str">
        <f t="shared" si="40"/>
        <v/>
      </c>
      <c r="F205" s="172"/>
      <c r="G205" s="164"/>
      <c r="H205" s="175"/>
      <c r="I205" s="176"/>
      <c r="J205" s="292" t="str">
        <f t="shared" si="37"/>
        <v/>
      </c>
      <c r="K205" s="176">
        <v>7.7653E-2</v>
      </c>
      <c r="L205" s="176">
        <v>201.32010700000001</v>
      </c>
      <c r="M205" s="176">
        <v>490.23939000000001</v>
      </c>
      <c r="N205" s="176">
        <v>51.000000999999997</v>
      </c>
      <c r="O205" s="165"/>
      <c r="P205" s="165"/>
      <c r="Q205" s="165"/>
      <c r="R205" s="176">
        <v>152.73561100000001</v>
      </c>
      <c r="S205" s="176">
        <v>152.77443700000001</v>
      </c>
      <c r="T205" s="177"/>
      <c r="U205" s="165"/>
      <c r="AB205" s="164"/>
      <c r="AF205" s="165"/>
      <c r="AG205" s="165"/>
      <c r="AH205" s="165"/>
      <c r="AI205" s="165"/>
      <c r="AJ205" s="165"/>
      <c r="AK205" s="165"/>
      <c r="AL205" s="165"/>
    </row>
    <row r="206" spans="1:38" s="166" customFormat="1" x14ac:dyDescent="0.2">
      <c r="A206" s="177" t="s">
        <v>559</v>
      </c>
      <c r="B206" s="177" t="s">
        <v>608</v>
      </c>
      <c r="C206" s="177" t="s">
        <v>548</v>
      </c>
      <c r="D206" s="177">
        <f t="shared" ref="D206" si="66">ROUND((R206)*10,0)</f>
        <v>1528</v>
      </c>
      <c r="E206" s="177" t="str">
        <f t="shared" si="40"/>
        <v>FS_F2S1:GV_D1528</v>
      </c>
      <c r="F206" s="172"/>
      <c r="G206" s="164"/>
      <c r="H206" s="175"/>
      <c r="I206" s="176"/>
      <c r="J206" s="292" t="str">
        <f t="shared" si="37"/>
        <v>FS_F2S1:GV_D1528</v>
      </c>
      <c r="K206" s="176">
        <v>9.9750000000000005E-2</v>
      </c>
      <c r="L206" s="176">
        <v>201.33551</v>
      </c>
      <c r="M206" s="176">
        <v>490.32674300000002</v>
      </c>
      <c r="N206" s="176">
        <v>51.000000999999997</v>
      </c>
      <c r="O206" s="165"/>
      <c r="P206" s="165"/>
      <c r="Q206" s="165"/>
      <c r="R206" s="176">
        <v>152.82431199999999</v>
      </c>
      <c r="S206" s="176">
        <v>152.87418700000001</v>
      </c>
      <c r="T206" s="177"/>
      <c r="U206" s="165"/>
      <c r="AB206" s="164"/>
      <c r="AF206" s="165"/>
      <c r="AG206" s="165"/>
      <c r="AH206" s="165"/>
      <c r="AI206" s="165"/>
      <c r="AJ206" s="165"/>
      <c r="AK206" s="165"/>
      <c r="AL206" s="165"/>
    </row>
    <row r="207" spans="1:38" s="166" customFormat="1" x14ac:dyDescent="0.2">
      <c r="A207" s="177"/>
      <c r="B207" s="177" t="s">
        <v>555</v>
      </c>
      <c r="C207" s="177" t="s">
        <v>555</v>
      </c>
      <c r="D207" s="177" t="s">
        <v>563</v>
      </c>
      <c r="E207" s="177" t="str">
        <f t="shared" si="40"/>
        <v/>
      </c>
      <c r="F207" s="172"/>
      <c r="G207" s="164"/>
      <c r="H207" s="175"/>
      <c r="I207" s="176"/>
      <c r="J207" s="292" t="str">
        <f t="shared" si="37"/>
        <v/>
      </c>
      <c r="K207" s="176">
        <v>0.54052699999999998</v>
      </c>
      <c r="L207" s="176">
        <v>201.39110099999999</v>
      </c>
      <c r="M207" s="176">
        <v>490.64201800000001</v>
      </c>
      <c r="N207" s="176">
        <v>51.000000999999997</v>
      </c>
      <c r="O207" s="165"/>
      <c r="P207" s="165"/>
      <c r="Q207" s="165"/>
      <c r="R207" s="176">
        <v>153.144451</v>
      </c>
      <c r="S207" s="176">
        <v>153.414714</v>
      </c>
      <c r="T207" s="176"/>
      <c r="U207" s="165"/>
      <c r="AB207" s="164"/>
      <c r="AF207" s="165"/>
      <c r="AG207" s="165"/>
      <c r="AH207" s="165"/>
      <c r="AI207" s="165"/>
      <c r="AJ207" s="165"/>
      <c r="AK207" s="165"/>
      <c r="AL207" s="165"/>
    </row>
    <row r="208" spans="1:38" s="241" customFormat="1" x14ac:dyDescent="0.2">
      <c r="A208" s="234"/>
      <c r="B208" s="234"/>
      <c r="C208" s="234"/>
      <c r="D208" s="234"/>
      <c r="E208" s="234" t="str">
        <f t="shared" si="40"/>
        <v/>
      </c>
      <c r="F208" s="234"/>
      <c r="H208" s="249"/>
      <c r="I208" s="250"/>
      <c r="J208" s="291" t="str">
        <f t="shared" si="37"/>
        <v/>
      </c>
      <c r="K208" s="237">
        <v>0.17625199999999999</v>
      </c>
      <c r="L208" s="237">
        <v>201.45333500000001</v>
      </c>
      <c r="M208" s="237">
        <v>490.99496299999998</v>
      </c>
      <c r="N208" s="237">
        <v>51.000000999999997</v>
      </c>
      <c r="O208" s="238"/>
      <c r="P208" s="238"/>
      <c r="Q208" s="238"/>
      <c r="R208" s="237">
        <v>153.50283999999999</v>
      </c>
      <c r="S208" s="237">
        <v>153.59096600000001</v>
      </c>
      <c r="T208" s="233"/>
      <c r="U208" s="251"/>
      <c r="AF208" s="251"/>
      <c r="AG208" s="251"/>
      <c r="AH208" s="251"/>
      <c r="AI208" s="251"/>
      <c r="AJ208" s="251"/>
      <c r="AK208" s="251"/>
      <c r="AL208" s="251"/>
    </row>
    <row r="209" spans="1:38" s="240" customFormat="1" ht="38.25" x14ac:dyDescent="0.2">
      <c r="A209" s="233" t="s">
        <v>559</v>
      </c>
      <c r="B209" s="233" t="s">
        <v>608</v>
      </c>
      <c r="C209" s="233" t="s">
        <v>557</v>
      </c>
      <c r="D209" s="233">
        <f t="shared" ref="D209:D211" si="67">ROUND((R209)*10,0)</f>
        <v>1538</v>
      </c>
      <c r="E209" s="233" t="str">
        <f t="shared" si="40"/>
        <v>FS_F2S1:Q_D1538</v>
      </c>
      <c r="F209" s="234" t="s">
        <v>609</v>
      </c>
      <c r="G209" s="235" t="s">
        <v>1001</v>
      </c>
      <c r="H209" s="236">
        <v>200.024</v>
      </c>
      <c r="I209" s="237"/>
      <c r="J209" s="291" t="str">
        <f t="shared" si="37"/>
        <v>FS_F2S1:Q_D1538</v>
      </c>
      <c r="K209" s="237">
        <v>0.4</v>
      </c>
      <c r="L209" s="237">
        <v>201.503367</v>
      </c>
      <c r="M209" s="237">
        <v>491.27871199999998</v>
      </c>
      <c r="N209" s="237">
        <v>51.000000999999997</v>
      </c>
      <c r="O209" s="238"/>
      <c r="P209" s="238"/>
      <c r="Q209" s="238"/>
      <c r="R209" s="237">
        <v>153.790966</v>
      </c>
      <c r="S209" s="237">
        <v>153.99096599999999</v>
      </c>
      <c r="T209" s="233"/>
      <c r="U209" s="238"/>
      <c r="AB209" s="241"/>
      <c r="AF209" s="238"/>
      <c r="AG209" s="238"/>
      <c r="AH209" s="238"/>
      <c r="AI209" s="238"/>
      <c r="AJ209" s="238"/>
      <c r="AK209" s="238"/>
      <c r="AL209" s="238"/>
    </row>
    <row r="210" spans="1:38" s="240" customFormat="1" x14ac:dyDescent="0.2">
      <c r="A210" s="233" t="s">
        <v>559</v>
      </c>
      <c r="B210" s="233" t="s">
        <v>608</v>
      </c>
      <c r="C210" s="233" t="s">
        <v>558</v>
      </c>
      <c r="D210" s="233">
        <f t="shared" si="67"/>
        <v>1538</v>
      </c>
      <c r="E210" s="233" t="str">
        <f t="shared" si="40"/>
        <v>FS_F2S1:S_D1538</v>
      </c>
      <c r="F210" s="234"/>
      <c r="G210" s="241"/>
      <c r="H210" s="236">
        <v>200.024</v>
      </c>
      <c r="I210" s="237"/>
      <c r="J210" s="291" t="str">
        <f t="shared" si="37"/>
        <v>FS_F2S1:S_D1538</v>
      </c>
      <c r="K210" s="237">
        <v>0.4</v>
      </c>
      <c r="L210" s="237"/>
      <c r="M210" s="237"/>
      <c r="N210" s="237"/>
      <c r="O210" s="238"/>
      <c r="P210" s="238"/>
      <c r="Q210" s="238"/>
      <c r="R210" s="237">
        <v>153.790966</v>
      </c>
      <c r="S210" s="237">
        <v>153.99096599999999</v>
      </c>
      <c r="T210" s="233"/>
      <c r="U210" s="238"/>
      <c r="AB210" s="241"/>
      <c r="AF210" s="238"/>
      <c r="AG210" s="238"/>
      <c r="AH210" s="238"/>
      <c r="AI210" s="238"/>
      <c r="AJ210" s="238"/>
      <c r="AK210" s="238"/>
      <c r="AL210" s="238"/>
    </row>
    <row r="211" spans="1:38" s="240" customFormat="1" x14ac:dyDescent="0.2">
      <c r="A211" s="233" t="s">
        <v>559</v>
      </c>
      <c r="B211" s="233" t="s">
        <v>608</v>
      </c>
      <c r="C211" s="233" t="s">
        <v>567</v>
      </c>
      <c r="D211" s="233">
        <f t="shared" si="67"/>
        <v>1538</v>
      </c>
      <c r="E211" s="233" t="str">
        <f t="shared" si="40"/>
        <v>FS_F2S1:OCT_D1538</v>
      </c>
      <c r="F211" s="234"/>
      <c r="G211" s="241"/>
      <c r="H211" s="236">
        <v>200.024</v>
      </c>
      <c r="I211" s="237"/>
      <c r="J211" s="291" t="str">
        <f t="shared" si="37"/>
        <v>FS_F2S1:OCT_D1538</v>
      </c>
      <c r="K211" s="237">
        <v>0.4</v>
      </c>
      <c r="L211" s="237"/>
      <c r="M211" s="237"/>
      <c r="N211" s="237"/>
      <c r="O211" s="238"/>
      <c r="P211" s="238"/>
      <c r="Q211" s="238"/>
      <c r="R211" s="237">
        <v>153.790966</v>
      </c>
      <c r="S211" s="237">
        <v>153.99096599999999</v>
      </c>
      <c r="T211" s="233"/>
      <c r="U211" s="238"/>
      <c r="AB211" s="241"/>
      <c r="AF211" s="238"/>
      <c r="AG211" s="238"/>
      <c r="AH211" s="238"/>
      <c r="AI211" s="238"/>
      <c r="AJ211" s="238"/>
      <c r="AK211" s="238"/>
      <c r="AL211" s="238"/>
    </row>
    <row r="212" spans="1:38" s="240" customFormat="1" x14ac:dyDescent="0.2">
      <c r="A212" s="233"/>
      <c r="B212" s="233" t="s">
        <v>555</v>
      </c>
      <c r="C212" s="233" t="s">
        <v>555</v>
      </c>
      <c r="D212" s="233" t="s">
        <v>563</v>
      </c>
      <c r="E212" s="233" t="str">
        <f t="shared" si="40"/>
        <v/>
      </c>
      <c r="F212" s="234"/>
      <c r="G212" s="241"/>
      <c r="H212" s="236"/>
      <c r="I212" s="237"/>
      <c r="J212" s="291" t="str">
        <f t="shared" si="37"/>
        <v/>
      </c>
      <c r="K212" s="237">
        <v>0.1618</v>
      </c>
      <c r="L212" s="237">
        <v>201.552145</v>
      </c>
      <c r="M212" s="237">
        <v>491.55534399999999</v>
      </c>
      <c r="N212" s="237">
        <v>51.000000999999997</v>
      </c>
      <c r="O212" s="238"/>
      <c r="P212" s="238"/>
      <c r="Q212" s="238"/>
      <c r="R212" s="237">
        <v>154.071866</v>
      </c>
      <c r="S212" s="237">
        <v>154.15276600000001</v>
      </c>
      <c r="T212" s="233"/>
      <c r="U212" s="238"/>
      <c r="AB212" s="241"/>
      <c r="AF212" s="238"/>
      <c r="AG212" s="238"/>
      <c r="AH212" s="238"/>
      <c r="AI212" s="238"/>
      <c r="AJ212" s="238"/>
      <c r="AK212" s="238"/>
      <c r="AL212" s="238"/>
    </row>
    <row r="213" spans="1:38" s="240" customFormat="1" ht="38.25" x14ac:dyDescent="0.2">
      <c r="A213" s="233" t="s">
        <v>559</v>
      </c>
      <c r="B213" s="233" t="s">
        <v>608</v>
      </c>
      <c r="C213" s="233" t="s">
        <v>557</v>
      </c>
      <c r="D213" s="233">
        <f t="shared" ref="D213:D215" si="68">ROUND((R213)*10,0)</f>
        <v>1545</v>
      </c>
      <c r="E213" s="233" t="str">
        <f t="shared" si="40"/>
        <v>FS_F2S1:Q_D1545</v>
      </c>
      <c r="F213" s="234" t="s">
        <v>614</v>
      </c>
      <c r="G213" s="235" t="s">
        <v>1001</v>
      </c>
      <c r="H213" s="236">
        <v>200.024</v>
      </c>
      <c r="I213" s="237"/>
      <c r="J213" s="291" t="str">
        <f t="shared" si="37"/>
        <v>FS_F2S1:Q_D1545</v>
      </c>
      <c r="K213" s="237">
        <v>0.79</v>
      </c>
      <c r="L213" s="237">
        <v>201.634784</v>
      </c>
      <c r="M213" s="237">
        <v>492.02401400000002</v>
      </c>
      <c r="N213" s="237">
        <v>51.000000999999997</v>
      </c>
      <c r="O213" s="238"/>
      <c r="P213" s="238"/>
      <c r="Q213" s="238"/>
      <c r="R213" s="237">
        <v>154.547766</v>
      </c>
      <c r="S213" s="237">
        <v>154.94276600000001</v>
      </c>
      <c r="T213" s="233"/>
      <c r="U213" s="238"/>
      <c r="AB213" s="241"/>
      <c r="AF213" s="238"/>
      <c r="AG213" s="238"/>
      <c r="AH213" s="238"/>
      <c r="AI213" s="238"/>
      <c r="AJ213" s="238"/>
      <c r="AK213" s="238"/>
      <c r="AL213" s="238"/>
    </row>
    <row r="214" spans="1:38" s="240" customFormat="1" x14ac:dyDescent="0.2">
      <c r="A214" s="233" t="s">
        <v>559</v>
      </c>
      <c r="B214" s="233" t="s">
        <v>608</v>
      </c>
      <c r="C214" s="233" t="s">
        <v>558</v>
      </c>
      <c r="D214" s="233">
        <f t="shared" si="68"/>
        <v>1545</v>
      </c>
      <c r="E214" s="233" t="str">
        <f t="shared" si="40"/>
        <v>FS_F2S1:S_D1545</v>
      </c>
      <c r="F214" s="234"/>
      <c r="G214" s="241"/>
      <c r="H214" s="236">
        <v>200.024</v>
      </c>
      <c r="I214" s="237"/>
      <c r="J214" s="291" t="str">
        <f t="shared" si="37"/>
        <v>FS_F2S1:S_D1545</v>
      </c>
      <c r="K214" s="237">
        <v>0.79</v>
      </c>
      <c r="L214" s="237"/>
      <c r="M214" s="237"/>
      <c r="N214" s="237"/>
      <c r="O214" s="238"/>
      <c r="P214" s="238"/>
      <c r="Q214" s="238"/>
      <c r="R214" s="237">
        <v>154.547766</v>
      </c>
      <c r="S214" s="237">
        <v>154.94276600000001</v>
      </c>
      <c r="T214" s="233"/>
      <c r="U214" s="238"/>
      <c r="AB214" s="241"/>
      <c r="AF214" s="238"/>
      <c r="AG214" s="238"/>
      <c r="AH214" s="238"/>
      <c r="AI214" s="238"/>
      <c r="AJ214" s="238"/>
      <c r="AK214" s="238"/>
      <c r="AL214" s="238"/>
    </row>
    <row r="215" spans="1:38" s="240" customFormat="1" x14ac:dyDescent="0.2">
      <c r="A215" s="233" t="s">
        <v>559</v>
      </c>
      <c r="B215" s="233" t="s">
        <v>608</v>
      </c>
      <c r="C215" s="233" t="s">
        <v>567</v>
      </c>
      <c r="D215" s="233">
        <f t="shared" si="68"/>
        <v>1545</v>
      </c>
      <c r="E215" s="233" t="str">
        <f t="shared" si="40"/>
        <v>FS_F2S1:OCT_D1545</v>
      </c>
      <c r="F215" s="234"/>
      <c r="G215" s="241"/>
      <c r="H215" s="236">
        <v>200.024</v>
      </c>
      <c r="I215" s="237"/>
      <c r="J215" s="291" t="str">
        <f t="shared" si="37"/>
        <v>FS_F2S1:OCT_D1545</v>
      </c>
      <c r="K215" s="237">
        <v>0.79</v>
      </c>
      <c r="L215" s="237"/>
      <c r="M215" s="237"/>
      <c r="N215" s="237"/>
      <c r="O215" s="238"/>
      <c r="P215" s="238"/>
      <c r="Q215" s="238"/>
      <c r="R215" s="237">
        <v>154.547766</v>
      </c>
      <c r="S215" s="237">
        <v>154.94276600000001</v>
      </c>
      <c r="T215" s="233"/>
      <c r="U215" s="238"/>
      <c r="AB215" s="241"/>
      <c r="AF215" s="238"/>
      <c r="AG215" s="238"/>
      <c r="AH215" s="238"/>
      <c r="AI215" s="238"/>
      <c r="AJ215" s="238"/>
      <c r="AK215" s="238"/>
      <c r="AL215" s="238"/>
    </row>
    <row r="216" spans="1:38" s="240" customFormat="1" x14ac:dyDescent="0.2">
      <c r="A216" s="233"/>
      <c r="B216" s="233" t="s">
        <v>555</v>
      </c>
      <c r="C216" s="233" t="s">
        <v>555</v>
      </c>
      <c r="D216" s="233" t="s">
        <v>563</v>
      </c>
      <c r="E216" s="233" t="str">
        <f t="shared" si="40"/>
        <v/>
      </c>
      <c r="F216" s="234"/>
      <c r="G216" s="241"/>
      <c r="H216" s="236"/>
      <c r="I216" s="237"/>
      <c r="J216" s="291" t="str">
        <f t="shared" si="37"/>
        <v/>
      </c>
      <c r="K216" s="237">
        <v>0.1618</v>
      </c>
      <c r="L216" s="237">
        <v>201.717423</v>
      </c>
      <c r="M216" s="237">
        <v>492.492684</v>
      </c>
      <c r="N216" s="237">
        <v>51.000000999999997</v>
      </c>
      <c r="O216" s="238"/>
      <c r="P216" s="238"/>
      <c r="Q216" s="238"/>
      <c r="R216" s="237">
        <v>155.02366599999999</v>
      </c>
      <c r="S216" s="237">
        <v>155.10456600000001</v>
      </c>
      <c r="T216" s="233"/>
      <c r="U216" s="238"/>
      <c r="AB216" s="241"/>
      <c r="AF216" s="238"/>
      <c r="AG216" s="238"/>
      <c r="AH216" s="238"/>
      <c r="AI216" s="238"/>
      <c r="AJ216" s="238"/>
      <c r="AK216" s="238"/>
      <c r="AL216" s="238"/>
    </row>
    <row r="217" spans="1:38" s="240" customFormat="1" ht="38.25" x14ac:dyDescent="0.2">
      <c r="A217" s="233" t="s">
        <v>559</v>
      </c>
      <c r="B217" s="233" t="s">
        <v>608</v>
      </c>
      <c r="C217" s="233" t="s">
        <v>557</v>
      </c>
      <c r="D217" s="233">
        <f t="shared" ref="D217:D219" si="69">ROUND((R217)*10,0)</f>
        <v>1553</v>
      </c>
      <c r="E217" s="233" t="str">
        <f t="shared" si="40"/>
        <v>FS_F2S1:Q_D1553</v>
      </c>
      <c r="F217" s="234" t="s">
        <v>609</v>
      </c>
      <c r="G217" s="235" t="s">
        <v>1001</v>
      </c>
      <c r="H217" s="236">
        <v>200.024</v>
      </c>
      <c r="I217" s="237"/>
      <c r="J217" s="291" t="str">
        <f t="shared" si="37"/>
        <v>FS_F2S1:Q_D1553</v>
      </c>
      <c r="K217" s="237">
        <v>0.4</v>
      </c>
      <c r="L217" s="237">
        <v>201.766201</v>
      </c>
      <c r="M217" s="237">
        <v>492.769317</v>
      </c>
      <c r="N217" s="237">
        <v>51.000000999999997</v>
      </c>
      <c r="O217" s="238"/>
      <c r="P217" s="238"/>
      <c r="Q217" s="238"/>
      <c r="R217" s="237">
        <v>155.30456599999999</v>
      </c>
      <c r="S217" s="237">
        <v>155.50456600000001</v>
      </c>
      <c r="T217" s="233"/>
      <c r="U217" s="238"/>
      <c r="AB217" s="241"/>
      <c r="AF217" s="238"/>
      <c r="AG217" s="238"/>
      <c r="AH217" s="238"/>
      <c r="AI217" s="238"/>
      <c r="AJ217" s="238"/>
      <c r="AK217" s="238"/>
      <c r="AL217" s="238"/>
    </row>
    <row r="218" spans="1:38" s="240" customFormat="1" x14ac:dyDescent="0.2">
      <c r="A218" s="233" t="s">
        <v>559</v>
      </c>
      <c r="B218" s="233" t="s">
        <v>608</v>
      </c>
      <c r="C218" s="233" t="s">
        <v>558</v>
      </c>
      <c r="D218" s="233">
        <f t="shared" si="69"/>
        <v>1553</v>
      </c>
      <c r="E218" s="233" t="str">
        <f t="shared" si="40"/>
        <v>FS_F2S1:S_D1553</v>
      </c>
      <c r="F218" s="234"/>
      <c r="G218" s="241"/>
      <c r="H218" s="236">
        <v>200.024</v>
      </c>
      <c r="I218" s="237"/>
      <c r="J218" s="291" t="str">
        <f t="shared" ref="J218:J281" si="70">IF(ISBLANK(E218),IF(ISBLANK(G218),"",G218),E218)</f>
        <v>FS_F2S1:S_D1553</v>
      </c>
      <c r="K218" s="237">
        <v>0.4</v>
      </c>
      <c r="L218" s="237"/>
      <c r="M218" s="237"/>
      <c r="N218" s="237"/>
      <c r="O218" s="238"/>
      <c r="P218" s="238"/>
      <c r="Q218" s="238"/>
      <c r="R218" s="237">
        <v>155.30456599999999</v>
      </c>
      <c r="S218" s="237">
        <v>155.50456600000001</v>
      </c>
      <c r="T218" s="233"/>
      <c r="U218" s="238"/>
      <c r="AB218" s="241"/>
      <c r="AF218" s="238"/>
      <c r="AG218" s="238"/>
      <c r="AH218" s="238"/>
      <c r="AI218" s="238"/>
      <c r="AJ218" s="238"/>
      <c r="AK218" s="238"/>
      <c r="AL218" s="238"/>
    </row>
    <row r="219" spans="1:38" s="240" customFormat="1" x14ac:dyDescent="0.2">
      <c r="A219" s="233" t="s">
        <v>559</v>
      </c>
      <c r="B219" s="233" t="s">
        <v>608</v>
      </c>
      <c r="C219" s="233" t="s">
        <v>567</v>
      </c>
      <c r="D219" s="233">
        <f t="shared" si="69"/>
        <v>1553</v>
      </c>
      <c r="E219" s="233" t="str">
        <f t="shared" si="40"/>
        <v>FS_F2S1:OCT_D1553</v>
      </c>
      <c r="F219" s="234"/>
      <c r="G219" s="241"/>
      <c r="H219" s="236">
        <v>200.024</v>
      </c>
      <c r="I219" s="237"/>
      <c r="J219" s="291" t="str">
        <f t="shared" si="70"/>
        <v>FS_F2S1:OCT_D1553</v>
      </c>
      <c r="K219" s="237">
        <v>0.4</v>
      </c>
      <c r="L219" s="237"/>
      <c r="M219" s="237"/>
      <c r="N219" s="237"/>
      <c r="O219" s="238"/>
      <c r="P219" s="238"/>
      <c r="Q219" s="238"/>
      <c r="R219" s="237">
        <v>155.30456599999999</v>
      </c>
      <c r="S219" s="237">
        <v>155.50456600000001</v>
      </c>
      <c r="T219" s="233"/>
      <c r="U219" s="238"/>
      <c r="AB219" s="241"/>
      <c r="AF219" s="238"/>
      <c r="AG219" s="238"/>
      <c r="AH219" s="238"/>
      <c r="AI219" s="238"/>
      <c r="AJ219" s="238"/>
      <c r="AK219" s="238"/>
      <c r="AL219" s="238"/>
    </row>
    <row r="220" spans="1:38" s="240" customFormat="1" x14ac:dyDescent="0.2">
      <c r="A220" s="233"/>
      <c r="B220" s="233" t="s">
        <v>555</v>
      </c>
      <c r="C220" s="233" t="s">
        <v>555</v>
      </c>
      <c r="D220" s="233" t="s">
        <v>563</v>
      </c>
      <c r="E220" s="233" t="str">
        <f t="shared" si="40"/>
        <v/>
      </c>
      <c r="F220" s="234"/>
      <c r="G220" s="241"/>
      <c r="H220" s="236"/>
      <c r="I220" s="237"/>
      <c r="J220" s="291" t="str">
        <f t="shared" si="70"/>
        <v/>
      </c>
      <c r="K220" s="237">
        <v>0.176262</v>
      </c>
      <c r="L220" s="237">
        <v>201.81623500000001</v>
      </c>
      <c r="M220" s="237">
        <v>493.05306999999999</v>
      </c>
      <c r="N220" s="237">
        <v>51.000000999999997</v>
      </c>
      <c r="O220" s="238"/>
      <c r="P220" s="238"/>
      <c r="Q220" s="238"/>
      <c r="R220" s="237">
        <v>155.59269699999999</v>
      </c>
      <c r="S220" s="237">
        <v>155.68082799999999</v>
      </c>
      <c r="T220" s="233"/>
      <c r="U220" s="238"/>
      <c r="AB220" s="241"/>
      <c r="AF220" s="238"/>
      <c r="AG220" s="238"/>
      <c r="AH220" s="238"/>
      <c r="AI220" s="238"/>
      <c r="AJ220" s="238"/>
      <c r="AK220" s="238"/>
      <c r="AL220" s="238"/>
    </row>
    <row r="221" spans="1:38" s="166" customFormat="1" x14ac:dyDescent="0.2">
      <c r="A221" s="177"/>
      <c r="B221" s="177" t="s">
        <v>555</v>
      </c>
      <c r="C221" s="177" t="s">
        <v>555</v>
      </c>
      <c r="D221" s="177" t="s">
        <v>563</v>
      </c>
      <c r="E221" s="177" t="str">
        <f t="shared" si="40"/>
        <v/>
      </c>
      <c r="F221" s="172"/>
      <c r="G221" s="164"/>
      <c r="H221" s="175"/>
      <c r="I221" s="176"/>
      <c r="J221" s="292" t="str">
        <f t="shared" si="70"/>
        <v/>
      </c>
      <c r="K221" s="176">
        <v>0.35200500000000001</v>
      </c>
      <c r="L221" s="176">
        <v>201.862101</v>
      </c>
      <c r="M221" s="176">
        <v>493.31319100000002</v>
      </c>
      <c r="N221" s="176">
        <v>51.000000999999997</v>
      </c>
      <c r="O221" s="165"/>
      <c r="P221" s="165"/>
      <c r="Q221" s="165"/>
      <c r="R221" s="176">
        <v>155.856831</v>
      </c>
      <c r="S221" s="176">
        <v>156.03283300000001</v>
      </c>
      <c r="T221" s="177"/>
      <c r="U221" s="165"/>
      <c r="AB221" s="164"/>
      <c r="AF221" s="165"/>
      <c r="AG221" s="165"/>
      <c r="AH221" s="165"/>
      <c r="AI221" s="165"/>
      <c r="AJ221" s="165"/>
      <c r="AK221" s="165"/>
      <c r="AL221" s="165"/>
    </row>
    <row r="222" spans="1:38" s="223" customFormat="1" x14ac:dyDescent="0.2">
      <c r="A222" s="218"/>
      <c r="B222" s="218"/>
      <c r="C222" s="218"/>
      <c r="D222" s="218" t="s">
        <v>563</v>
      </c>
      <c r="E222" s="218" t="str">
        <f t="shared" si="40"/>
        <v/>
      </c>
      <c r="F222" s="219"/>
      <c r="G222" s="224"/>
      <c r="H222" s="220"/>
      <c r="I222" s="221"/>
      <c r="J222" s="295" t="str">
        <f t="shared" si="70"/>
        <v/>
      </c>
      <c r="K222" s="221">
        <v>0.19764999999999999</v>
      </c>
      <c r="L222" s="221">
        <v>201.90982399999999</v>
      </c>
      <c r="M222" s="221">
        <v>493.583843</v>
      </c>
      <c r="N222" s="221">
        <v>51.000000999999997</v>
      </c>
      <c r="O222" s="222"/>
      <c r="P222" s="222"/>
      <c r="Q222" s="222"/>
      <c r="R222" s="221">
        <v>156.13165799999999</v>
      </c>
      <c r="S222" s="221">
        <v>156.23048299999999</v>
      </c>
      <c r="T222" s="218"/>
      <c r="U222" s="222"/>
      <c r="AB222" s="224"/>
      <c r="AF222" s="222"/>
      <c r="AG222" s="222"/>
      <c r="AH222" s="222"/>
      <c r="AI222" s="222"/>
      <c r="AJ222" s="222"/>
      <c r="AK222" s="222"/>
      <c r="AL222" s="222"/>
    </row>
    <row r="223" spans="1:38" s="223" customFormat="1" x14ac:dyDescent="0.2">
      <c r="A223" s="218" t="s">
        <v>559</v>
      </c>
      <c r="B223" s="218" t="s">
        <v>608</v>
      </c>
      <c r="C223" s="218" t="s">
        <v>551</v>
      </c>
      <c r="D223" s="218">
        <f t="shared" ref="D223" si="71">ROUND((R223)*10,0)</f>
        <v>1563</v>
      </c>
      <c r="E223" s="218" t="str">
        <f t="shared" si="40"/>
        <v>FS_F2S1:VD_D1563</v>
      </c>
      <c r="F223" s="219" t="s">
        <v>616</v>
      </c>
      <c r="G223" s="224" t="s">
        <v>584</v>
      </c>
      <c r="H223" s="220"/>
      <c r="I223" s="221"/>
      <c r="J223" s="295" t="str">
        <f t="shared" si="70"/>
        <v>FS_F2S1:VD_D1563</v>
      </c>
      <c r="K223" s="221">
        <v>0.1</v>
      </c>
      <c r="L223" s="221">
        <v>201.935667</v>
      </c>
      <c r="M223" s="221">
        <v>493.73040700000001</v>
      </c>
      <c r="N223" s="221">
        <v>51.000000999999997</v>
      </c>
      <c r="O223" s="222"/>
      <c r="P223" s="222"/>
      <c r="Q223" s="222"/>
      <c r="R223" s="221">
        <f>S223-K223/2</f>
        <v>156.28048299999998</v>
      </c>
      <c r="S223" s="221">
        <f>S222+K223</f>
        <v>156.33048299999999</v>
      </c>
      <c r="T223" s="218" t="s">
        <v>615</v>
      </c>
      <c r="U223" s="222"/>
      <c r="AB223" s="224"/>
      <c r="AF223" s="222"/>
      <c r="AG223" s="222"/>
      <c r="AH223" s="222"/>
      <c r="AI223" s="222"/>
      <c r="AJ223" s="222"/>
      <c r="AK223" s="222"/>
      <c r="AL223" s="222"/>
    </row>
    <row r="224" spans="1:38" s="223" customFormat="1" x14ac:dyDescent="0.2">
      <c r="A224" s="218"/>
      <c r="B224" s="218"/>
      <c r="C224" s="218"/>
      <c r="D224" s="218" t="s">
        <v>563</v>
      </c>
      <c r="E224" s="218" t="str">
        <f t="shared" si="40"/>
        <v/>
      </c>
      <c r="F224" s="219"/>
      <c r="G224" s="224"/>
      <c r="H224" s="220"/>
      <c r="I224" s="221"/>
      <c r="J224" s="295" t="str">
        <f t="shared" si="70"/>
        <v/>
      </c>
      <c r="K224" s="221">
        <v>0.19764999999999999</v>
      </c>
      <c r="L224" s="221">
        <v>201.961511</v>
      </c>
      <c r="M224" s="221">
        <v>493.87697100000003</v>
      </c>
      <c r="N224" s="221">
        <v>51.000000999999997</v>
      </c>
      <c r="O224" s="222"/>
      <c r="P224" s="222"/>
      <c r="Q224" s="222"/>
      <c r="R224" s="221">
        <v>156.42930799999999</v>
      </c>
      <c r="S224" s="221">
        <v>156.528133</v>
      </c>
      <c r="T224" s="218"/>
      <c r="U224" s="222"/>
      <c r="AB224" s="224"/>
      <c r="AF224" s="222"/>
      <c r="AG224" s="222"/>
      <c r="AH224" s="222"/>
      <c r="AI224" s="222"/>
      <c r="AJ224" s="222"/>
      <c r="AK224" s="222"/>
      <c r="AL224" s="222"/>
    </row>
    <row r="225" spans="1:38" s="166" customFormat="1" x14ac:dyDescent="0.2">
      <c r="A225" s="177"/>
      <c r="B225" s="177" t="s">
        <v>555</v>
      </c>
      <c r="C225" s="177" t="s">
        <v>555</v>
      </c>
      <c r="D225" s="177" t="s">
        <v>563</v>
      </c>
      <c r="E225" s="177" t="str">
        <f t="shared" si="40"/>
        <v/>
      </c>
      <c r="F225" s="172"/>
      <c r="G225" s="164"/>
      <c r="H225" s="175"/>
      <c r="I225" s="176"/>
      <c r="J225" s="292" t="str">
        <f t="shared" si="70"/>
        <v/>
      </c>
      <c r="K225" s="176">
        <v>0.35200500000000001</v>
      </c>
      <c r="L225" s="176">
        <v>202.00923399999999</v>
      </c>
      <c r="M225" s="176">
        <v>494.14762400000001</v>
      </c>
      <c r="N225" s="176">
        <v>51.000000999999997</v>
      </c>
      <c r="O225" s="165"/>
      <c r="P225" s="165"/>
      <c r="Q225" s="165"/>
      <c r="R225" s="176">
        <v>156.70413600000001</v>
      </c>
      <c r="S225" s="176">
        <v>156.88013799999999</v>
      </c>
      <c r="T225" s="177"/>
      <c r="U225" s="165"/>
      <c r="V225" s="165"/>
      <c r="AB225" s="164"/>
      <c r="AF225" s="165"/>
      <c r="AG225" s="165"/>
      <c r="AH225" s="165"/>
      <c r="AI225" s="165"/>
      <c r="AJ225" s="165"/>
      <c r="AK225" s="165"/>
      <c r="AL225" s="165"/>
    </row>
    <row r="226" spans="1:38" s="240" customFormat="1" x14ac:dyDescent="0.2">
      <c r="A226" s="233"/>
      <c r="B226" s="233" t="s">
        <v>555</v>
      </c>
      <c r="C226" s="233" t="s">
        <v>555</v>
      </c>
      <c r="D226" s="233" t="s">
        <v>563</v>
      </c>
      <c r="E226" s="233" t="str">
        <f t="shared" si="40"/>
        <v/>
      </c>
      <c r="F226" s="234"/>
      <c r="G226" s="241"/>
      <c r="H226" s="236"/>
      <c r="I226" s="237"/>
      <c r="J226" s="291" t="str">
        <f t="shared" si="70"/>
        <v/>
      </c>
      <c r="K226" s="237">
        <v>0.17625199999999999</v>
      </c>
      <c r="L226" s="237">
        <v>202.05509900000001</v>
      </c>
      <c r="M226" s="237">
        <v>494.40773999999999</v>
      </c>
      <c r="N226" s="237">
        <v>51.000000999999997</v>
      </c>
      <c r="O226" s="238"/>
      <c r="P226" s="238"/>
      <c r="Q226" s="238"/>
      <c r="R226" s="237">
        <v>156.968264</v>
      </c>
      <c r="S226" s="237">
        <v>157.05638999999999</v>
      </c>
      <c r="T226" s="233"/>
      <c r="U226" s="238"/>
      <c r="V226" s="238"/>
      <c r="AB226" s="241"/>
      <c r="AF226" s="238"/>
      <c r="AG226" s="238"/>
      <c r="AH226" s="238"/>
      <c r="AI226" s="238"/>
      <c r="AJ226" s="238"/>
      <c r="AK226" s="238"/>
      <c r="AL226" s="238"/>
    </row>
    <row r="227" spans="1:38" s="240" customFormat="1" ht="38.25" x14ac:dyDescent="0.2">
      <c r="A227" s="233" t="s">
        <v>559</v>
      </c>
      <c r="B227" s="233" t="s">
        <v>617</v>
      </c>
      <c r="C227" s="233" t="s">
        <v>557</v>
      </c>
      <c r="D227" s="233">
        <f t="shared" ref="D227:D229" si="72">ROUND((R227)*10,0)</f>
        <v>1573</v>
      </c>
      <c r="E227" s="233" t="str">
        <f t="shared" ref="E227:E292" si="73">IF(OR(ISBLANK(A227),ISBLANK(B227),ISBLANK(C227),ISBLANK(D227)),"",CONCATENATE(A227,"_",B227,":",C227,"_D",D227))</f>
        <v>FS_F2S2:Q_D1573</v>
      </c>
      <c r="F227" s="234" t="s">
        <v>609</v>
      </c>
      <c r="G227" s="235" t="s">
        <v>1001</v>
      </c>
      <c r="H227" s="236">
        <v>200.024</v>
      </c>
      <c r="I227" s="237"/>
      <c r="J227" s="291" t="str">
        <f t="shared" si="70"/>
        <v>FS_F2S2:Q_D1573</v>
      </c>
      <c r="K227" s="237">
        <v>0.4</v>
      </c>
      <c r="L227" s="237">
        <v>202.105132</v>
      </c>
      <c r="M227" s="237">
        <v>494.69148799999999</v>
      </c>
      <c r="N227" s="237">
        <v>51.000000999999997</v>
      </c>
      <c r="O227" s="238"/>
      <c r="P227" s="238"/>
      <c r="Q227" s="238"/>
      <c r="R227" s="237">
        <v>157.25639000000001</v>
      </c>
      <c r="S227" s="237">
        <v>157.45639</v>
      </c>
      <c r="T227" s="233"/>
      <c r="U227" s="238"/>
      <c r="V227" s="238"/>
      <c r="AB227" s="241"/>
      <c r="AF227" s="238"/>
      <c r="AG227" s="238"/>
      <c r="AH227" s="238"/>
      <c r="AI227" s="238"/>
      <c r="AJ227" s="238"/>
      <c r="AK227" s="238"/>
      <c r="AL227" s="238"/>
    </row>
    <row r="228" spans="1:38" s="240" customFormat="1" x14ac:dyDescent="0.2">
      <c r="A228" s="233" t="s">
        <v>559</v>
      </c>
      <c r="B228" s="233" t="s">
        <v>617</v>
      </c>
      <c r="C228" s="233" t="s">
        <v>558</v>
      </c>
      <c r="D228" s="233">
        <f t="shared" si="72"/>
        <v>1573</v>
      </c>
      <c r="E228" s="233" t="str">
        <f t="shared" si="73"/>
        <v>FS_F2S2:S_D1573</v>
      </c>
      <c r="F228" s="234"/>
      <c r="G228" s="241"/>
      <c r="H228" s="236">
        <v>200.024</v>
      </c>
      <c r="I228" s="237"/>
      <c r="J228" s="291" t="str">
        <f t="shared" si="70"/>
        <v>FS_F2S2:S_D1573</v>
      </c>
      <c r="K228" s="237">
        <v>0.4</v>
      </c>
      <c r="L228" s="237"/>
      <c r="M228" s="237"/>
      <c r="N228" s="237"/>
      <c r="O228" s="238"/>
      <c r="P228" s="238"/>
      <c r="Q228" s="238"/>
      <c r="R228" s="237">
        <v>157.25639000000001</v>
      </c>
      <c r="S228" s="237">
        <v>157.45639</v>
      </c>
      <c r="T228" s="233"/>
      <c r="U228" s="238"/>
      <c r="V228" s="238"/>
      <c r="AB228" s="241"/>
      <c r="AF228" s="238"/>
      <c r="AG228" s="238"/>
      <c r="AH228" s="238"/>
      <c r="AI228" s="238"/>
      <c r="AJ228" s="238"/>
      <c r="AK228" s="238"/>
      <c r="AL228" s="238"/>
    </row>
    <row r="229" spans="1:38" s="240" customFormat="1" x14ac:dyDescent="0.2">
      <c r="A229" s="233" t="s">
        <v>559</v>
      </c>
      <c r="B229" s="233" t="s">
        <v>617</v>
      </c>
      <c r="C229" s="233" t="s">
        <v>567</v>
      </c>
      <c r="D229" s="233">
        <f t="shared" si="72"/>
        <v>1573</v>
      </c>
      <c r="E229" s="233" t="str">
        <f t="shared" si="73"/>
        <v>FS_F2S2:OCT_D1573</v>
      </c>
      <c r="F229" s="234"/>
      <c r="G229" s="241"/>
      <c r="H229" s="236">
        <v>200.024</v>
      </c>
      <c r="I229" s="237"/>
      <c r="J229" s="291" t="str">
        <f t="shared" si="70"/>
        <v>FS_F2S2:OCT_D1573</v>
      </c>
      <c r="K229" s="237">
        <v>0.4</v>
      </c>
      <c r="L229" s="237"/>
      <c r="M229" s="237"/>
      <c r="N229" s="237"/>
      <c r="O229" s="238"/>
      <c r="P229" s="238"/>
      <c r="Q229" s="238"/>
      <c r="R229" s="237">
        <v>157.25639000000001</v>
      </c>
      <c r="S229" s="237">
        <v>157.45639</v>
      </c>
      <c r="T229" s="233"/>
      <c r="U229" s="238"/>
      <c r="V229" s="238"/>
      <c r="AB229" s="241"/>
      <c r="AF229" s="238"/>
      <c r="AG229" s="238"/>
      <c r="AH229" s="238"/>
      <c r="AI229" s="238"/>
      <c r="AJ229" s="238"/>
      <c r="AK229" s="238"/>
      <c r="AL229" s="238"/>
    </row>
    <row r="230" spans="1:38" s="240" customFormat="1" x14ac:dyDescent="0.2">
      <c r="A230" s="233"/>
      <c r="B230" s="233" t="s">
        <v>555</v>
      </c>
      <c r="C230" s="233" t="s">
        <v>555</v>
      </c>
      <c r="D230" s="233" t="s">
        <v>563</v>
      </c>
      <c r="E230" s="233" t="str">
        <f t="shared" si="73"/>
        <v/>
      </c>
      <c r="F230" s="234"/>
      <c r="G230" s="241"/>
      <c r="H230" s="236"/>
      <c r="I230" s="237"/>
      <c r="J230" s="291" t="str">
        <f t="shared" si="70"/>
        <v/>
      </c>
      <c r="K230" s="237">
        <v>0.1618</v>
      </c>
      <c r="L230" s="237">
        <v>202.15391</v>
      </c>
      <c r="M230" s="237">
        <v>494.968121</v>
      </c>
      <c r="N230" s="237">
        <v>51.000000999999997</v>
      </c>
      <c r="O230" s="238"/>
      <c r="P230" s="238"/>
      <c r="Q230" s="238"/>
      <c r="R230" s="237">
        <v>157.53729000000001</v>
      </c>
      <c r="S230" s="237">
        <v>157.61819</v>
      </c>
      <c r="T230" s="233"/>
      <c r="U230" s="238"/>
      <c r="V230" s="238"/>
      <c r="AB230" s="241"/>
      <c r="AF230" s="238"/>
      <c r="AG230" s="238"/>
      <c r="AH230" s="238"/>
      <c r="AI230" s="238"/>
      <c r="AJ230" s="238"/>
      <c r="AK230" s="238"/>
      <c r="AL230" s="238"/>
    </row>
    <row r="231" spans="1:38" s="240" customFormat="1" ht="38.25" x14ac:dyDescent="0.2">
      <c r="A231" s="233" t="s">
        <v>559</v>
      </c>
      <c r="B231" s="233" t="s">
        <v>617</v>
      </c>
      <c r="C231" s="233" t="s">
        <v>557</v>
      </c>
      <c r="D231" s="233">
        <f t="shared" ref="D231:D233" si="74">ROUND((R231)*10,0)</f>
        <v>1580</v>
      </c>
      <c r="E231" s="233" t="str">
        <f t="shared" si="73"/>
        <v>FS_F2S2:Q_D1580</v>
      </c>
      <c r="F231" s="234" t="s">
        <v>614</v>
      </c>
      <c r="G231" s="235" t="s">
        <v>1001</v>
      </c>
      <c r="H231" s="236">
        <v>200.024</v>
      </c>
      <c r="I231" s="237"/>
      <c r="J231" s="291" t="str">
        <f t="shared" si="70"/>
        <v>FS_F2S2:Q_D1580</v>
      </c>
      <c r="K231" s="237">
        <v>0.79</v>
      </c>
      <c r="L231" s="237">
        <v>202.236549</v>
      </c>
      <c r="M231" s="237">
        <v>495.43679100000003</v>
      </c>
      <c r="N231" s="237">
        <v>51.000000999999997</v>
      </c>
      <c r="O231" s="238"/>
      <c r="P231" s="238"/>
      <c r="Q231" s="238"/>
      <c r="R231" s="237">
        <v>158.01319000000001</v>
      </c>
      <c r="S231" s="237">
        <v>158.40818999999999</v>
      </c>
      <c r="T231" s="233"/>
      <c r="U231" s="238"/>
      <c r="V231" s="238"/>
      <c r="AB231" s="241"/>
      <c r="AF231" s="238"/>
      <c r="AG231" s="238"/>
      <c r="AH231" s="238"/>
      <c r="AI231" s="238"/>
      <c r="AJ231" s="238"/>
      <c r="AK231" s="238"/>
      <c r="AL231" s="238"/>
    </row>
    <row r="232" spans="1:38" s="240" customFormat="1" x14ac:dyDescent="0.2">
      <c r="A232" s="233" t="s">
        <v>559</v>
      </c>
      <c r="B232" s="233" t="s">
        <v>617</v>
      </c>
      <c r="C232" s="233" t="s">
        <v>558</v>
      </c>
      <c r="D232" s="233">
        <f t="shared" si="74"/>
        <v>1580</v>
      </c>
      <c r="E232" s="233" t="str">
        <f t="shared" si="73"/>
        <v>FS_F2S2:S_D1580</v>
      </c>
      <c r="F232" s="234"/>
      <c r="G232" s="241"/>
      <c r="H232" s="236">
        <v>200.024</v>
      </c>
      <c r="I232" s="237"/>
      <c r="J232" s="291" t="str">
        <f t="shared" si="70"/>
        <v>FS_F2S2:S_D1580</v>
      </c>
      <c r="K232" s="237">
        <v>0.79</v>
      </c>
      <c r="L232" s="237"/>
      <c r="M232" s="237"/>
      <c r="N232" s="237"/>
      <c r="O232" s="238"/>
      <c r="P232" s="238"/>
      <c r="Q232" s="238"/>
      <c r="R232" s="237">
        <v>158.01319000000001</v>
      </c>
      <c r="S232" s="237">
        <v>158.40818999999999</v>
      </c>
      <c r="T232" s="233"/>
      <c r="U232" s="238"/>
      <c r="V232" s="238"/>
      <c r="AB232" s="241"/>
      <c r="AF232" s="238"/>
      <c r="AG232" s="238"/>
      <c r="AH232" s="238"/>
      <c r="AI232" s="238"/>
      <c r="AJ232" s="238"/>
      <c r="AK232" s="238"/>
      <c r="AL232" s="238"/>
    </row>
    <row r="233" spans="1:38" s="240" customFormat="1" x14ac:dyDescent="0.2">
      <c r="A233" s="233" t="s">
        <v>559</v>
      </c>
      <c r="B233" s="233" t="s">
        <v>617</v>
      </c>
      <c r="C233" s="233" t="s">
        <v>567</v>
      </c>
      <c r="D233" s="233">
        <f t="shared" si="74"/>
        <v>1580</v>
      </c>
      <c r="E233" s="233" t="str">
        <f t="shared" si="73"/>
        <v>FS_F2S2:OCT_D1580</v>
      </c>
      <c r="F233" s="234"/>
      <c r="G233" s="241"/>
      <c r="H233" s="236">
        <v>200.024</v>
      </c>
      <c r="I233" s="237"/>
      <c r="J233" s="291" t="str">
        <f t="shared" si="70"/>
        <v>FS_F2S2:OCT_D1580</v>
      </c>
      <c r="K233" s="237">
        <v>0.79</v>
      </c>
      <c r="L233" s="237"/>
      <c r="M233" s="237"/>
      <c r="N233" s="237"/>
      <c r="O233" s="238"/>
      <c r="P233" s="238"/>
      <c r="Q233" s="238"/>
      <c r="R233" s="237">
        <v>158.01319000000001</v>
      </c>
      <c r="S233" s="237">
        <v>158.40818999999999</v>
      </c>
      <c r="T233" s="233"/>
      <c r="U233" s="238"/>
      <c r="V233" s="238"/>
      <c r="AB233" s="241"/>
      <c r="AF233" s="238"/>
      <c r="AG233" s="238"/>
      <c r="AH233" s="238"/>
      <c r="AI233" s="238"/>
      <c r="AJ233" s="238"/>
      <c r="AK233" s="238"/>
      <c r="AL233" s="238"/>
    </row>
    <row r="234" spans="1:38" s="240" customFormat="1" x14ac:dyDescent="0.2">
      <c r="A234" s="233"/>
      <c r="B234" s="233" t="s">
        <v>555</v>
      </c>
      <c r="C234" s="233" t="s">
        <v>555</v>
      </c>
      <c r="D234" s="233" t="s">
        <v>563</v>
      </c>
      <c r="E234" s="233" t="str">
        <f t="shared" si="73"/>
        <v/>
      </c>
      <c r="F234" s="234"/>
      <c r="G234" s="241"/>
      <c r="H234" s="236"/>
      <c r="I234" s="237"/>
      <c r="J234" s="291" t="str">
        <f t="shared" si="70"/>
        <v/>
      </c>
      <c r="K234" s="237">
        <v>0.1618</v>
      </c>
      <c r="L234" s="237">
        <v>202.319188</v>
      </c>
      <c r="M234" s="237">
        <v>495.905461</v>
      </c>
      <c r="N234" s="237">
        <v>51.000000999999997</v>
      </c>
      <c r="O234" s="238"/>
      <c r="P234" s="238"/>
      <c r="Q234" s="238"/>
      <c r="R234" s="237">
        <v>158.48909</v>
      </c>
      <c r="S234" s="237">
        <v>158.56998999999999</v>
      </c>
      <c r="T234" s="233"/>
      <c r="U234" s="238"/>
      <c r="V234" s="238"/>
      <c r="AB234" s="241"/>
      <c r="AF234" s="238"/>
      <c r="AG234" s="238"/>
      <c r="AH234" s="238"/>
      <c r="AI234" s="238"/>
      <c r="AJ234" s="238"/>
      <c r="AK234" s="238"/>
      <c r="AL234" s="238"/>
    </row>
    <row r="235" spans="1:38" s="240" customFormat="1" ht="38.25" x14ac:dyDescent="0.2">
      <c r="A235" s="233" t="s">
        <v>559</v>
      </c>
      <c r="B235" s="233" t="s">
        <v>617</v>
      </c>
      <c r="C235" s="233" t="s">
        <v>557</v>
      </c>
      <c r="D235" s="233">
        <f t="shared" ref="D235:D237" si="75">ROUND((R235)*10,0)</f>
        <v>1588</v>
      </c>
      <c r="E235" s="233" t="str">
        <f t="shared" si="73"/>
        <v>FS_F2S2:Q_D1588</v>
      </c>
      <c r="F235" s="234" t="s">
        <v>609</v>
      </c>
      <c r="G235" s="235" t="s">
        <v>1001</v>
      </c>
      <c r="H235" s="236">
        <v>200.024</v>
      </c>
      <c r="I235" s="237"/>
      <c r="J235" s="291" t="str">
        <f t="shared" si="70"/>
        <v>FS_F2S2:Q_D1588</v>
      </c>
      <c r="K235" s="237">
        <v>0.4</v>
      </c>
      <c r="L235" s="237">
        <v>202.367966</v>
      </c>
      <c r="M235" s="237">
        <v>496.18209300000001</v>
      </c>
      <c r="N235" s="237">
        <v>51.000000999999997</v>
      </c>
      <c r="O235" s="238"/>
      <c r="P235" s="238"/>
      <c r="Q235" s="238"/>
      <c r="R235" s="237">
        <v>158.76999000000001</v>
      </c>
      <c r="S235" s="237">
        <v>158.96999</v>
      </c>
      <c r="T235" s="233"/>
      <c r="U235" s="238"/>
      <c r="V235" s="238"/>
      <c r="AB235" s="241"/>
      <c r="AF235" s="238"/>
      <c r="AG235" s="238"/>
      <c r="AH235" s="238"/>
      <c r="AI235" s="238"/>
      <c r="AJ235" s="238"/>
      <c r="AK235" s="238"/>
      <c r="AL235" s="238"/>
    </row>
    <row r="236" spans="1:38" s="240" customFormat="1" x14ac:dyDescent="0.2">
      <c r="A236" s="233" t="s">
        <v>559</v>
      </c>
      <c r="B236" s="233" t="s">
        <v>617</v>
      </c>
      <c r="C236" s="233" t="s">
        <v>558</v>
      </c>
      <c r="D236" s="233">
        <f t="shared" si="75"/>
        <v>1588</v>
      </c>
      <c r="E236" s="233" t="str">
        <f t="shared" si="73"/>
        <v>FS_F2S2:S_D1588</v>
      </c>
      <c r="F236" s="234"/>
      <c r="G236" s="241"/>
      <c r="H236" s="236">
        <v>200.024</v>
      </c>
      <c r="I236" s="237"/>
      <c r="J236" s="291" t="str">
        <f t="shared" si="70"/>
        <v>FS_F2S2:S_D1588</v>
      </c>
      <c r="K236" s="237">
        <v>0.4</v>
      </c>
      <c r="L236" s="237"/>
      <c r="M236" s="237"/>
      <c r="N236" s="237"/>
      <c r="O236" s="238"/>
      <c r="P236" s="238"/>
      <c r="Q236" s="238"/>
      <c r="R236" s="237">
        <v>158.76999000000001</v>
      </c>
      <c r="S236" s="237">
        <v>158.96999</v>
      </c>
      <c r="T236" s="233"/>
      <c r="U236" s="238"/>
      <c r="V236" s="238"/>
      <c r="AB236" s="241"/>
      <c r="AF236" s="238"/>
      <c r="AG236" s="238"/>
      <c r="AH236" s="238"/>
      <c r="AI236" s="238"/>
      <c r="AJ236" s="238"/>
      <c r="AK236" s="238"/>
      <c r="AL236" s="238"/>
    </row>
    <row r="237" spans="1:38" s="240" customFormat="1" x14ac:dyDescent="0.2">
      <c r="A237" s="233" t="s">
        <v>559</v>
      </c>
      <c r="B237" s="233" t="s">
        <v>617</v>
      </c>
      <c r="C237" s="233" t="s">
        <v>567</v>
      </c>
      <c r="D237" s="233">
        <f t="shared" si="75"/>
        <v>1588</v>
      </c>
      <c r="E237" s="233" t="str">
        <f t="shared" si="73"/>
        <v>FS_F2S2:OCT_D1588</v>
      </c>
      <c r="F237" s="234"/>
      <c r="G237" s="241"/>
      <c r="H237" s="236">
        <v>200.024</v>
      </c>
      <c r="I237" s="237"/>
      <c r="J237" s="291" t="str">
        <f t="shared" si="70"/>
        <v>FS_F2S2:OCT_D1588</v>
      </c>
      <c r="K237" s="237">
        <v>0.4</v>
      </c>
      <c r="L237" s="237"/>
      <c r="M237" s="237"/>
      <c r="N237" s="237"/>
      <c r="O237" s="238"/>
      <c r="P237" s="238"/>
      <c r="Q237" s="238"/>
      <c r="R237" s="237">
        <v>158.76999000000001</v>
      </c>
      <c r="S237" s="237">
        <v>158.96999</v>
      </c>
      <c r="T237" s="233"/>
      <c r="U237" s="238"/>
      <c r="AB237" s="241"/>
      <c r="AF237" s="238"/>
      <c r="AG237" s="238"/>
      <c r="AH237" s="238"/>
      <c r="AI237" s="238"/>
      <c r="AJ237" s="238"/>
      <c r="AK237" s="238"/>
      <c r="AL237" s="238"/>
    </row>
    <row r="238" spans="1:38" s="240" customFormat="1" x14ac:dyDescent="0.2">
      <c r="A238" s="233"/>
      <c r="B238" s="233" t="s">
        <v>555</v>
      </c>
      <c r="C238" s="233" t="s">
        <v>555</v>
      </c>
      <c r="D238" s="233" t="s">
        <v>563</v>
      </c>
      <c r="E238" s="233" t="str">
        <f t="shared" si="73"/>
        <v/>
      </c>
      <c r="F238" s="234"/>
      <c r="G238" s="241"/>
      <c r="H238" s="236"/>
      <c r="I238" s="237"/>
      <c r="J238" s="291" t="str">
        <f t="shared" si="70"/>
        <v/>
      </c>
      <c r="K238" s="237">
        <v>0.176262</v>
      </c>
      <c r="L238" s="237">
        <v>202.41799900000001</v>
      </c>
      <c r="M238" s="237">
        <v>496.465847</v>
      </c>
      <c r="N238" s="237">
        <v>51.000000999999997</v>
      </c>
      <c r="O238" s="238"/>
      <c r="P238" s="238"/>
      <c r="Q238" s="238"/>
      <c r="R238" s="237">
        <v>159.058121</v>
      </c>
      <c r="S238" s="237">
        <v>159.146252</v>
      </c>
      <c r="T238" s="233"/>
      <c r="U238" s="238"/>
      <c r="AB238" s="241"/>
      <c r="AF238" s="238"/>
      <c r="AG238" s="238"/>
      <c r="AH238" s="238"/>
      <c r="AI238" s="238"/>
      <c r="AJ238" s="238"/>
      <c r="AK238" s="238"/>
      <c r="AL238" s="238"/>
    </row>
    <row r="239" spans="1:38" s="166" customFormat="1" x14ac:dyDescent="0.2">
      <c r="A239" s="177"/>
      <c r="B239" s="177"/>
      <c r="C239" s="177"/>
      <c r="D239" s="177" t="s">
        <v>563</v>
      </c>
      <c r="E239" s="177" t="str">
        <f t="shared" si="73"/>
        <v/>
      </c>
      <c r="F239" s="172"/>
      <c r="G239" s="164"/>
      <c r="H239" s="175"/>
      <c r="I239" s="176"/>
      <c r="J239" s="292" t="str">
        <f t="shared" si="70"/>
        <v/>
      </c>
      <c r="K239" s="176">
        <v>0.12647</v>
      </c>
      <c r="L239" s="176">
        <v>202.44428400000001</v>
      </c>
      <c r="M239" s="176">
        <v>496.614913</v>
      </c>
      <c r="N239" s="176">
        <v>51.000000999999997</v>
      </c>
      <c r="O239" s="165"/>
      <c r="P239" s="165"/>
      <c r="Q239" s="165"/>
      <c r="R239" s="176">
        <v>159.209487</v>
      </c>
      <c r="S239" s="176">
        <v>159.27272199999999</v>
      </c>
      <c r="T239" s="177"/>
      <c r="U239" s="165"/>
      <c r="AB239" s="164"/>
      <c r="AF239" s="165"/>
      <c r="AG239" s="165"/>
      <c r="AH239" s="165"/>
      <c r="AI239" s="165"/>
      <c r="AJ239" s="165"/>
      <c r="AK239" s="165"/>
      <c r="AL239" s="165"/>
    </row>
    <row r="240" spans="1:38" s="166" customFormat="1" x14ac:dyDescent="0.2">
      <c r="A240" s="177" t="s">
        <v>559</v>
      </c>
      <c r="B240" s="177" t="s">
        <v>617</v>
      </c>
      <c r="C240" s="177" t="s">
        <v>548</v>
      </c>
      <c r="D240" s="177">
        <f t="shared" ref="D240" si="76">ROUND((R240)*10,0)</f>
        <v>1593</v>
      </c>
      <c r="E240" s="177" t="str">
        <f t="shared" si="73"/>
        <v>FS_F2S2:GV_D1593</v>
      </c>
      <c r="F240" s="172"/>
      <c r="G240" s="164"/>
      <c r="H240" s="175"/>
      <c r="I240" s="176"/>
      <c r="J240" s="292" t="str">
        <f t="shared" si="70"/>
        <v>FS_F2S2:GV_D1593</v>
      </c>
      <c r="K240" s="176">
        <v>9.9750000000000005E-2</v>
      </c>
      <c r="L240" s="176">
        <v>202.46392499999999</v>
      </c>
      <c r="M240" s="176">
        <v>496.72630500000002</v>
      </c>
      <c r="N240" s="176">
        <v>51.000000999999997</v>
      </c>
      <c r="O240" s="165"/>
      <c r="P240" s="165"/>
      <c r="Q240" s="165"/>
      <c r="R240" s="176">
        <v>159.322597</v>
      </c>
      <c r="S240" s="176">
        <v>159.37247199999999</v>
      </c>
      <c r="T240" s="177"/>
      <c r="U240" s="165"/>
      <c r="AB240" s="164"/>
      <c r="AF240" s="165"/>
      <c r="AG240" s="165"/>
      <c r="AH240" s="165"/>
      <c r="AI240" s="165"/>
      <c r="AJ240" s="165"/>
      <c r="AK240" s="165"/>
      <c r="AL240" s="165"/>
    </row>
    <row r="241" spans="1:38" s="166" customFormat="1" x14ac:dyDescent="0.2">
      <c r="A241" s="177"/>
      <c r="B241" s="177" t="s">
        <v>555</v>
      </c>
      <c r="C241" s="177" t="s">
        <v>555</v>
      </c>
      <c r="D241" s="177" t="s">
        <v>563</v>
      </c>
      <c r="E241" s="177" t="str">
        <f t="shared" si="73"/>
        <v/>
      </c>
      <c r="F241" s="172"/>
      <c r="G241" s="164"/>
      <c r="H241" s="175"/>
      <c r="I241" s="176"/>
      <c r="J241" s="292" t="str">
        <f t="shared" si="70"/>
        <v/>
      </c>
      <c r="K241" s="176">
        <v>9.1135999999999995E-2</v>
      </c>
      <c r="L241" s="176">
        <v>202.48049800000001</v>
      </c>
      <c r="M241" s="176">
        <v>496.82029799999998</v>
      </c>
      <c r="N241" s="176">
        <v>51.000000999999997</v>
      </c>
      <c r="O241" s="165"/>
      <c r="P241" s="165"/>
      <c r="Q241" s="165"/>
      <c r="R241" s="176">
        <v>159.41803999999999</v>
      </c>
      <c r="S241" s="176">
        <v>159.46360799999999</v>
      </c>
      <c r="T241" s="177"/>
      <c r="U241" s="165"/>
      <c r="AB241" s="164"/>
      <c r="AF241" s="165"/>
      <c r="AG241" s="165"/>
      <c r="AH241" s="165"/>
      <c r="AI241" s="165"/>
      <c r="AJ241" s="165"/>
      <c r="AK241" s="165"/>
      <c r="AL241" s="165"/>
    </row>
    <row r="242" spans="1:38" s="230" customFormat="1" x14ac:dyDescent="0.2">
      <c r="A242" s="225"/>
      <c r="B242" s="225"/>
      <c r="C242" s="225"/>
      <c r="D242" s="225"/>
      <c r="E242" s="225" t="str">
        <f t="shared" si="73"/>
        <v/>
      </c>
      <c r="F242" s="226"/>
      <c r="G242" s="231"/>
      <c r="H242" s="227"/>
      <c r="I242" s="228"/>
      <c r="J242" s="293" t="str">
        <f t="shared" si="70"/>
        <v/>
      </c>
      <c r="K242" s="228">
        <v>0.17885999999999999</v>
      </c>
      <c r="L242" s="228">
        <v>202.503941</v>
      </c>
      <c r="M242" s="228">
        <v>496.95324499999998</v>
      </c>
      <c r="N242" s="228">
        <v>51.000000999999997</v>
      </c>
      <c r="O242" s="229"/>
      <c r="P242" s="229"/>
      <c r="Q242" s="229"/>
      <c r="R242" s="228">
        <v>159.55303799999999</v>
      </c>
      <c r="S242" s="228">
        <v>159.64246800000001</v>
      </c>
      <c r="T242" s="225" t="s">
        <v>735</v>
      </c>
      <c r="U242" s="229"/>
      <c r="AB242" s="231"/>
      <c r="AF242" s="229"/>
      <c r="AG242" s="229"/>
      <c r="AH242" s="229"/>
      <c r="AI242" s="229"/>
      <c r="AJ242" s="229"/>
      <c r="AK242" s="229"/>
      <c r="AL242" s="229"/>
    </row>
    <row r="243" spans="1:38" s="230" customFormat="1" x14ac:dyDescent="0.2">
      <c r="A243" s="225"/>
      <c r="B243" s="225"/>
      <c r="C243" s="225"/>
      <c r="D243" s="225"/>
      <c r="F243" s="226"/>
      <c r="G243" s="231" t="str">
        <f>CONCATENATE("Entrance Point of dipole at D",ROUND(R244*10,0))</f>
        <v>Entrance Point of dipole at D1608</v>
      </c>
      <c r="H243" s="227"/>
      <c r="I243" s="228"/>
      <c r="J243" s="293" t="str">
        <f t="shared" si="70"/>
        <v>Entrance Point of dipole at D1608</v>
      </c>
      <c r="K243" s="228">
        <v>0</v>
      </c>
      <c r="L243" s="228">
        <f>L242+0.5*$K242*(L244-L242)/SQRT(($L244-$L242)^2+($M244-$M242)^2+($N244-$N242)^2)</f>
        <v>202.51947031453167</v>
      </c>
      <c r="M243" s="228">
        <f>M242+0.5*$K242*(M244-M242)/SQRT(($L244-$L242)^2+($M244-$M242)^2+($N244-$N242)^2)</f>
        <v>497.04131636475705</v>
      </c>
      <c r="N243" s="228">
        <f>N242+0.5*$K242*(N244-N242)/SQRT(($L244-$L242)^2+($M244-$M242)^2+($N244-$N242)^2)</f>
        <v>51.000000999999997</v>
      </c>
      <c r="O243" s="229"/>
      <c r="P243" s="229"/>
      <c r="Q243" s="229"/>
      <c r="R243" s="228">
        <f>S243</f>
        <v>159.64246800000001</v>
      </c>
      <c r="S243" s="228">
        <f>S242</f>
        <v>159.64246800000001</v>
      </c>
      <c r="T243" s="225"/>
      <c r="U243" s="229"/>
      <c r="AB243" s="231"/>
      <c r="AF243" s="229"/>
      <c r="AG243" s="229"/>
      <c r="AH243" s="229"/>
      <c r="AI243" s="229"/>
      <c r="AJ243" s="229"/>
      <c r="AK243" s="229"/>
      <c r="AL243" s="229"/>
    </row>
    <row r="244" spans="1:38" s="230" customFormat="1" x14ac:dyDescent="0.2">
      <c r="A244" s="225" t="s">
        <v>559</v>
      </c>
      <c r="B244" s="225" t="s">
        <v>617</v>
      </c>
      <c r="C244" s="225" t="s">
        <v>550</v>
      </c>
      <c r="D244" s="225">
        <f t="shared" ref="D244" si="77">ROUND((R244)*10,0)</f>
        <v>1608</v>
      </c>
      <c r="E244" s="225" t="str">
        <f t="shared" si="73"/>
        <v>FS_F2S2:DH_D1608</v>
      </c>
      <c r="F244" s="226" t="s">
        <v>612</v>
      </c>
      <c r="G244" s="231" t="s">
        <v>714</v>
      </c>
      <c r="H244" s="227"/>
      <c r="I244" s="228"/>
      <c r="J244" s="293" t="str">
        <f t="shared" si="70"/>
        <v>FS_F2S2:DH_D1608</v>
      </c>
      <c r="K244" s="228">
        <v>2.3961809999999999</v>
      </c>
      <c r="L244" s="228">
        <v>202.73240300000001</v>
      </c>
      <c r="M244" s="228">
        <v>498.248921</v>
      </c>
      <c r="N244" s="228">
        <v>51.000000999999997</v>
      </c>
      <c r="O244" s="229"/>
      <c r="P244" s="229"/>
      <c r="Q244" s="229"/>
      <c r="R244" s="228">
        <v>160.84055900000001</v>
      </c>
      <c r="S244" s="228">
        <v>162.03864999999999</v>
      </c>
      <c r="T244" s="225" t="s">
        <v>613</v>
      </c>
      <c r="U244" s="229"/>
      <c r="AB244" s="231"/>
      <c r="AF244" s="229"/>
      <c r="AG244" s="229"/>
      <c r="AH244" s="229"/>
      <c r="AI244" s="229"/>
      <c r="AJ244" s="229"/>
      <c r="AK244" s="229"/>
      <c r="AL244" s="229"/>
    </row>
    <row r="245" spans="1:38" s="230" customFormat="1" x14ac:dyDescent="0.2">
      <c r="A245" s="225"/>
      <c r="B245" s="225"/>
      <c r="C245" s="225"/>
      <c r="D245" s="225"/>
      <c r="F245" s="226"/>
      <c r="G245" s="231" t="str">
        <f>CONCATENATE("Exit Point of dipole at D",ROUND(R244*10,0))</f>
        <v>Exit Point of dipole at D1608</v>
      </c>
      <c r="H245" s="227"/>
      <c r="I245" s="228"/>
      <c r="J245" s="293" t="str">
        <f t="shared" si="70"/>
        <v>Exit Point of dipole at D1608</v>
      </c>
      <c r="K245" s="228">
        <v>0</v>
      </c>
      <c r="L245" s="228">
        <f>L246-0.5*$K246*(L246-L244)/SQRT(($L246-$L244)^2+($M246-$M244)^2+($N246-$N244)^2)</f>
        <v>203.52061181087223</v>
      </c>
      <c r="M245" s="228">
        <f>M246-0.5*$K246*(M246-M244)/SQRT(($L246-$L244)^2+($M246-$M244)^2+($N246-$N244)^2)</f>
        <v>499.18827116013068</v>
      </c>
      <c r="N245" s="228">
        <f>N246-0.5*$K246*(N246-N244)/SQRT(($L246-$L244)^2+($M246-$M244)^2+($N246-$N244)^2)</f>
        <v>51.000000999999997</v>
      </c>
      <c r="O245" s="229"/>
      <c r="P245" s="229"/>
      <c r="Q245" s="229"/>
      <c r="R245" s="228">
        <f>S245</f>
        <v>162.03864999999999</v>
      </c>
      <c r="S245" s="228">
        <f>S244</f>
        <v>162.03864999999999</v>
      </c>
      <c r="T245" s="225"/>
      <c r="U245" s="229"/>
      <c r="AB245" s="231"/>
      <c r="AF245" s="229"/>
      <c r="AG245" s="229"/>
      <c r="AH245" s="229"/>
      <c r="AI245" s="229"/>
      <c r="AJ245" s="229"/>
      <c r="AK245" s="229"/>
      <c r="AL245" s="229"/>
    </row>
    <row r="246" spans="1:38" s="230" customFormat="1" x14ac:dyDescent="0.2">
      <c r="A246" s="225"/>
      <c r="B246" s="225"/>
      <c r="C246" s="225"/>
      <c r="D246" s="225"/>
      <c r="E246" s="225" t="str">
        <f t="shared" si="73"/>
        <v/>
      </c>
      <c r="F246" s="226"/>
      <c r="G246" s="231"/>
      <c r="H246" s="227"/>
      <c r="I246" s="228"/>
      <c r="J246" s="293" t="str">
        <f t="shared" si="70"/>
        <v/>
      </c>
      <c r="K246" s="228">
        <v>0.18207000000000001</v>
      </c>
      <c r="L246" s="228">
        <v>203.579128</v>
      </c>
      <c r="M246" s="228">
        <v>499.25800800000002</v>
      </c>
      <c r="N246" s="228">
        <v>51.000000999999997</v>
      </c>
      <c r="O246" s="229"/>
      <c r="P246" s="229"/>
      <c r="Q246" s="229"/>
      <c r="R246" s="228">
        <v>162.12968499999999</v>
      </c>
      <c r="S246" s="228">
        <v>162.22072</v>
      </c>
      <c r="T246" s="225" t="s">
        <v>735</v>
      </c>
      <c r="U246" s="229"/>
      <c r="AB246" s="231"/>
      <c r="AF246" s="229"/>
      <c r="AG246" s="229"/>
      <c r="AH246" s="229"/>
      <c r="AI246" s="229"/>
      <c r="AJ246" s="229"/>
      <c r="AK246" s="229"/>
      <c r="AL246" s="229"/>
    </row>
    <row r="247" spans="1:38" s="166" customFormat="1" x14ac:dyDescent="0.2">
      <c r="A247" s="177"/>
      <c r="B247" s="177" t="s">
        <v>555</v>
      </c>
      <c r="C247" s="177" t="s">
        <v>555</v>
      </c>
      <c r="D247" s="177" t="s">
        <v>563</v>
      </c>
      <c r="E247" s="177" t="str">
        <f t="shared" si="73"/>
        <v/>
      </c>
      <c r="F247" s="172"/>
      <c r="G247" s="164"/>
      <c r="H247" s="175"/>
      <c r="I247" s="176"/>
      <c r="J247" s="292" t="str">
        <f t="shared" si="70"/>
        <v/>
      </c>
      <c r="K247" s="176">
        <v>0.17616000000000001</v>
      </c>
      <c r="L247" s="176">
        <v>203.69426100000001</v>
      </c>
      <c r="M247" s="176">
        <v>499.395218</v>
      </c>
      <c r="N247" s="176">
        <v>51.000000999999997</v>
      </c>
      <c r="O247" s="165"/>
      <c r="P247" s="165"/>
      <c r="Q247" s="165"/>
      <c r="R247" s="176">
        <v>162.30879999999999</v>
      </c>
      <c r="S247" s="176">
        <v>162.39688000000001</v>
      </c>
      <c r="T247" s="177"/>
      <c r="U247" s="165"/>
      <c r="AB247" s="164"/>
      <c r="AF247" s="165"/>
      <c r="AG247" s="165"/>
      <c r="AH247" s="165"/>
      <c r="AI247" s="165"/>
      <c r="AJ247" s="165"/>
      <c r="AK247" s="165"/>
      <c r="AL247" s="165"/>
    </row>
    <row r="248" spans="1:38" s="240" customFormat="1" x14ac:dyDescent="0.2">
      <c r="A248" s="233"/>
      <c r="B248" s="233"/>
      <c r="C248" s="233"/>
      <c r="D248" s="233"/>
      <c r="E248" s="233" t="str">
        <f t="shared" si="73"/>
        <v/>
      </c>
      <c r="F248" s="233"/>
      <c r="H248" s="236"/>
      <c r="I248" s="237"/>
      <c r="J248" s="291" t="str">
        <f t="shared" si="70"/>
        <v/>
      </c>
      <c r="K248" s="237">
        <v>0.177284</v>
      </c>
      <c r="L248" s="237">
        <v>203.80785499999999</v>
      </c>
      <c r="M248" s="237">
        <v>499.53059500000001</v>
      </c>
      <c r="N248" s="237">
        <v>51.000000999999997</v>
      </c>
      <c r="O248" s="238"/>
      <c r="P248" s="238"/>
      <c r="Q248" s="238"/>
      <c r="R248" s="237">
        <v>162.485522</v>
      </c>
      <c r="S248" s="237">
        <v>162.574164</v>
      </c>
      <c r="T248" s="233"/>
      <c r="U248" s="238"/>
      <c r="AF248" s="238"/>
      <c r="AG248" s="238"/>
      <c r="AH248" s="238"/>
      <c r="AI248" s="238"/>
      <c r="AJ248" s="238"/>
      <c r="AK248" s="238"/>
      <c r="AL248" s="238"/>
    </row>
    <row r="249" spans="1:38" s="240" customFormat="1" ht="25.5" x14ac:dyDescent="0.2">
      <c r="A249" s="233" t="s">
        <v>559</v>
      </c>
      <c r="B249" s="233" t="s">
        <v>617</v>
      </c>
      <c r="C249" s="233" t="s">
        <v>557</v>
      </c>
      <c r="D249" s="233">
        <f t="shared" ref="D249" si="78">ROUND((R249)*10,0)</f>
        <v>1629</v>
      </c>
      <c r="E249" s="233" t="str">
        <f t="shared" si="73"/>
        <v>FS_F2S2:Q_D1629</v>
      </c>
      <c r="F249" s="234" t="s">
        <v>618</v>
      </c>
      <c r="G249" s="235" t="s">
        <v>1003</v>
      </c>
      <c r="H249" s="236">
        <v>200.024</v>
      </c>
      <c r="I249" s="237"/>
      <c r="J249" s="291" t="str">
        <f t="shared" si="70"/>
        <v>FS_F2S2:Q_D1629</v>
      </c>
      <c r="K249" s="237">
        <v>0.72299999999999998</v>
      </c>
      <c r="L249" s="237">
        <v>204.09720100000001</v>
      </c>
      <c r="M249" s="237">
        <v>499.87542400000001</v>
      </c>
      <c r="N249" s="237">
        <v>51.000000999999997</v>
      </c>
      <c r="O249" s="238"/>
      <c r="P249" s="238"/>
      <c r="Q249" s="238"/>
      <c r="R249" s="237">
        <v>162.935664</v>
      </c>
      <c r="S249" s="237">
        <v>163.29716400000001</v>
      </c>
      <c r="T249" s="233"/>
      <c r="U249" s="238"/>
      <c r="AB249" s="241"/>
      <c r="AF249" s="238"/>
      <c r="AG249" s="238"/>
      <c r="AH249" s="238"/>
      <c r="AI249" s="238"/>
      <c r="AJ249" s="238"/>
      <c r="AK249" s="238"/>
      <c r="AL249" s="238"/>
    </row>
    <row r="250" spans="1:38" s="240" customFormat="1" x14ac:dyDescent="0.2">
      <c r="A250" s="233"/>
      <c r="B250" s="233" t="s">
        <v>555</v>
      </c>
      <c r="C250" s="233" t="s">
        <v>555</v>
      </c>
      <c r="D250" s="233" t="s">
        <v>563</v>
      </c>
      <c r="E250" s="233" t="str">
        <f t="shared" si="73"/>
        <v/>
      </c>
      <c r="F250" s="234"/>
      <c r="G250" s="241"/>
      <c r="H250" s="236"/>
      <c r="I250" s="237"/>
      <c r="J250" s="291" t="str">
        <f t="shared" si="70"/>
        <v/>
      </c>
      <c r="K250" s="237">
        <v>0.200599</v>
      </c>
      <c r="L250" s="237">
        <v>204.39403999999999</v>
      </c>
      <c r="M250" s="237">
        <v>500.22918299999998</v>
      </c>
      <c r="N250" s="237">
        <v>51.000000999999997</v>
      </c>
      <c r="O250" s="238"/>
      <c r="P250" s="238"/>
      <c r="Q250" s="238"/>
      <c r="R250" s="237">
        <v>163.39746299999999</v>
      </c>
      <c r="S250" s="237">
        <v>163.49776299999999</v>
      </c>
      <c r="T250" s="233"/>
      <c r="U250" s="238"/>
      <c r="AB250" s="241"/>
      <c r="AF250" s="238"/>
      <c r="AG250" s="238"/>
      <c r="AH250" s="238"/>
      <c r="AI250" s="238"/>
      <c r="AJ250" s="238"/>
      <c r="AK250" s="238"/>
      <c r="AL250" s="238"/>
    </row>
    <row r="251" spans="1:38" s="240" customFormat="1" ht="25.5" x14ac:dyDescent="0.2">
      <c r="A251" s="233" t="s">
        <v>559</v>
      </c>
      <c r="B251" s="233" t="s">
        <v>617</v>
      </c>
      <c r="C251" s="233" t="s">
        <v>557</v>
      </c>
      <c r="D251" s="233">
        <f t="shared" ref="D251" si="79">ROUND((R251)*10,0)</f>
        <v>1639</v>
      </c>
      <c r="E251" s="233" t="str">
        <f t="shared" si="73"/>
        <v>FS_F2S2:Q_D1639</v>
      </c>
      <c r="F251" s="234" t="s">
        <v>618</v>
      </c>
      <c r="G251" s="235" t="s">
        <v>1003</v>
      </c>
      <c r="H251" s="236">
        <v>200.024</v>
      </c>
      <c r="I251" s="237"/>
      <c r="J251" s="291" t="str">
        <f t="shared" si="70"/>
        <v>FS_F2S2:Q_D1639</v>
      </c>
      <c r="K251" s="237">
        <v>0.72299999999999998</v>
      </c>
      <c r="L251" s="237">
        <v>204.690879</v>
      </c>
      <c r="M251" s="237">
        <v>500.582942</v>
      </c>
      <c r="N251" s="237">
        <v>51.000000999999997</v>
      </c>
      <c r="O251" s="238"/>
      <c r="P251" s="238"/>
      <c r="Q251" s="238"/>
      <c r="R251" s="237">
        <v>163.859263</v>
      </c>
      <c r="S251" s="237">
        <v>164.22076300000001</v>
      </c>
      <c r="T251" s="233"/>
      <c r="U251" s="238"/>
      <c r="AB251" s="241"/>
      <c r="AF251" s="238"/>
      <c r="AG251" s="238"/>
      <c r="AH251" s="238"/>
      <c r="AI251" s="238"/>
      <c r="AJ251" s="238"/>
      <c r="AK251" s="238"/>
      <c r="AL251" s="238"/>
    </row>
    <row r="252" spans="1:38" s="240" customFormat="1" x14ac:dyDescent="0.2">
      <c r="A252" s="233"/>
      <c r="B252" s="233" t="s">
        <v>555</v>
      </c>
      <c r="C252" s="233" t="s">
        <v>555</v>
      </c>
      <c r="D252" s="233" t="s">
        <v>563</v>
      </c>
      <c r="E252" s="233" t="str">
        <f t="shared" si="73"/>
        <v/>
      </c>
      <c r="F252" s="234"/>
      <c r="G252" s="241"/>
      <c r="H252" s="236"/>
      <c r="I252" s="237"/>
      <c r="J252" s="291" t="str">
        <f t="shared" si="70"/>
        <v/>
      </c>
      <c r="K252" s="237">
        <v>0.1996</v>
      </c>
      <c r="L252" s="237">
        <v>204.98739699999999</v>
      </c>
      <c r="M252" s="237">
        <v>500.93631800000003</v>
      </c>
      <c r="N252" s="237">
        <v>51.000000999999997</v>
      </c>
      <c r="O252" s="238"/>
      <c r="P252" s="238"/>
      <c r="Q252" s="238"/>
      <c r="R252" s="237">
        <v>164.32056299999999</v>
      </c>
      <c r="S252" s="237">
        <v>164.42036300000001</v>
      </c>
      <c r="T252" s="233"/>
      <c r="U252" s="238"/>
      <c r="AB252" s="241"/>
      <c r="AF252" s="238"/>
      <c r="AG252" s="238"/>
      <c r="AH252" s="238"/>
      <c r="AI252" s="238"/>
      <c r="AJ252" s="238"/>
      <c r="AK252" s="238"/>
      <c r="AL252" s="238"/>
    </row>
    <row r="253" spans="1:38" s="240" customFormat="1" ht="38.25" x14ac:dyDescent="0.2">
      <c r="A253" s="233" t="s">
        <v>559</v>
      </c>
      <c r="B253" s="233" t="s">
        <v>617</v>
      </c>
      <c r="C253" s="233" t="s">
        <v>557</v>
      </c>
      <c r="D253" s="233">
        <f t="shared" ref="D253:D255" si="80">ROUND((R253)*10,0)</f>
        <v>1646</v>
      </c>
      <c r="E253" s="233" t="str">
        <f t="shared" si="73"/>
        <v>FS_F2S2:Q_D1646</v>
      </c>
      <c r="F253" s="234" t="s">
        <v>609</v>
      </c>
      <c r="G253" s="235" t="s">
        <v>1001</v>
      </c>
      <c r="H253" s="236">
        <v>200.024</v>
      </c>
      <c r="I253" s="237"/>
      <c r="J253" s="291" t="str">
        <f t="shared" si="70"/>
        <v>FS_F2S2:Q_D1646</v>
      </c>
      <c r="K253" s="237">
        <v>0.4</v>
      </c>
      <c r="L253" s="237">
        <v>205.180105</v>
      </c>
      <c r="M253" s="237">
        <v>501.165978</v>
      </c>
      <c r="N253" s="237">
        <v>51.000000999999997</v>
      </c>
      <c r="O253" s="238"/>
      <c r="P253" s="238"/>
      <c r="Q253" s="238"/>
      <c r="R253" s="237">
        <v>164.620363</v>
      </c>
      <c r="S253" s="237">
        <v>164.82036299999999</v>
      </c>
      <c r="T253" s="233"/>
      <c r="U253" s="238"/>
      <c r="AB253" s="241"/>
      <c r="AF253" s="238"/>
      <c r="AG253" s="238"/>
      <c r="AH253" s="238"/>
      <c r="AI253" s="238"/>
      <c r="AJ253" s="238"/>
      <c r="AK253" s="238"/>
      <c r="AL253" s="238"/>
    </row>
    <row r="254" spans="1:38" s="240" customFormat="1" x14ac:dyDescent="0.2">
      <c r="A254" s="233" t="s">
        <v>559</v>
      </c>
      <c r="B254" s="233" t="s">
        <v>617</v>
      </c>
      <c r="C254" s="233" t="s">
        <v>558</v>
      </c>
      <c r="D254" s="233">
        <f t="shared" si="80"/>
        <v>1646</v>
      </c>
      <c r="E254" s="233" t="str">
        <f t="shared" si="73"/>
        <v>FS_F2S2:S_D1646</v>
      </c>
      <c r="F254" s="234"/>
      <c r="G254" s="241"/>
      <c r="H254" s="236">
        <v>200.024</v>
      </c>
      <c r="I254" s="237"/>
      <c r="J254" s="291" t="str">
        <f t="shared" si="70"/>
        <v>FS_F2S2:S_D1646</v>
      </c>
      <c r="K254" s="237">
        <v>0.4</v>
      </c>
      <c r="L254" s="237"/>
      <c r="M254" s="237"/>
      <c r="N254" s="237"/>
      <c r="O254" s="238"/>
      <c r="P254" s="238"/>
      <c r="Q254" s="238"/>
      <c r="R254" s="237">
        <v>164.620363</v>
      </c>
      <c r="S254" s="237">
        <v>164.82036299999999</v>
      </c>
      <c r="T254" s="233"/>
      <c r="U254" s="238"/>
      <c r="AB254" s="241"/>
      <c r="AF254" s="238"/>
      <c r="AG254" s="238"/>
      <c r="AH254" s="238"/>
      <c r="AI254" s="238"/>
      <c r="AJ254" s="238"/>
      <c r="AK254" s="238"/>
      <c r="AL254" s="238"/>
    </row>
    <row r="255" spans="1:38" s="240" customFormat="1" x14ac:dyDescent="0.2">
      <c r="A255" s="233" t="s">
        <v>559</v>
      </c>
      <c r="B255" s="233" t="s">
        <v>617</v>
      </c>
      <c r="C255" s="233" t="s">
        <v>567</v>
      </c>
      <c r="D255" s="233">
        <f t="shared" si="80"/>
        <v>1646</v>
      </c>
      <c r="E255" s="233" t="str">
        <f t="shared" si="73"/>
        <v>FS_F2S2:OCT_D1646</v>
      </c>
      <c r="F255" s="234"/>
      <c r="G255" s="241"/>
      <c r="H255" s="236">
        <v>200.024</v>
      </c>
      <c r="I255" s="237"/>
      <c r="J255" s="291" t="str">
        <f t="shared" si="70"/>
        <v>FS_F2S2:OCT_D1646</v>
      </c>
      <c r="K255" s="237">
        <v>0.4</v>
      </c>
      <c r="L255" s="237"/>
      <c r="M255" s="237"/>
      <c r="N255" s="237"/>
      <c r="O255" s="238"/>
      <c r="P255" s="238"/>
      <c r="Q255" s="238"/>
      <c r="R255" s="237">
        <v>164.620363</v>
      </c>
      <c r="S255" s="237">
        <v>164.82036299999999</v>
      </c>
      <c r="T255" s="233"/>
      <c r="U255" s="238"/>
      <c r="AB255" s="241"/>
      <c r="AF255" s="238"/>
      <c r="AG255" s="238"/>
      <c r="AH255" s="238"/>
      <c r="AI255" s="238"/>
      <c r="AJ255" s="238"/>
      <c r="AK255" s="238"/>
      <c r="AL255" s="238"/>
    </row>
    <row r="256" spans="1:38" s="240" customFormat="1" x14ac:dyDescent="0.2">
      <c r="A256" s="233"/>
      <c r="B256" s="233" t="s">
        <v>555</v>
      </c>
      <c r="C256" s="233" t="s">
        <v>555</v>
      </c>
      <c r="D256" s="233" t="s">
        <v>563</v>
      </c>
      <c r="E256" s="233" t="str">
        <f t="shared" si="73"/>
        <v/>
      </c>
      <c r="F256" s="234"/>
      <c r="G256" s="241"/>
      <c r="H256" s="236"/>
      <c r="I256" s="237"/>
      <c r="J256" s="291" t="str">
        <f t="shared" si="70"/>
        <v/>
      </c>
      <c r="K256" s="237">
        <v>0.17624999999999999</v>
      </c>
      <c r="L256" s="237">
        <v>205.365308</v>
      </c>
      <c r="M256" s="237">
        <v>501.38669499999997</v>
      </c>
      <c r="N256" s="237">
        <v>51.000000999999997</v>
      </c>
      <c r="O256" s="238"/>
      <c r="P256" s="238"/>
      <c r="Q256" s="238"/>
      <c r="R256" s="237">
        <v>164.90848800000001</v>
      </c>
      <c r="S256" s="237">
        <v>164.996613</v>
      </c>
      <c r="T256" s="233"/>
      <c r="U256" s="238"/>
      <c r="AB256" s="241"/>
      <c r="AF256" s="238"/>
      <c r="AG256" s="238"/>
      <c r="AH256" s="238"/>
      <c r="AI256" s="238"/>
      <c r="AJ256" s="238"/>
      <c r="AK256" s="238"/>
      <c r="AL256" s="238"/>
    </row>
    <row r="257" spans="1:38" s="166" customFormat="1" x14ac:dyDescent="0.2">
      <c r="A257" s="177"/>
      <c r="B257" s="177"/>
      <c r="C257" s="177"/>
      <c r="D257" s="177"/>
      <c r="E257" s="177" t="str">
        <f t="shared" si="73"/>
        <v/>
      </c>
      <c r="F257" s="172"/>
      <c r="G257" s="164"/>
      <c r="H257" s="175"/>
      <c r="I257" s="176"/>
      <c r="J257" s="292" t="str">
        <f t="shared" si="70"/>
        <v/>
      </c>
      <c r="K257" s="176">
        <v>0</v>
      </c>
      <c r="L257" s="176">
        <f>L256+0.5*$K256*(L$253-L$248)/($R$253-$R$248)</f>
        <v>205.42195368520561</v>
      </c>
      <c r="M257" s="176">
        <f t="shared" ref="M257:N257" si="81">M256+0.5*$K256*(M$253-M$248)/($R$253-$R$248)</f>
        <v>501.45420266304137</v>
      </c>
      <c r="N257" s="176">
        <f t="shared" si="81"/>
        <v>51.000000999999997</v>
      </c>
      <c r="O257" s="165"/>
      <c r="P257" s="165"/>
      <c r="Q257" s="165"/>
      <c r="R257" s="176">
        <f>S257-K257/2</f>
        <v>164.996613</v>
      </c>
      <c r="S257" s="176">
        <f>S256+K257</f>
        <v>164.996613</v>
      </c>
      <c r="T257" s="177"/>
      <c r="U257" s="165"/>
      <c r="AB257" s="164"/>
      <c r="AF257" s="165"/>
      <c r="AG257" s="165"/>
      <c r="AH257" s="165"/>
      <c r="AI257" s="165"/>
      <c r="AJ257" s="165"/>
      <c r="AK257" s="165"/>
      <c r="AL257" s="165"/>
    </row>
    <row r="258" spans="1:38" s="223" customFormat="1" x14ac:dyDescent="0.2">
      <c r="A258" s="218"/>
      <c r="B258" s="218"/>
      <c r="C258" s="218"/>
      <c r="D258" s="218" t="s">
        <v>563</v>
      </c>
      <c r="E258" s="218" t="str">
        <f t="shared" si="73"/>
        <v/>
      </c>
      <c r="F258" s="219"/>
      <c r="G258" s="224"/>
      <c r="H258" s="220"/>
      <c r="I258" s="221"/>
      <c r="J258" s="295" t="str">
        <f t="shared" si="70"/>
        <v/>
      </c>
      <c r="K258" s="221">
        <v>0.69883399999999996</v>
      </c>
      <c r="L258" s="221">
        <v>205.64655400000001</v>
      </c>
      <c r="M258" s="221">
        <v>501.72187200000002</v>
      </c>
      <c r="N258" s="221">
        <v>51.000000999999997</v>
      </c>
      <c r="O258" s="222"/>
      <c r="P258" s="222"/>
      <c r="Q258" s="222"/>
      <c r="R258" s="221">
        <v>165.34603000000001</v>
      </c>
      <c r="S258" s="221">
        <v>165.695447</v>
      </c>
      <c r="T258" s="218"/>
      <c r="U258" s="222"/>
      <c r="AB258" s="224"/>
      <c r="AF258" s="222"/>
      <c r="AG258" s="222"/>
      <c r="AH258" s="222"/>
      <c r="AI258" s="222"/>
      <c r="AJ258" s="222"/>
      <c r="AK258" s="222"/>
      <c r="AL258" s="222"/>
    </row>
    <row r="259" spans="1:38" s="223" customFormat="1" x14ac:dyDescent="0.2">
      <c r="A259" s="218" t="s">
        <v>559</v>
      </c>
      <c r="B259" s="218" t="s">
        <v>617</v>
      </c>
      <c r="C259" s="218" t="s">
        <v>556</v>
      </c>
      <c r="D259" s="218">
        <f t="shared" ref="D259" si="82">ROUND((R259)*10,0)</f>
        <v>1657</v>
      </c>
      <c r="E259" s="218" t="str">
        <f t="shared" si="73"/>
        <v>FS_F2S2:SLH_D1657</v>
      </c>
      <c r="F259" s="219" t="s">
        <v>647</v>
      </c>
      <c r="G259" s="224" t="s">
        <v>650</v>
      </c>
      <c r="H259" s="220"/>
      <c r="I259" s="221"/>
      <c r="J259" s="295" t="str">
        <f t="shared" si="70"/>
        <v>FS_F2S2:SLH_D1657</v>
      </c>
      <c r="K259" s="221">
        <v>2.5399999999999999E-2</v>
      </c>
      <c r="L259" s="221">
        <v>205.87931900000001</v>
      </c>
      <c r="M259" s="221">
        <v>501.99926900000003</v>
      </c>
      <c r="N259" s="221">
        <v>51.000000999999997</v>
      </c>
      <c r="O259" s="222"/>
      <c r="P259" s="222"/>
      <c r="Q259" s="222"/>
      <c r="R259" s="221">
        <v>165.708147</v>
      </c>
      <c r="S259" s="221">
        <v>165.72084699999999</v>
      </c>
      <c r="T259" s="218"/>
      <c r="U259" s="222"/>
      <c r="AB259" s="224"/>
      <c r="AF259" s="222"/>
      <c r="AG259" s="222"/>
      <c r="AH259" s="222"/>
      <c r="AI259" s="222"/>
      <c r="AJ259" s="222"/>
      <c r="AK259" s="222"/>
      <c r="AL259" s="222"/>
    </row>
    <row r="260" spans="1:38" s="223" customFormat="1" x14ac:dyDescent="0.2">
      <c r="A260" s="218"/>
      <c r="B260" s="218"/>
      <c r="C260" s="218"/>
      <c r="D260" s="218" t="s">
        <v>563</v>
      </c>
      <c r="E260" s="218" t="str">
        <f t="shared" si="73"/>
        <v/>
      </c>
      <c r="F260" s="219"/>
      <c r="G260" s="224"/>
      <c r="H260" s="220"/>
      <c r="I260" s="221"/>
      <c r="J260" s="295" t="str">
        <f t="shared" si="70"/>
        <v/>
      </c>
      <c r="K260" s="221">
        <v>1.2699999999999999E-2</v>
      </c>
      <c r="L260" s="221">
        <v>205.89156399999999</v>
      </c>
      <c r="M260" s="221">
        <v>502.01386200000002</v>
      </c>
      <c r="N260" s="221">
        <v>51.000000999999997</v>
      </c>
      <c r="O260" s="222"/>
      <c r="P260" s="222"/>
      <c r="Q260" s="222"/>
      <c r="R260" s="221">
        <v>165.72719699999999</v>
      </c>
      <c r="S260" s="221">
        <v>165.73354699999999</v>
      </c>
      <c r="T260" s="218"/>
      <c r="U260" s="222"/>
      <c r="AB260" s="224"/>
      <c r="AF260" s="222"/>
      <c r="AG260" s="222"/>
      <c r="AH260" s="222"/>
      <c r="AI260" s="222"/>
      <c r="AJ260" s="222"/>
      <c r="AK260" s="222"/>
      <c r="AL260" s="222"/>
    </row>
    <row r="261" spans="1:38" s="223" customFormat="1" x14ac:dyDescent="0.2">
      <c r="A261" s="218" t="s">
        <v>559</v>
      </c>
      <c r="B261" s="218" t="s">
        <v>617</v>
      </c>
      <c r="C261" s="218" t="s">
        <v>554</v>
      </c>
      <c r="D261" s="218">
        <f t="shared" ref="D261" si="83">ROUND((R261)*10,0)</f>
        <v>1658</v>
      </c>
      <c r="E261" s="218" t="str">
        <f t="shared" si="73"/>
        <v>FS_F2S2:PM_D1658</v>
      </c>
      <c r="F261" s="219" t="s">
        <v>736</v>
      </c>
      <c r="G261" s="224" t="s">
        <v>649</v>
      </c>
      <c r="H261" s="220"/>
      <c r="I261" s="221"/>
      <c r="J261" s="295" t="str">
        <f t="shared" si="70"/>
        <v>FS_F2S2:PM_D1658</v>
      </c>
      <c r="K261" s="221">
        <v>5.0799999999999998E-2</v>
      </c>
      <c r="L261" s="221">
        <v>205.91197199999999</v>
      </c>
      <c r="M261" s="221">
        <v>502.038184</v>
      </c>
      <c r="N261" s="221">
        <v>51.000000999999997</v>
      </c>
      <c r="O261" s="222"/>
      <c r="P261" s="222"/>
      <c r="Q261" s="222"/>
      <c r="R261" s="221">
        <v>165.75894700000001</v>
      </c>
      <c r="S261" s="221">
        <v>165.784347</v>
      </c>
      <c r="T261" s="218"/>
      <c r="U261" s="222"/>
      <c r="AB261" s="224"/>
      <c r="AF261" s="222"/>
      <c r="AG261" s="222"/>
      <c r="AH261" s="222"/>
      <c r="AI261" s="222"/>
      <c r="AJ261" s="222"/>
      <c r="AK261" s="222"/>
      <c r="AL261" s="222"/>
    </row>
    <row r="262" spans="1:38" s="223" customFormat="1" x14ac:dyDescent="0.2">
      <c r="A262" s="218"/>
      <c r="B262" s="218"/>
      <c r="C262" s="218"/>
      <c r="D262" s="218" t="s">
        <v>563</v>
      </c>
      <c r="E262" s="218" t="str">
        <f t="shared" si="73"/>
        <v/>
      </c>
      <c r="F262" s="219"/>
      <c r="G262" s="224"/>
      <c r="H262" s="220"/>
      <c r="I262" s="221"/>
      <c r="J262" s="295" t="str">
        <f t="shared" si="70"/>
        <v/>
      </c>
      <c r="K262" s="221">
        <v>0.17805399999999999</v>
      </c>
      <c r="L262" s="221">
        <v>205.985525</v>
      </c>
      <c r="M262" s="221">
        <v>502.12584099999998</v>
      </c>
      <c r="N262" s="221">
        <v>51.000000999999997</v>
      </c>
      <c r="O262" s="222"/>
      <c r="P262" s="222"/>
      <c r="Q262" s="222"/>
      <c r="R262" s="221">
        <v>165.87337400000001</v>
      </c>
      <c r="S262" s="221">
        <v>165.962401</v>
      </c>
      <c r="T262" s="218"/>
      <c r="U262" s="222"/>
      <c r="AB262" s="224"/>
      <c r="AF262" s="222"/>
      <c r="AG262" s="222"/>
      <c r="AH262" s="222"/>
      <c r="AI262" s="222"/>
      <c r="AJ262" s="222"/>
      <c r="AK262" s="222"/>
      <c r="AL262" s="222"/>
    </row>
    <row r="263" spans="1:38" s="223" customFormat="1" x14ac:dyDescent="0.2">
      <c r="A263" s="218"/>
      <c r="B263" s="218"/>
      <c r="C263" s="218"/>
      <c r="D263" s="218" t="s">
        <v>563</v>
      </c>
      <c r="E263" s="218" t="str">
        <f t="shared" si="73"/>
        <v/>
      </c>
      <c r="F263" s="219"/>
      <c r="G263" s="224" t="s">
        <v>652</v>
      </c>
      <c r="H263" s="220"/>
      <c r="I263" s="221"/>
      <c r="J263" s="295" t="str">
        <f t="shared" si="70"/>
        <v/>
      </c>
      <c r="K263" s="221">
        <v>6.3245999999999997E-2</v>
      </c>
      <c r="L263" s="221">
        <v>206.06307699999999</v>
      </c>
      <c r="M263" s="221">
        <v>502.21826399999998</v>
      </c>
      <c r="N263" s="221">
        <v>51.000000999999997</v>
      </c>
      <c r="O263" s="222"/>
      <c r="P263" s="222"/>
      <c r="Q263" s="222"/>
      <c r="R263" s="221">
        <v>165.994024</v>
      </c>
      <c r="S263" s="221">
        <v>166.02564699999999</v>
      </c>
      <c r="T263" s="218"/>
      <c r="U263" s="222"/>
      <c r="AB263" s="224"/>
      <c r="AF263" s="222"/>
      <c r="AG263" s="222"/>
      <c r="AH263" s="222"/>
      <c r="AI263" s="222"/>
      <c r="AJ263" s="222"/>
      <c r="AK263" s="222"/>
      <c r="AL263" s="222"/>
    </row>
    <row r="264" spans="1:38" s="223" customFormat="1" x14ac:dyDescent="0.2">
      <c r="A264" s="218" t="s">
        <v>559</v>
      </c>
      <c r="B264" s="218" t="s">
        <v>617</v>
      </c>
      <c r="C264" s="218" t="s">
        <v>551</v>
      </c>
      <c r="D264" s="218">
        <f t="shared" ref="D264" si="84">ROUND((R264)*10,0)</f>
        <v>1660</v>
      </c>
      <c r="E264" s="218" t="str">
        <f t="shared" si="73"/>
        <v>FS_F2S2:VD_D1660</v>
      </c>
      <c r="F264" s="219" t="s">
        <v>647</v>
      </c>
      <c r="G264" s="224" t="s">
        <v>651</v>
      </c>
      <c r="H264" s="220"/>
      <c r="I264" s="221"/>
      <c r="J264" s="295" t="str">
        <f t="shared" si="70"/>
        <v>FS_F2S2:VD_D1660</v>
      </c>
      <c r="K264" s="221">
        <v>0</v>
      </c>
      <c r="L264" s="221">
        <v>206.083404</v>
      </c>
      <c r="M264" s="221">
        <v>502.24248799999998</v>
      </c>
      <c r="N264" s="221">
        <v>51.000000999999997</v>
      </c>
      <c r="O264" s="222"/>
      <c r="P264" s="222"/>
      <c r="Q264" s="222"/>
      <c r="R264" s="221">
        <v>166.02564699999999</v>
      </c>
      <c r="S264" s="221">
        <v>166.02564699999999</v>
      </c>
      <c r="T264" s="218"/>
      <c r="U264" s="222"/>
      <c r="AB264" s="224"/>
      <c r="AF264" s="222"/>
      <c r="AG264" s="222"/>
      <c r="AH264" s="222"/>
      <c r="AI264" s="222"/>
      <c r="AJ264" s="222"/>
      <c r="AK264" s="222"/>
      <c r="AL264" s="222"/>
    </row>
    <row r="265" spans="1:38" s="223" customFormat="1" x14ac:dyDescent="0.2">
      <c r="A265" s="218"/>
      <c r="B265" s="218"/>
      <c r="C265" s="218"/>
      <c r="D265" s="218" t="s">
        <v>563</v>
      </c>
      <c r="E265" s="218" t="str">
        <f t="shared" si="73"/>
        <v/>
      </c>
      <c r="F265" s="219"/>
      <c r="G265" s="224" t="s">
        <v>653</v>
      </c>
      <c r="H265" s="220"/>
      <c r="I265" s="221"/>
      <c r="J265" s="295" t="str">
        <f t="shared" si="70"/>
        <v/>
      </c>
      <c r="K265" s="221">
        <v>6.5278000000000003E-2</v>
      </c>
      <c r="L265" s="221">
        <v>206.10438400000001</v>
      </c>
      <c r="M265" s="221">
        <v>502.26749100000001</v>
      </c>
      <c r="N265" s="221">
        <v>51.000000999999997</v>
      </c>
      <c r="O265" s="222"/>
      <c r="P265" s="222"/>
      <c r="Q265" s="222"/>
      <c r="R265" s="221">
        <v>166.05828600000001</v>
      </c>
      <c r="S265" s="221">
        <v>166.090925</v>
      </c>
      <c r="T265" s="218"/>
      <c r="U265" s="222"/>
      <c r="AB265" s="224"/>
      <c r="AF265" s="222"/>
      <c r="AG265" s="222"/>
      <c r="AH265" s="222"/>
      <c r="AI265" s="222"/>
      <c r="AJ265" s="222"/>
      <c r="AK265" s="222"/>
      <c r="AL265" s="222"/>
    </row>
    <row r="266" spans="1:38" s="223" customFormat="1" x14ac:dyDescent="0.2">
      <c r="A266" s="218"/>
      <c r="B266" s="218"/>
      <c r="C266" s="218"/>
      <c r="D266" s="218" t="s">
        <v>563</v>
      </c>
      <c r="E266" s="218" t="str">
        <f t="shared" si="73"/>
        <v/>
      </c>
      <c r="F266" s="219"/>
      <c r="G266" s="224"/>
      <c r="H266" s="220"/>
      <c r="I266" s="221"/>
      <c r="J266" s="295" t="str">
        <f t="shared" si="70"/>
        <v/>
      </c>
      <c r="K266" s="221">
        <v>4.8006E-2</v>
      </c>
      <c r="L266" s="221">
        <v>206.140793</v>
      </c>
      <c r="M266" s="221">
        <v>502.31088199999999</v>
      </c>
      <c r="N266" s="221">
        <v>51.000000999999997</v>
      </c>
      <c r="O266" s="222"/>
      <c r="P266" s="222"/>
      <c r="Q266" s="222"/>
      <c r="R266" s="221">
        <v>166.11492799999999</v>
      </c>
      <c r="S266" s="221">
        <v>166.13893100000001</v>
      </c>
      <c r="T266" s="218"/>
      <c r="U266" s="222"/>
      <c r="AB266" s="224"/>
      <c r="AF266" s="222"/>
      <c r="AG266" s="222"/>
      <c r="AH266" s="222"/>
      <c r="AI266" s="222"/>
      <c r="AJ266" s="222"/>
      <c r="AK266" s="222"/>
      <c r="AL266" s="222"/>
    </row>
    <row r="267" spans="1:38" s="223" customFormat="1" x14ac:dyDescent="0.2">
      <c r="A267" s="218" t="s">
        <v>559</v>
      </c>
      <c r="B267" s="218" t="s">
        <v>617</v>
      </c>
      <c r="C267" s="218" t="s">
        <v>556</v>
      </c>
      <c r="D267" s="218">
        <f t="shared" ref="D267" si="85">ROUND((R267)*10,0)</f>
        <v>1662</v>
      </c>
      <c r="E267" s="218" t="str">
        <f t="shared" si="73"/>
        <v>FS_F2S2:SLH_D1662</v>
      </c>
      <c r="F267" s="219" t="s">
        <v>647</v>
      </c>
      <c r="G267" s="224" t="s">
        <v>650</v>
      </c>
      <c r="H267" s="220"/>
      <c r="I267" s="221"/>
      <c r="J267" s="295" t="str">
        <f t="shared" si="70"/>
        <v>FS_F2S2:SLH_D1662</v>
      </c>
      <c r="K267" s="221">
        <v>2.5399999999999999E-2</v>
      </c>
      <c r="L267" s="221">
        <v>206.16438500000001</v>
      </c>
      <c r="M267" s="221">
        <v>502.338998</v>
      </c>
      <c r="N267" s="221">
        <v>51.000000999999997</v>
      </c>
      <c r="O267" s="222"/>
      <c r="P267" s="222"/>
      <c r="Q267" s="222"/>
      <c r="R267" s="221">
        <v>166.15163100000001</v>
      </c>
      <c r="S267" s="221">
        <v>166.164331</v>
      </c>
      <c r="T267" s="218"/>
      <c r="U267" s="222"/>
      <c r="AB267" s="224"/>
      <c r="AF267" s="222"/>
      <c r="AG267" s="222"/>
      <c r="AH267" s="222"/>
      <c r="AI267" s="222"/>
      <c r="AJ267" s="222"/>
      <c r="AK267" s="222"/>
      <c r="AL267" s="222"/>
    </row>
    <row r="268" spans="1:38" s="223" customFormat="1" x14ac:dyDescent="0.2">
      <c r="A268" s="218"/>
      <c r="B268" s="218"/>
      <c r="C268" s="218"/>
      <c r="D268" s="218" t="s">
        <v>563</v>
      </c>
      <c r="E268" s="218" t="str">
        <f t="shared" si="73"/>
        <v/>
      </c>
      <c r="F268" s="219"/>
      <c r="G268" s="224"/>
      <c r="H268" s="220"/>
      <c r="I268" s="221"/>
      <c r="J268" s="295" t="str">
        <f t="shared" si="70"/>
        <v/>
      </c>
      <c r="K268" s="221">
        <v>0.102616</v>
      </c>
      <c r="L268" s="221">
        <v>206.20552799999999</v>
      </c>
      <c r="M268" s="221">
        <v>502.38803100000001</v>
      </c>
      <c r="N268" s="221">
        <v>51.000000999999997</v>
      </c>
      <c r="O268" s="222"/>
      <c r="P268" s="222"/>
      <c r="Q268" s="222"/>
      <c r="R268" s="221">
        <v>166.21563900000001</v>
      </c>
      <c r="S268" s="221">
        <v>166.26694699999999</v>
      </c>
      <c r="T268" s="218"/>
      <c r="U268" s="222"/>
      <c r="AB268" s="224"/>
      <c r="AF268" s="222"/>
      <c r="AG268" s="222"/>
      <c r="AH268" s="222"/>
      <c r="AI268" s="222"/>
      <c r="AJ268" s="222"/>
      <c r="AK268" s="222"/>
      <c r="AL268" s="222"/>
    </row>
    <row r="269" spans="1:38" s="223" customFormat="1" x14ac:dyDescent="0.2">
      <c r="A269" s="218" t="s">
        <v>559</v>
      </c>
      <c r="B269" s="218" t="s">
        <v>617</v>
      </c>
      <c r="C269" s="218" t="s">
        <v>554</v>
      </c>
      <c r="D269" s="218">
        <f t="shared" ref="D269" si="86">ROUND((R269)*10,0)</f>
        <v>1663</v>
      </c>
      <c r="E269" s="218" t="str">
        <f t="shared" si="73"/>
        <v>FS_F2S2:PM_D1663</v>
      </c>
      <c r="F269" s="219" t="s">
        <v>736</v>
      </c>
      <c r="G269" s="224" t="s">
        <v>649</v>
      </c>
      <c r="H269" s="220"/>
      <c r="I269" s="221"/>
      <c r="J269" s="295" t="str">
        <f t="shared" si="70"/>
        <v>FS_F2S2:PM_D1663</v>
      </c>
      <c r="K269" s="221">
        <v>5.0799999999999998E-2</v>
      </c>
      <c r="L269" s="221">
        <v>206.25483500000001</v>
      </c>
      <c r="M269" s="221">
        <v>502.44679200000002</v>
      </c>
      <c r="N269" s="221">
        <v>51.000000999999997</v>
      </c>
      <c r="O269" s="222"/>
      <c r="P269" s="222"/>
      <c r="Q269" s="222"/>
      <c r="R269" s="221">
        <v>166.29234700000001</v>
      </c>
      <c r="S269" s="221">
        <v>166.317747</v>
      </c>
      <c r="T269" s="218"/>
      <c r="U269" s="222"/>
      <c r="AB269" s="224"/>
      <c r="AF269" s="222"/>
      <c r="AG269" s="222"/>
      <c r="AH269" s="222"/>
      <c r="AI269" s="222"/>
      <c r="AJ269" s="222"/>
      <c r="AK269" s="222"/>
      <c r="AL269" s="222"/>
    </row>
    <row r="270" spans="1:38" s="223" customFormat="1" x14ac:dyDescent="0.2">
      <c r="A270" s="218"/>
      <c r="B270" s="218"/>
      <c r="C270" s="218"/>
      <c r="D270" s="218" t="s">
        <v>563</v>
      </c>
      <c r="E270" s="218" t="str">
        <f t="shared" si="73"/>
        <v/>
      </c>
      <c r="F270" s="219"/>
      <c r="G270" s="224"/>
      <c r="H270" s="220"/>
      <c r="I270" s="221"/>
      <c r="J270" s="295" t="str">
        <f t="shared" si="70"/>
        <v/>
      </c>
      <c r="K270" s="221">
        <v>3.175E-2</v>
      </c>
      <c r="L270" s="221">
        <v>206.28136599999999</v>
      </c>
      <c r="M270" s="221">
        <v>502.47841099999999</v>
      </c>
      <c r="N270" s="221">
        <v>51.000000999999997</v>
      </c>
      <c r="O270" s="222"/>
      <c r="P270" s="222"/>
      <c r="Q270" s="222"/>
      <c r="R270" s="221">
        <v>166.33362199999999</v>
      </c>
      <c r="S270" s="221">
        <v>166.34949700000001</v>
      </c>
      <c r="T270" s="218"/>
      <c r="U270" s="222"/>
      <c r="AB270" s="224"/>
      <c r="AF270" s="222"/>
      <c r="AG270" s="222"/>
      <c r="AH270" s="222"/>
      <c r="AI270" s="222"/>
      <c r="AJ270" s="222"/>
      <c r="AK270" s="222"/>
      <c r="AL270" s="222"/>
    </row>
    <row r="271" spans="1:38" s="223" customFormat="1" x14ac:dyDescent="0.2">
      <c r="A271" s="218" t="s">
        <v>559</v>
      </c>
      <c r="B271" s="218" t="s">
        <v>617</v>
      </c>
      <c r="C271" s="218" t="s">
        <v>602</v>
      </c>
      <c r="D271" s="218">
        <f t="shared" ref="D271" si="87">ROUND((R271)*10,0)</f>
        <v>1664</v>
      </c>
      <c r="E271" s="218" t="str">
        <f t="shared" si="73"/>
        <v>FS_F2S2:TID_D1664</v>
      </c>
      <c r="F271" s="219" t="s">
        <v>647</v>
      </c>
      <c r="G271" s="224" t="s">
        <v>648</v>
      </c>
      <c r="H271" s="220"/>
      <c r="I271" s="221"/>
      <c r="J271" s="295" t="str">
        <f t="shared" si="70"/>
        <v>FS_F2S2:TID_D1664</v>
      </c>
      <c r="K271" s="221">
        <v>3.1749999999999999E-3</v>
      </c>
      <c r="L271" s="221">
        <v>206.29259099999999</v>
      </c>
      <c r="M271" s="221">
        <v>502.49178799999999</v>
      </c>
      <c r="N271" s="221">
        <v>51.000000999999997</v>
      </c>
      <c r="O271" s="222"/>
      <c r="P271" s="222"/>
      <c r="Q271" s="222"/>
      <c r="R271" s="221">
        <v>166.35108399999999</v>
      </c>
      <c r="S271" s="221">
        <v>166.35267200000001</v>
      </c>
      <c r="T271" s="218"/>
      <c r="U271" s="222"/>
      <c r="AB271" s="224"/>
      <c r="AF271" s="222"/>
      <c r="AG271" s="222"/>
      <c r="AH271" s="222"/>
      <c r="AI271" s="222"/>
      <c r="AJ271" s="222"/>
      <c r="AK271" s="222"/>
      <c r="AL271" s="222"/>
    </row>
    <row r="272" spans="1:38" s="223" customFormat="1" x14ac:dyDescent="0.2">
      <c r="A272" s="218"/>
      <c r="B272" s="218"/>
      <c r="C272" s="218"/>
      <c r="D272" s="218" t="s">
        <v>563</v>
      </c>
      <c r="E272" s="218" t="str">
        <f t="shared" si="73"/>
        <v/>
      </c>
      <c r="F272" s="219"/>
      <c r="G272" s="224"/>
      <c r="H272" s="220"/>
      <c r="I272" s="221"/>
      <c r="J272" s="295" t="str">
        <f t="shared" si="70"/>
        <v/>
      </c>
      <c r="K272" s="221">
        <v>0.19281200000000001</v>
      </c>
      <c r="L272" s="221">
        <v>206.35558</v>
      </c>
      <c r="M272" s="221">
        <v>502.56685499999998</v>
      </c>
      <c r="N272" s="221">
        <v>51.000000999999997</v>
      </c>
      <c r="O272" s="222"/>
      <c r="P272" s="222"/>
      <c r="Q272" s="222"/>
      <c r="R272" s="221">
        <v>166.44907799999999</v>
      </c>
      <c r="S272" s="221">
        <v>166.54548399999999</v>
      </c>
      <c r="T272" s="218"/>
      <c r="U272" s="222"/>
      <c r="AB272" s="224"/>
      <c r="AF272" s="222"/>
      <c r="AG272" s="222"/>
      <c r="AH272" s="222"/>
      <c r="AI272" s="222"/>
      <c r="AJ272" s="222"/>
      <c r="AK272" s="222"/>
      <c r="AL272" s="222"/>
    </row>
    <row r="273" spans="1:38" s="166" customFormat="1" x14ac:dyDescent="0.2">
      <c r="A273" s="177"/>
      <c r="B273" s="177"/>
      <c r="C273" s="177"/>
      <c r="D273" s="177"/>
      <c r="E273" s="177" t="str">
        <f t="shared" si="73"/>
        <v/>
      </c>
      <c r="F273" s="172"/>
      <c r="G273" s="164"/>
      <c r="H273" s="175"/>
      <c r="I273" s="176"/>
      <c r="J273" s="292" t="str">
        <f t="shared" si="70"/>
        <v/>
      </c>
      <c r="K273" s="176">
        <v>0.1</v>
      </c>
      <c r="L273" s="176">
        <v>206.44968800000001</v>
      </c>
      <c r="M273" s="176">
        <v>502.67900900000001</v>
      </c>
      <c r="N273" s="176">
        <v>51.000000999999997</v>
      </c>
      <c r="O273" s="165"/>
      <c r="P273" s="165"/>
      <c r="Q273" s="165"/>
      <c r="R273" s="176">
        <v>166.595484</v>
      </c>
      <c r="S273" s="176">
        <v>166.64548400000001</v>
      </c>
      <c r="T273" s="177"/>
      <c r="U273" s="165"/>
      <c r="AB273" s="164"/>
      <c r="AF273" s="165"/>
      <c r="AG273" s="165"/>
      <c r="AH273" s="165"/>
      <c r="AI273" s="165"/>
      <c r="AJ273" s="165"/>
      <c r="AK273" s="165"/>
      <c r="AL273" s="165"/>
    </row>
    <row r="274" spans="1:38" s="166" customFormat="1" x14ac:dyDescent="0.2">
      <c r="A274" s="177" t="s">
        <v>559</v>
      </c>
      <c r="B274" s="177" t="s">
        <v>621</v>
      </c>
      <c r="C274" s="177" t="s">
        <v>548</v>
      </c>
      <c r="D274" s="177">
        <f t="shared" ref="D274" si="88">ROUND((R274)*10,0)</f>
        <v>1667</v>
      </c>
      <c r="E274" s="177" t="str">
        <f t="shared" si="73"/>
        <v>FS_F3S1:GV_D1667</v>
      </c>
      <c r="F274" s="172"/>
      <c r="G274" s="164"/>
      <c r="H274" s="175"/>
      <c r="I274" s="176"/>
      <c r="J274" s="292" t="str">
        <f t="shared" si="70"/>
        <v>FS_F3S1:GV_D1667</v>
      </c>
      <c r="K274" s="176">
        <v>9.9750000000000005E-2</v>
      </c>
      <c r="L274" s="176">
        <v>206.51388600000001</v>
      </c>
      <c r="M274" s="176">
        <v>502.755518</v>
      </c>
      <c r="N274" s="176">
        <v>51.000000999999997</v>
      </c>
      <c r="O274" s="165"/>
      <c r="P274" s="165"/>
      <c r="Q274" s="165"/>
      <c r="R274" s="176">
        <v>166.695359</v>
      </c>
      <c r="S274" s="176">
        <v>166.74523400000001</v>
      </c>
      <c r="T274" s="177"/>
      <c r="U274" s="165"/>
      <c r="AB274" s="164"/>
      <c r="AF274" s="165"/>
      <c r="AG274" s="165"/>
      <c r="AH274" s="165"/>
      <c r="AI274" s="165"/>
      <c r="AJ274" s="165"/>
      <c r="AK274" s="165"/>
      <c r="AL274" s="165"/>
    </row>
    <row r="275" spans="1:38" s="166" customFormat="1" x14ac:dyDescent="0.2">
      <c r="A275" s="177"/>
      <c r="B275" s="177"/>
      <c r="C275" s="177"/>
      <c r="D275" s="177"/>
      <c r="E275" s="177" t="str">
        <f t="shared" si="73"/>
        <v/>
      </c>
      <c r="F275" s="172"/>
      <c r="G275" s="164"/>
      <c r="H275" s="175"/>
      <c r="I275" s="176"/>
      <c r="J275" s="292" t="str">
        <f t="shared" si="70"/>
        <v/>
      </c>
      <c r="K275" s="176">
        <v>0.30944700000000003</v>
      </c>
      <c r="L275" s="176">
        <v>206.6454</v>
      </c>
      <c r="M275" s="176">
        <v>502.91224899999997</v>
      </c>
      <c r="N275" s="176">
        <v>51.000000999999997</v>
      </c>
      <c r="O275" s="165"/>
      <c r="P275" s="165"/>
      <c r="Q275" s="165"/>
      <c r="R275" s="176">
        <v>166.899957</v>
      </c>
      <c r="S275" s="176">
        <v>167.05468099999999</v>
      </c>
      <c r="T275" s="177"/>
      <c r="U275" s="165"/>
      <c r="AB275" s="164"/>
      <c r="AF275" s="165"/>
      <c r="AG275" s="165"/>
      <c r="AH275" s="165"/>
      <c r="AI275" s="165"/>
      <c r="AJ275" s="165"/>
      <c r="AK275" s="165"/>
      <c r="AL275" s="165"/>
    </row>
    <row r="276" spans="1:38" s="240" customFormat="1" x14ac:dyDescent="0.2">
      <c r="A276" s="233"/>
      <c r="B276" s="233" t="s">
        <v>555</v>
      </c>
      <c r="C276" s="233" t="s">
        <v>555</v>
      </c>
      <c r="D276" s="233" t="s">
        <v>563</v>
      </c>
      <c r="E276" s="233" t="str">
        <f t="shared" si="73"/>
        <v/>
      </c>
      <c r="F276" s="234"/>
      <c r="G276" s="241"/>
      <c r="H276" s="236"/>
      <c r="I276" s="237"/>
      <c r="J276" s="291" t="str">
        <f t="shared" si="70"/>
        <v/>
      </c>
      <c r="K276" s="237">
        <v>0.17624999999999999</v>
      </c>
      <c r="L276" s="237">
        <v>206.8015</v>
      </c>
      <c r="M276" s="237">
        <v>503.09828199999998</v>
      </c>
      <c r="N276" s="237">
        <v>51.000000999999997</v>
      </c>
      <c r="O276" s="238"/>
      <c r="P276" s="238"/>
      <c r="Q276" s="238"/>
      <c r="R276" s="237">
        <v>167.14280600000001</v>
      </c>
      <c r="S276" s="237">
        <v>167.230931</v>
      </c>
      <c r="T276" s="233"/>
      <c r="U276" s="238"/>
      <c r="AB276" s="241"/>
      <c r="AF276" s="238"/>
      <c r="AG276" s="238"/>
      <c r="AH276" s="238"/>
      <c r="AI276" s="238"/>
      <c r="AJ276" s="238"/>
      <c r="AK276" s="238"/>
      <c r="AL276" s="238"/>
    </row>
    <row r="277" spans="1:38" s="240" customFormat="1" ht="38.25" x14ac:dyDescent="0.2">
      <c r="A277" s="233" t="s">
        <v>559</v>
      </c>
      <c r="B277" s="233" t="s">
        <v>621</v>
      </c>
      <c r="C277" s="233" t="s">
        <v>557</v>
      </c>
      <c r="D277" s="233">
        <f t="shared" ref="D277:D279" si="89">ROUND((R277)*10,0)</f>
        <v>1674</v>
      </c>
      <c r="E277" s="233" t="str">
        <f t="shared" si="73"/>
        <v>FS_F3S1:Q_D1674</v>
      </c>
      <c r="F277" s="234" t="s">
        <v>609</v>
      </c>
      <c r="G277" s="235" t="s">
        <v>1001</v>
      </c>
      <c r="H277" s="236">
        <v>200.024</v>
      </c>
      <c r="I277" s="237"/>
      <c r="J277" s="291" t="str">
        <f t="shared" si="70"/>
        <v>FS_F3S1:Q_D1674</v>
      </c>
      <c r="K277" s="237">
        <v>0.4</v>
      </c>
      <c r="L277" s="237">
        <v>206.98670300000001</v>
      </c>
      <c r="M277" s="237">
        <v>503.31899800000002</v>
      </c>
      <c r="N277" s="237">
        <v>51.000000999999997</v>
      </c>
      <c r="O277" s="238"/>
      <c r="P277" s="238"/>
      <c r="Q277" s="238"/>
      <c r="R277" s="237">
        <v>167.43093099999999</v>
      </c>
      <c r="S277" s="237">
        <v>167.630931</v>
      </c>
      <c r="T277" s="233"/>
      <c r="U277" s="238"/>
      <c r="AB277" s="241"/>
      <c r="AF277" s="238"/>
      <c r="AG277" s="238"/>
      <c r="AH277" s="238"/>
      <c r="AI277" s="238"/>
      <c r="AJ277" s="238"/>
      <c r="AK277" s="238"/>
      <c r="AL277" s="238"/>
    </row>
    <row r="278" spans="1:38" s="240" customFormat="1" x14ac:dyDescent="0.2">
      <c r="A278" s="233" t="s">
        <v>559</v>
      </c>
      <c r="B278" s="233" t="s">
        <v>621</v>
      </c>
      <c r="C278" s="233" t="s">
        <v>558</v>
      </c>
      <c r="D278" s="233">
        <f t="shared" si="89"/>
        <v>1674</v>
      </c>
      <c r="E278" s="233" t="str">
        <f t="shared" si="73"/>
        <v>FS_F3S1:S_D1674</v>
      </c>
      <c r="F278" s="234"/>
      <c r="G278" s="241"/>
      <c r="H278" s="236">
        <v>200.024</v>
      </c>
      <c r="I278" s="237"/>
      <c r="J278" s="291" t="str">
        <f t="shared" si="70"/>
        <v>FS_F3S1:S_D1674</v>
      </c>
      <c r="K278" s="237">
        <v>0.4</v>
      </c>
      <c r="L278" s="237"/>
      <c r="M278" s="237"/>
      <c r="N278" s="237"/>
      <c r="O278" s="238"/>
      <c r="P278" s="238"/>
      <c r="Q278" s="238"/>
      <c r="R278" s="237">
        <v>167.43093099999999</v>
      </c>
      <c r="S278" s="237">
        <v>167.630931</v>
      </c>
      <c r="T278" s="233"/>
      <c r="U278" s="238"/>
      <c r="AB278" s="241"/>
      <c r="AF278" s="238"/>
      <c r="AG278" s="238"/>
      <c r="AH278" s="238"/>
      <c r="AI278" s="238"/>
      <c r="AJ278" s="238"/>
      <c r="AK278" s="238"/>
      <c r="AL278" s="238"/>
    </row>
    <row r="279" spans="1:38" s="240" customFormat="1" x14ac:dyDescent="0.2">
      <c r="A279" s="233" t="s">
        <v>559</v>
      </c>
      <c r="B279" s="233" t="s">
        <v>621</v>
      </c>
      <c r="C279" s="233" t="s">
        <v>567</v>
      </c>
      <c r="D279" s="233">
        <f t="shared" si="89"/>
        <v>1674</v>
      </c>
      <c r="E279" s="233" t="str">
        <f t="shared" si="73"/>
        <v>FS_F3S1:OCT_D1674</v>
      </c>
      <c r="F279" s="234"/>
      <c r="G279" s="241"/>
      <c r="H279" s="236">
        <v>200.024</v>
      </c>
      <c r="I279" s="237"/>
      <c r="J279" s="291" t="str">
        <f t="shared" si="70"/>
        <v>FS_F3S1:OCT_D1674</v>
      </c>
      <c r="K279" s="237">
        <v>0.4</v>
      </c>
      <c r="L279" s="237"/>
      <c r="M279" s="237"/>
      <c r="N279" s="237"/>
      <c r="O279" s="238"/>
      <c r="P279" s="238"/>
      <c r="Q279" s="238"/>
      <c r="R279" s="237">
        <v>167.43093099999999</v>
      </c>
      <c r="S279" s="237">
        <v>167.630931</v>
      </c>
      <c r="T279" s="233"/>
      <c r="U279" s="238"/>
      <c r="AB279" s="241"/>
      <c r="AF279" s="238"/>
      <c r="AG279" s="238"/>
      <c r="AH279" s="238"/>
      <c r="AI279" s="238"/>
      <c r="AJ279" s="238"/>
      <c r="AK279" s="238"/>
      <c r="AL279" s="238"/>
    </row>
    <row r="280" spans="1:38" s="240" customFormat="1" x14ac:dyDescent="0.2">
      <c r="A280" s="233"/>
      <c r="B280" s="233" t="s">
        <v>555</v>
      </c>
      <c r="C280" s="233" t="s">
        <v>555</v>
      </c>
      <c r="D280" s="233" t="s">
        <v>563</v>
      </c>
      <c r="E280" s="233" t="str">
        <f t="shared" si="73"/>
        <v/>
      </c>
      <c r="F280" s="234"/>
      <c r="G280" s="241"/>
      <c r="H280" s="236"/>
      <c r="I280" s="237"/>
      <c r="J280" s="291" t="str">
        <f t="shared" si="70"/>
        <v/>
      </c>
      <c r="K280" s="237">
        <v>0.1996</v>
      </c>
      <c r="L280" s="237">
        <v>207.17941099999999</v>
      </c>
      <c r="M280" s="237">
        <v>503.54865799999999</v>
      </c>
      <c r="N280" s="237">
        <v>51.000000999999997</v>
      </c>
      <c r="O280" s="238"/>
      <c r="P280" s="238"/>
      <c r="Q280" s="238"/>
      <c r="R280" s="237">
        <v>167.73072999999999</v>
      </c>
      <c r="S280" s="237">
        <v>167.83053000000001</v>
      </c>
      <c r="T280" s="233"/>
      <c r="U280" s="238"/>
      <c r="AB280" s="241"/>
      <c r="AF280" s="238"/>
      <c r="AG280" s="238"/>
      <c r="AH280" s="238"/>
      <c r="AI280" s="238"/>
      <c r="AJ280" s="238"/>
      <c r="AK280" s="238"/>
      <c r="AL280" s="238"/>
    </row>
    <row r="281" spans="1:38" s="240" customFormat="1" ht="25.5" x14ac:dyDescent="0.2">
      <c r="A281" s="233" t="s">
        <v>559</v>
      </c>
      <c r="B281" s="233" t="s">
        <v>621</v>
      </c>
      <c r="C281" s="233" t="s">
        <v>557</v>
      </c>
      <c r="D281" s="233">
        <f t="shared" ref="D281" si="90">ROUND((R281)*10,0)</f>
        <v>1682</v>
      </c>
      <c r="E281" s="233" t="str">
        <f t="shared" si="73"/>
        <v>FS_F3S1:Q_D1682</v>
      </c>
      <c r="F281" s="234" t="s">
        <v>618</v>
      </c>
      <c r="G281" s="235" t="s">
        <v>1003</v>
      </c>
      <c r="H281" s="236">
        <v>200.024</v>
      </c>
      <c r="I281" s="237"/>
      <c r="J281" s="291" t="str">
        <f t="shared" si="70"/>
        <v>FS_F3S1:Q_D1682</v>
      </c>
      <c r="K281" s="237">
        <v>0.72299999999999998</v>
      </c>
      <c r="L281" s="237">
        <v>207.47592800000001</v>
      </c>
      <c r="M281" s="237">
        <v>503.90203400000001</v>
      </c>
      <c r="N281" s="237">
        <v>51.000000999999997</v>
      </c>
      <c r="O281" s="238"/>
      <c r="P281" s="238"/>
      <c r="Q281" s="238"/>
      <c r="R281" s="237">
        <v>168.19202999999999</v>
      </c>
      <c r="S281" s="237">
        <v>168.55352999999999</v>
      </c>
      <c r="T281" s="233"/>
      <c r="U281" s="238"/>
      <c r="AB281" s="241"/>
      <c r="AF281" s="238"/>
      <c r="AG281" s="238"/>
      <c r="AH281" s="238"/>
      <c r="AI281" s="238"/>
      <c r="AJ281" s="238"/>
      <c r="AK281" s="238"/>
      <c r="AL281" s="238"/>
    </row>
    <row r="282" spans="1:38" s="240" customFormat="1" x14ac:dyDescent="0.2">
      <c r="A282" s="233"/>
      <c r="B282" s="233" t="s">
        <v>555</v>
      </c>
      <c r="C282" s="233" t="s">
        <v>555</v>
      </c>
      <c r="D282" s="233" t="s">
        <v>563</v>
      </c>
      <c r="E282" s="233" t="str">
        <f t="shared" si="73"/>
        <v/>
      </c>
      <c r="F282" s="234"/>
      <c r="G282" s="241"/>
      <c r="H282" s="236"/>
      <c r="I282" s="237"/>
      <c r="J282" s="291" t="str">
        <f t="shared" ref="J282:J345" si="91">IF(ISBLANK(E282),IF(ISBLANK(G282),"",G282),E282)</f>
        <v/>
      </c>
      <c r="K282" s="237">
        <v>0.200599</v>
      </c>
      <c r="L282" s="237">
        <v>207.77276699999999</v>
      </c>
      <c r="M282" s="237">
        <v>504.25579399999998</v>
      </c>
      <c r="N282" s="237">
        <v>51.000000999999997</v>
      </c>
      <c r="O282" s="238"/>
      <c r="P282" s="238"/>
      <c r="Q282" s="238"/>
      <c r="R282" s="237">
        <v>168.65383</v>
      </c>
      <c r="S282" s="237">
        <v>168.75413</v>
      </c>
      <c r="T282" s="233"/>
      <c r="U282" s="238"/>
      <c r="AB282" s="241"/>
      <c r="AF282" s="238"/>
      <c r="AG282" s="238"/>
      <c r="AH282" s="238"/>
      <c r="AI282" s="238"/>
      <c r="AJ282" s="238"/>
      <c r="AK282" s="238"/>
      <c r="AL282" s="238"/>
    </row>
    <row r="283" spans="1:38" s="240" customFormat="1" ht="25.5" x14ac:dyDescent="0.2">
      <c r="A283" s="233" t="s">
        <v>559</v>
      </c>
      <c r="B283" s="233" t="s">
        <v>621</v>
      </c>
      <c r="C283" s="233" t="s">
        <v>557</v>
      </c>
      <c r="D283" s="233">
        <f t="shared" ref="D283" si="92">ROUND((R283)*10,0)</f>
        <v>1691</v>
      </c>
      <c r="E283" s="233" t="str">
        <f t="shared" si="73"/>
        <v>FS_F3S1:Q_D1691</v>
      </c>
      <c r="F283" s="234" t="s">
        <v>618</v>
      </c>
      <c r="G283" s="235" t="s">
        <v>1003</v>
      </c>
      <c r="H283" s="236">
        <v>200.024</v>
      </c>
      <c r="I283" s="237"/>
      <c r="J283" s="291" t="str">
        <f t="shared" si="91"/>
        <v>FS_F3S1:Q_D1691</v>
      </c>
      <c r="K283" s="237">
        <v>0.72299999999999998</v>
      </c>
      <c r="L283" s="237">
        <v>208.06960699999999</v>
      </c>
      <c r="M283" s="237">
        <v>504.60955300000001</v>
      </c>
      <c r="N283" s="237">
        <v>51.000000999999997</v>
      </c>
      <c r="O283" s="238"/>
      <c r="P283" s="238"/>
      <c r="Q283" s="238"/>
      <c r="R283" s="237">
        <v>169.11563000000001</v>
      </c>
      <c r="S283" s="237">
        <v>169.47712999999999</v>
      </c>
      <c r="T283" s="233"/>
      <c r="U283" s="238"/>
      <c r="AB283" s="241"/>
      <c r="AF283" s="238"/>
      <c r="AG283" s="238"/>
      <c r="AH283" s="238"/>
      <c r="AI283" s="238"/>
      <c r="AJ283" s="238"/>
      <c r="AK283" s="238"/>
      <c r="AL283" s="238"/>
    </row>
    <row r="284" spans="1:38" s="240" customFormat="1" x14ac:dyDescent="0.2">
      <c r="A284" s="233"/>
      <c r="B284" s="233"/>
      <c r="C284" s="233"/>
      <c r="D284" s="233"/>
      <c r="E284" s="233" t="str">
        <f t="shared" si="73"/>
        <v/>
      </c>
      <c r="F284" s="234"/>
      <c r="G284" s="241"/>
      <c r="H284" s="236"/>
      <c r="I284" s="237"/>
      <c r="J284" s="291" t="str">
        <f t="shared" si="91"/>
        <v/>
      </c>
      <c r="K284" s="237">
        <v>0.177284</v>
      </c>
      <c r="L284" s="237">
        <v>208.35895199999999</v>
      </c>
      <c r="M284" s="237">
        <v>504.95438100000001</v>
      </c>
      <c r="N284" s="237">
        <v>51.000000999999997</v>
      </c>
      <c r="O284" s="238"/>
      <c r="P284" s="238"/>
      <c r="Q284" s="238"/>
      <c r="R284" s="237">
        <v>169.56577200000001</v>
      </c>
      <c r="S284" s="237">
        <v>169.654414</v>
      </c>
      <c r="T284" s="233"/>
      <c r="U284" s="238"/>
      <c r="AB284" s="241"/>
      <c r="AF284" s="238"/>
      <c r="AG284" s="238"/>
      <c r="AH284" s="238"/>
      <c r="AI284" s="238"/>
      <c r="AJ284" s="238"/>
      <c r="AK284" s="238"/>
      <c r="AL284" s="238"/>
    </row>
    <row r="285" spans="1:38" s="166" customFormat="1" x14ac:dyDescent="0.2">
      <c r="A285" s="177"/>
      <c r="B285" s="177" t="s">
        <v>555</v>
      </c>
      <c r="C285" s="177" t="s">
        <v>555</v>
      </c>
      <c r="D285" s="177" t="s">
        <v>563</v>
      </c>
      <c r="E285" s="177" t="str">
        <f t="shared" si="73"/>
        <v/>
      </c>
      <c r="F285" s="172"/>
      <c r="G285" s="164"/>
      <c r="H285" s="175"/>
      <c r="I285" s="176"/>
      <c r="J285" s="292" t="str">
        <f t="shared" si="91"/>
        <v/>
      </c>
      <c r="K285" s="176">
        <v>0.179368</v>
      </c>
      <c r="L285" s="176">
        <v>208.473578</v>
      </c>
      <c r="M285" s="176">
        <v>505.09098699999998</v>
      </c>
      <c r="N285" s="176">
        <v>51.000000999999997</v>
      </c>
      <c r="O285" s="165"/>
      <c r="P285" s="165"/>
      <c r="Q285" s="165"/>
      <c r="R285" s="176">
        <v>169.74409800000001</v>
      </c>
      <c r="S285" s="176">
        <v>169.83378200000001</v>
      </c>
      <c r="T285" s="177"/>
      <c r="U285" s="165"/>
      <c r="AB285" s="164"/>
      <c r="AF285" s="165"/>
      <c r="AG285" s="165"/>
      <c r="AH285" s="165"/>
      <c r="AI285" s="165"/>
      <c r="AJ285" s="165"/>
      <c r="AK285" s="165"/>
      <c r="AL285" s="165"/>
    </row>
    <row r="286" spans="1:38" s="230" customFormat="1" x14ac:dyDescent="0.2">
      <c r="A286" s="225"/>
      <c r="B286" s="225"/>
      <c r="C286" s="225"/>
      <c r="D286" s="225"/>
      <c r="E286" s="225" t="str">
        <f t="shared" si="73"/>
        <v/>
      </c>
      <c r="F286" s="226"/>
      <c r="G286" s="231"/>
      <c r="H286" s="227"/>
      <c r="I286" s="228"/>
      <c r="J286" s="293" t="str">
        <f t="shared" si="91"/>
        <v/>
      </c>
      <c r="K286" s="228">
        <v>0.17885999999999999</v>
      </c>
      <c r="L286" s="228">
        <v>208.58871099999999</v>
      </c>
      <c r="M286" s="228">
        <v>505.22819700000002</v>
      </c>
      <c r="N286" s="228">
        <v>51.000000999999997</v>
      </c>
      <c r="O286" s="229"/>
      <c r="P286" s="229"/>
      <c r="Q286" s="229"/>
      <c r="R286" s="228">
        <v>169.92321200000001</v>
      </c>
      <c r="S286" s="228">
        <v>170.012642</v>
      </c>
      <c r="T286" s="225" t="s">
        <v>735</v>
      </c>
      <c r="U286" s="229"/>
      <c r="AB286" s="231"/>
      <c r="AF286" s="229"/>
      <c r="AG286" s="229"/>
      <c r="AH286" s="229"/>
      <c r="AI286" s="229"/>
      <c r="AJ286" s="229"/>
      <c r="AK286" s="229"/>
      <c r="AL286" s="229"/>
    </row>
    <row r="287" spans="1:38" s="230" customFormat="1" x14ac:dyDescent="0.2">
      <c r="A287" s="225"/>
      <c r="B287" s="225"/>
      <c r="C287" s="225"/>
      <c r="D287" s="225"/>
      <c r="F287" s="226"/>
      <c r="G287" s="231" t="str">
        <f>CONCATENATE("Entrance Point of dipole at D",ROUND(R288*10,0))</f>
        <v>Entrance Point of dipole at D1712</v>
      </c>
      <c r="H287" s="227"/>
      <c r="I287" s="228"/>
      <c r="J287" s="293" t="str">
        <f t="shared" si="91"/>
        <v>Entrance Point of dipole at D1712</v>
      </c>
      <c r="K287" s="228">
        <v>0</v>
      </c>
      <c r="L287" s="228">
        <f>L286+0.5*$K286*(L288-L286)/SQRT(($L288-$L286)^2+($M288-$M286)^2+($N288-$N286)^2)</f>
        <v>208.64619547850387</v>
      </c>
      <c r="M287" s="228">
        <f>M286+0.5*$K286*(M288-M286)/SQRT(($L288-$L286)^2+($M288-$M286)^2+($N288-$N286)^2)</f>
        <v>505.29670436917399</v>
      </c>
      <c r="N287" s="228">
        <f>N286+0.5*$K286*(N288-N286)/SQRT(($L288-$L286)^2+($M288-$M286)^2+($N288-$N286)^2)</f>
        <v>51.000000999999997</v>
      </c>
      <c r="O287" s="229"/>
      <c r="P287" s="229"/>
      <c r="Q287" s="229"/>
      <c r="R287" s="228">
        <f>S287</f>
        <v>170.012642</v>
      </c>
      <c r="S287" s="228">
        <f>S286</f>
        <v>170.012642</v>
      </c>
      <c r="T287" s="225"/>
      <c r="U287" s="229"/>
      <c r="AB287" s="231"/>
      <c r="AF287" s="229"/>
      <c r="AG287" s="229"/>
      <c r="AH287" s="229"/>
      <c r="AI287" s="229"/>
      <c r="AJ287" s="229"/>
      <c r="AK287" s="229"/>
      <c r="AL287" s="229"/>
    </row>
    <row r="288" spans="1:38" s="230" customFormat="1" x14ac:dyDescent="0.2">
      <c r="A288" s="225" t="s">
        <v>559</v>
      </c>
      <c r="B288" s="225" t="s">
        <v>621</v>
      </c>
      <c r="C288" s="225" t="s">
        <v>550</v>
      </c>
      <c r="D288" s="225">
        <f t="shared" ref="D288" si="93">ROUND((R288)*10,0)</f>
        <v>1712</v>
      </c>
      <c r="E288" s="225" t="str">
        <f t="shared" si="73"/>
        <v>FS_F3S1:DH_D1712</v>
      </c>
      <c r="F288" s="226" t="s">
        <v>612</v>
      </c>
      <c r="G288" s="231" t="s">
        <v>713</v>
      </c>
      <c r="H288" s="227"/>
      <c r="I288" s="228"/>
      <c r="J288" s="293" t="str">
        <f t="shared" si="91"/>
        <v>FS_F3S1:DH_D1712</v>
      </c>
      <c r="K288" s="228">
        <v>2.3961809999999999</v>
      </c>
      <c r="L288" s="228">
        <v>209.434403</v>
      </c>
      <c r="M288" s="228">
        <v>506.23605400000002</v>
      </c>
      <c r="N288" s="228">
        <v>51.000000999999997</v>
      </c>
      <c r="O288" s="229"/>
      <c r="P288" s="229"/>
      <c r="Q288" s="229"/>
      <c r="R288" s="228">
        <v>171.210733</v>
      </c>
      <c r="S288" s="228">
        <v>172.40882300000001</v>
      </c>
      <c r="T288" s="225" t="s">
        <v>613</v>
      </c>
      <c r="U288" s="229"/>
      <c r="AB288" s="231"/>
      <c r="AF288" s="229"/>
      <c r="AG288" s="229"/>
      <c r="AH288" s="229"/>
      <c r="AI288" s="229"/>
      <c r="AJ288" s="229"/>
      <c r="AK288" s="229"/>
      <c r="AL288" s="229"/>
    </row>
    <row r="289" spans="1:38" s="230" customFormat="1" x14ac:dyDescent="0.2">
      <c r="A289" s="225"/>
      <c r="B289" s="225"/>
      <c r="C289" s="225"/>
      <c r="D289" s="225"/>
      <c r="F289" s="226"/>
      <c r="G289" s="231" t="str">
        <f>CONCATENATE("Exit Point of dipole at D",ROUND(R288*10,0))</f>
        <v>Exit Point of dipole at D1712</v>
      </c>
      <c r="H289" s="227"/>
      <c r="I289" s="228"/>
      <c r="J289" s="293" t="str">
        <f t="shared" si="91"/>
        <v>Exit Point of dipole at D1712</v>
      </c>
      <c r="K289" s="228">
        <v>0</v>
      </c>
      <c r="L289" s="228">
        <f>L290-0.5*$K290*(L290-L288)/SQRT(($L290-$L288)^2+($M290-$M288)^2+($N290-$N288)^2)</f>
        <v>210.58668708424108</v>
      </c>
      <c r="M289" s="228">
        <f>M290-0.5*$K290*(M290-M288)/SQRT(($L290-$L288)^2+($M290-$M288)^2+($N290-$N288)^2)</f>
        <v>506.65545119082793</v>
      </c>
      <c r="N289" s="228">
        <f>N290-0.5*$K290*(N290-N288)/SQRT(($L290-$L288)^2+($M290-$M288)^2+($N290-$N288)^2)</f>
        <v>51.000000999999997</v>
      </c>
      <c r="O289" s="229"/>
      <c r="P289" s="229"/>
      <c r="Q289" s="229"/>
      <c r="R289" s="228">
        <f>S289</f>
        <v>172.40882300000001</v>
      </c>
      <c r="S289" s="228">
        <f>S288</f>
        <v>172.40882300000001</v>
      </c>
      <c r="T289" s="225"/>
      <c r="U289" s="229"/>
      <c r="AB289" s="231"/>
      <c r="AF289" s="229"/>
      <c r="AG289" s="229"/>
      <c r="AH289" s="229"/>
      <c r="AI289" s="229"/>
      <c r="AJ289" s="229"/>
      <c r="AK289" s="229"/>
      <c r="AL289" s="229"/>
    </row>
    <row r="290" spans="1:38" s="230" customFormat="1" x14ac:dyDescent="0.2">
      <c r="A290" s="225"/>
      <c r="B290" s="225"/>
      <c r="C290" s="225"/>
      <c r="D290" s="225"/>
      <c r="E290" s="225" t="str">
        <f t="shared" si="73"/>
        <v/>
      </c>
      <c r="F290" s="226"/>
      <c r="G290" s="231"/>
      <c r="H290" s="227"/>
      <c r="I290" s="228"/>
      <c r="J290" s="293" t="str">
        <f t="shared" si="91"/>
        <v/>
      </c>
      <c r="K290" s="228">
        <v>0.18207000000000001</v>
      </c>
      <c r="L290" s="228">
        <v>210.67223200000001</v>
      </c>
      <c r="M290" s="228">
        <v>506.68658699999997</v>
      </c>
      <c r="N290" s="228">
        <v>51.000000999999997</v>
      </c>
      <c r="O290" s="229"/>
      <c r="P290" s="229"/>
      <c r="Q290" s="229"/>
      <c r="R290" s="228">
        <v>172.49985799999999</v>
      </c>
      <c r="S290" s="228">
        <v>172.59089299999999</v>
      </c>
      <c r="T290" s="225" t="s">
        <v>735</v>
      </c>
      <c r="U290" s="229"/>
      <c r="AB290" s="231"/>
      <c r="AF290" s="229"/>
      <c r="AG290" s="229"/>
      <c r="AH290" s="229"/>
      <c r="AI290" s="229"/>
      <c r="AJ290" s="229"/>
      <c r="AK290" s="229"/>
      <c r="AL290" s="229"/>
    </row>
    <row r="291" spans="1:38" s="166" customFormat="1" x14ac:dyDescent="0.2">
      <c r="A291" s="177"/>
      <c r="B291" s="177" t="s">
        <v>555</v>
      </c>
      <c r="C291" s="177" t="s">
        <v>555</v>
      </c>
      <c r="D291" s="177" t="s">
        <v>563</v>
      </c>
      <c r="E291" s="177" t="str">
        <f t="shared" si="73"/>
        <v/>
      </c>
      <c r="F291" s="172"/>
      <c r="G291" s="164"/>
      <c r="H291" s="175"/>
      <c r="I291" s="176"/>
      <c r="J291" s="292" t="str">
        <f t="shared" si="91"/>
        <v/>
      </c>
      <c r="K291" s="176">
        <v>0.214145</v>
      </c>
      <c r="L291" s="176">
        <v>210.85839200000001</v>
      </c>
      <c r="M291" s="176">
        <v>506.754344</v>
      </c>
      <c r="N291" s="176">
        <v>51.000000999999997</v>
      </c>
      <c r="O291" s="165"/>
      <c r="P291" s="165"/>
      <c r="Q291" s="165"/>
      <c r="R291" s="176">
        <v>172.69796600000001</v>
      </c>
      <c r="S291" s="176">
        <v>172.805038</v>
      </c>
      <c r="T291" s="177"/>
      <c r="U291" s="165"/>
      <c r="AB291" s="164"/>
      <c r="AF291" s="165"/>
      <c r="AG291" s="165"/>
      <c r="AH291" s="165"/>
      <c r="AI291" s="165"/>
      <c r="AJ291" s="165"/>
      <c r="AK291" s="165"/>
      <c r="AL291" s="165"/>
    </row>
    <row r="292" spans="1:38" s="166" customFormat="1" x14ac:dyDescent="0.2">
      <c r="A292" s="177"/>
      <c r="B292" s="177"/>
      <c r="C292" s="177"/>
      <c r="D292" s="177"/>
      <c r="E292" s="177" t="str">
        <f t="shared" si="73"/>
        <v/>
      </c>
      <c r="F292" s="172"/>
      <c r="G292" s="164" t="s">
        <v>733</v>
      </c>
      <c r="H292" s="175"/>
      <c r="I292" s="176"/>
      <c r="J292" s="292" t="str">
        <f t="shared" si="91"/>
        <v/>
      </c>
      <c r="K292" s="176">
        <v>0.1</v>
      </c>
      <c r="L292" s="176">
        <v>211.00599199999999</v>
      </c>
      <c r="M292" s="176">
        <v>506.808066</v>
      </c>
      <c r="N292" s="176">
        <v>51.000000999999997</v>
      </c>
      <c r="O292" s="165"/>
      <c r="P292" s="165"/>
      <c r="Q292" s="165"/>
      <c r="R292" s="176">
        <v>172.85503800000001</v>
      </c>
      <c r="S292" s="176">
        <v>172.90503799999999</v>
      </c>
      <c r="T292" s="177"/>
      <c r="U292" s="165"/>
      <c r="AB292" s="164"/>
      <c r="AF292" s="165"/>
      <c r="AG292" s="165"/>
      <c r="AH292" s="165"/>
      <c r="AI292" s="165"/>
      <c r="AJ292" s="165"/>
      <c r="AK292" s="165"/>
      <c r="AL292" s="165"/>
    </row>
    <row r="293" spans="1:38" s="166" customFormat="1" x14ac:dyDescent="0.2">
      <c r="A293" s="177"/>
      <c r="B293" s="177"/>
      <c r="C293" s="177"/>
      <c r="D293" s="177" t="s">
        <v>563</v>
      </c>
      <c r="E293" s="177" t="str">
        <f t="shared" ref="E293:E360" si="94">IF(OR(ISBLANK(A293),ISBLANK(B293),ISBLANK(C293),ISBLANK(D293)),"",CONCATENATE(A293,"_",B293,":",C293,"_D",D293))</f>
        <v/>
      </c>
      <c r="F293" s="172"/>
      <c r="G293" s="164"/>
      <c r="H293" s="175"/>
      <c r="I293" s="176"/>
      <c r="J293" s="292" t="str">
        <f t="shared" si="91"/>
        <v/>
      </c>
      <c r="K293" s="176">
        <v>0</v>
      </c>
      <c r="L293" s="176">
        <f>L292+0.5*$K292*(L$292-L$290)/($R$292-$R$290)</f>
        <v>211.05297662751281</v>
      </c>
      <c r="M293" s="176">
        <f>M292+0.5*$K292*(M$292-M$290)/($R$292-$R$290)</f>
        <v>506.82516704735627</v>
      </c>
      <c r="N293" s="176">
        <v>51.000000999999997</v>
      </c>
      <c r="O293" s="165"/>
      <c r="P293" s="165"/>
      <c r="Q293" s="165"/>
      <c r="R293" s="176">
        <f>S293-K293/2</f>
        <v>172.90503799999999</v>
      </c>
      <c r="S293" s="176">
        <f>S292+K293</f>
        <v>172.90503799999999</v>
      </c>
      <c r="T293" s="177"/>
      <c r="U293" s="165"/>
      <c r="AB293" s="164"/>
      <c r="AF293" s="165"/>
      <c r="AG293" s="165"/>
      <c r="AH293" s="165"/>
      <c r="AI293" s="165"/>
      <c r="AJ293" s="165"/>
      <c r="AK293" s="165"/>
      <c r="AL293" s="165"/>
    </row>
    <row r="294" spans="1:38" s="240" customFormat="1" x14ac:dyDescent="0.2">
      <c r="A294" s="233"/>
      <c r="B294" s="233" t="s">
        <v>555</v>
      </c>
      <c r="C294" s="233" t="s">
        <v>555</v>
      </c>
      <c r="D294" s="233" t="s">
        <v>563</v>
      </c>
      <c r="E294" s="233" t="str">
        <f t="shared" si="94"/>
        <v/>
      </c>
      <c r="F294" s="234"/>
      <c r="G294" s="241"/>
      <c r="H294" s="236"/>
      <c r="I294" s="237"/>
      <c r="J294" s="291" t="str">
        <f t="shared" si="91"/>
        <v/>
      </c>
      <c r="K294" s="237">
        <v>0.176262</v>
      </c>
      <c r="L294" s="237">
        <v>211.13579200000001</v>
      </c>
      <c r="M294" s="237">
        <v>506.85530899999998</v>
      </c>
      <c r="N294" s="237">
        <v>51.000000999999997</v>
      </c>
      <c r="O294" s="238"/>
      <c r="P294" s="238"/>
      <c r="Q294" s="238"/>
      <c r="R294" s="237">
        <v>172.99316899999999</v>
      </c>
      <c r="S294" s="237">
        <v>173.0813</v>
      </c>
      <c r="T294" s="233"/>
      <c r="U294" s="238"/>
      <c r="AB294" s="241"/>
      <c r="AF294" s="238"/>
      <c r="AG294" s="238"/>
      <c r="AH294" s="238"/>
      <c r="AI294" s="238"/>
      <c r="AJ294" s="238"/>
      <c r="AK294" s="238"/>
      <c r="AL294" s="238"/>
    </row>
    <row r="295" spans="1:38" s="240" customFormat="1" ht="38.25" x14ac:dyDescent="0.2">
      <c r="A295" s="233" t="s">
        <v>559</v>
      </c>
      <c r="B295" s="233" t="s">
        <v>621</v>
      </c>
      <c r="C295" s="233" t="s">
        <v>557</v>
      </c>
      <c r="D295" s="233">
        <f t="shared" ref="D295:D297" si="95">ROUND((R295)*10,0)</f>
        <v>1733</v>
      </c>
      <c r="E295" s="233" t="str">
        <f t="shared" si="94"/>
        <v>FS_F3S1:Q_D1733</v>
      </c>
      <c r="F295" s="234" t="s">
        <v>609</v>
      </c>
      <c r="G295" s="235" t="s">
        <v>1001</v>
      </c>
      <c r="H295" s="236">
        <v>200.024</v>
      </c>
      <c r="I295" s="237"/>
      <c r="J295" s="291" t="str">
        <f t="shared" si="91"/>
        <v>FS_F3S1:Q_D1733</v>
      </c>
      <c r="K295" s="237">
        <v>0.4</v>
      </c>
      <c r="L295" s="237">
        <v>211.40654699999999</v>
      </c>
      <c r="M295" s="237">
        <v>506.95385599999997</v>
      </c>
      <c r="N295" s="237">
        <v>51.000000999999997</v>
      </c>
      <c r="O295" s="238"/>
      <c r="P295" s="238"/>
      <c r="Q295" s="238"/>
      <c r="R295" s="237">
        <v>173.28129999999999</v>
      </c>
      <c r="S295" s="237">
        <v>173.4813</v>
      </c>
      <c r="T295" s="233"/>
      <c r="U295" s="238"/>
      <c r="AB295" s="241"/>
      <c r="AF295" s="238"/>
      <c r="AG295" s="238"/>
      <c r="AH295" s="238"/>
      <c r="AI295" s="238"/>
      <c r="AJ295" s="238"/>
      <c r="AK295" s="238"/>
      <c r="AL295" s="238"/>
    </row>
    <row r="296" spans="1:38" s="240" customFormat="1" x14ac:dyDescent="0.2">
      <c r="A296" s="233" t="s">
        <v>559</v>
      </c>
      <c r="B296" s="233" t="s">
        <v>621</v>
      </c>
      <c r="C296" s="233" t="s">
        <v>558</v>
      </c>
      <c r="D296" s="233">
        <f t="shared" si="95"/>
        <v>1733</v>
      </c>
      <c r="E296" s="233" t="str">
        <f t="shared" si="94"/>
        <v>FS_F3S1:S_D1733</v>
      </c>
      <c r="F296" s="234"/>
      <c r="G296" s="241"/>
      <c r="H296" s="236">
        <v>200.024</v>
      </c>
      <c r="I296" s="237"/>
      <c r="J296" s="291" t="str">
        <f t="shared" si="91"/>
        <v>FS_F3S1:S_D1733</v>
      </c>
      <c r="K296" s="237">
        <v>0.4</v>
      </c>
      <c r="L296" s="237"/>
      <c r="M296" s="237"/>
      <c r="N296" s="237"/>
      <c r="O296" s="238"/>
      <c r="P296" s="238"/>
      <c r="Q296" s="238"/>
      <c r="R296" s="237">
        <v>173.28129999999999</v>
      </c>
      <c r="S296" s="237">
        <v>173.4813</v>
      </c>
      <c r="T296" s="233"/>
      <c r="U296" s="238"/>
      <c r="AB296" s="241"/>
      <c r="AF296" s="238"/>
      <c r="AG296" s="238"/>
      <c r="AH296" s="238"/>
      <c r="AI296" s="238"/>
      <c r="AJ296" s="238"/>
      <c r="AK296" s="238"/>
      <c r="AL296" s="238"/>
    </row>
    <row r="297" spans="1:38" s="240" customFormat="1" x14ac:dyDescent="0.2">
      <c r="A297" s="233" t="s">
        <v>559</v>
      </c>
      <c r="B297" s="233" t="s">
        <v>621</v>
      </c>
      <c r="C297" s="233" t="s">
        <v>567</v>
      </c>
      <c r="D297" s="233">
        <f t="shared" si="95"/>
        <v>1733</v>
      </c>
      <c r="E297" s="233" t="str">
        <f t="shared" si="94"/>
        <v>FS_F3S1:OCT_D1733</v>
      </c>
      <c r="F297" s="234"/>
      <c r="G297" s="241"/>
      <c r="H297" s="236">
        <v>200.024</v>
      </c>
      <c r="I297" s="237"/>
      <c r="J297" s="291" t="str">
        <f t="shared" si="91"/>
        <v>FS_F3S1:OCT_D1733</v>
      </c>
      <c r="K297" s="237">
        <v>0.4</v>
      </c>
      <c r="L297" s="237"/>
      <c r="M297" s="237"/>
      <c r="N297" s="237"/>
      <c r="O297" s="238"/>
      <c r="P297" s="238"/>
      <c r="Q297" s="238"/>
      <c r="R297" s="237">
        <v>173.28129999999999</v>
      </c>
      <c r="S297" s="237">
        <v>173.4813</v>
      </c>
      <c r="T297" s="233"/>
      <c r="U297" s="238"/>
      <c r="AB297" s="241"/>
      <c r="AF297" s="238"/>
      <c r="AG297" s="238"/>
      <c r="AH297" s="238"/>
      <c r="AI297" s="238"/>
      <c r="AJ297" s="238"/>
      <c r="AK297" s="238"/>
      <c r="AL297" s="238"/>
    </row>
    <row r="298" spans="1:38" s="240" customFormat="1" x14ac:dyDescent="0.2">
      <c r="A298" s="233"/>
      <c r="B298" s="233" t="s">
        <v>555</v>
      </c>
      <c r="C298" s="233" t="s">
        <v>555</v>
      </c>
      <c r="D298" s="233" t="s">
        <v>563</v>
      </c>
      <c r="E298" s="233" t="str">
        <f t="shared" si="94"/>
        <v/>
      </c>
      <c r="F298" s="234"/>
      <c r="G298" s="241"/>
      <c r="H298" s="236"/>
      <c r="I298" s="237"/>
      <c r="J298" s="291" t="str">
        <f t="shared" si="91"/>
        <v/>
      </c>
      <c r="K298" s="237">
        <v>0.1618</v>
      </c>
      <c r="L298" s="237">
        <v>211.67050699999999</v>
      </c>
      <c r="M298" s="237">
        <v>507.04992900000002</v>
      </c>
      <c r="N298" s="237">
        <v>51.000000999999997</v>
      </c>
      <c r="O298" s="238"/>
      <c r="P298" s="238"/>
      <c r="Q298" s="238"/>
      <c r="R298" s="237">
        <v>173.56219999999999</v>
      </c>
      <c r="S298" s="237">
        <v>173.6431</v>
      </c>
      <c r="T298" s="233"/>
      <c r="U298" s="238"/>
      <c r="AB298" s="241"/>
      <c r="AF298" s="238"/>
      <c r="AG298" s="238"/>
      <c r="AH298" s="238"/>
      <c r="AI298" s="238"/>
      <c r="AJ298" s="238"/>
      <c r="AK298" s="238"/>
      <c r="AL298" s="238"/>
    </row>
    <row r="299" spans="1:38" s="240" customFormat="1" ht="38.25" x14ac:dyDescent="0.2">
      <c r="A299" s="233" t="s">
        <v>559</v>
      </c>
      <c r="B299" s="233" t="s">
        <v>621</v>
      </c>
      <c r="C299" s="233" t="s">
        <v>557</v>
      </c>
      <c r="D299" s="233">
        <f t="shared" ref="D299:D301" si="96">ROUND((R299)*10,0)</f>
        <v>1740</v>
      </c>
      <c r="E299" s="233" t="str">
        <f t="shared" si="94"/>
        <v>FS_F3S1:Q_D1740</v>
      </c>
      <c r="F299" s="234" t="s">
        <v>614</v>
      </c>
      <c r="G299" s="235" t="s">
        <v>1001</v>
      </c>
      <c r="H299" s="236">
        <v>200.024</v>
      </c>
      <c r="I299" s="237"/>
      <c r="J299" s="291" t="str">
        <f t="shared" si="91"/>
        <v>FS_F3S1:Q_D1740</v>
      </c>
      <c r="K299" s="237">
        <v>0.79</v>
      </c>
      <c r="L299" s="237">
        <v>212.117706</v>
      </c>
      <c r="M299" s="237">
        <v>507.21269699999999</v>
      </c>
      <c r="N299" s="237">
        <v>51.000000999999997</v>
      </c>
      <c r="O299" s="238"/>
      <c r="P299" s="238"/>
      <c r="Q299" s="238"/>
      <c r="R299" s="237">
        <v>174.03809999999999</v>
      </c>
      <c r="S299" s="237">
        <v>174.4331</v>
      </c>
      <c r="T299" s="233"/>
      <c r="U299" s="238"/>
      <c r="AB299" s="241"/>
      <c r="AF299" s="238"/>
      <c r="AG299" s="238"/>
      <c r="AH299" s="238"/>
      <c r="AI299" s="238"/>
      <c r="AJ299" s="238"/>
      <c r="AK299" s="238"/>
      <c r="AL299" s="238"/>
    </row>
    <row r="300" spans="1:38" s="240" customFormat="1" x14ac:dyDescent="0.2">
      <c r="A300" s="233" t="s">
        <v>559</v>
      </c>
      <c r="B300" s="233" t="s">
        <v>621</v>
      </c>
      <c r="C300" s="233" t="s">
        <v>558</v>
      </c>
      <c r="D300" s="233">
        <f t="shared" si="96"/>
        <v>1740</v>
      </c>
      <c r="E300" s="233" t="str">
        <f t="shared" si="94"/>
        <v>FS_F3S1:S_D1740</v>
      </c>
      <c r="F300" s="234"/>
      <c r="G300" s="241"/>
      <c r="H300" s="236">
        <v>200.024</v>
      </c>
      <c r="I300" s="237"/>
      <c r="J300" s="291" t="str">
        <f t="shared" si="91"/>
        <v>FS_F3S1:S_D1740</v>
      </c>
      <c r="K300" s="237">
        <v>0.79</v>
      </c>
      <c r="L300" s="237"/>
      <c r="M300" s="237"/>
      <c r="N300" s="237"/>
      <c r="O300" s="238"/>
      <c r="P300" s="238"/>
      <c r="Q300" s="238"/>
      <c r="R300" s="237">
        <v>174.03809999999999</v>
      </c>
      <c r="S300" s="237">
        <v>174.4331</v>
      </c>
      <c r="T300" s="233"/>
      <c r="U300" s="238"/>
      <c r="AB300" s="241"/>
      <c r="AF300" s="238"/>
      <c r="AG300" s="238"/>
      <c r="AH300" s="238"/>
      <c r="AI300" s="238"/>
      <c r="AJ300" s="238"/>
      <c r="AK300" s="238"/>
      <c r="AL300" s="238"/>
    </row>
    <row r="301" spans="1:38" s="240" customFormat="1" x14ac:dyDescent="0.2">
      <c r="A301" s="233" t="s">
        <v>559</v>
      </c>
      <c r="B301" s="233" t="s">
        <v>621</v>
      </c>
      <c r="C301" s="233" t="s">
        <v>567</v>
      </c>
      <c r="D301" s="233">
        <f t="shared" si="96"/>
        <v>1740</v>
      </c>
      <c r="E301" s="233" t="str">
        <f t="shared" si="94"/>
        <v>FS_F3S1:OCT_D1740</v>
      </c>
      <c r="F301" s="234"/>
      <c r="G301" s="241"/>
      <c r="H301" s="236">
        <v>200.024</v>
      </c>
      <c r="I301" s="237"/>
      <c r="J301" s="291" t="str">
        <f t="shared" si="91"/>
        <v>FS_F3S1:OCT_D1740</v>
      </c>
      <c r="K301" s="237">
        <v>0.79</v>
      </c>
      <c r="L301" s="237"/>
      <c r="M301" s="237"/>
      <c r="N301" s="237"/>
      <c r="O301" s="238"/>
      <c r="P301" s="238"/>
      <c r="Q301" s="238"/>
      <c r="R301" s="237">
        <v>174.03809999999999</v>
      </c>
      <c r="S301" s="237">
        <v>174.4331</v>
      </c>
      <c r="T301" s="233"/>
      <c r="U301" s="238"/>
      <c r="AB301" s="241"/>
      <c r="AF301" s="238"/>
      <c r="AG301" s="238"/>
      <c r="AH301" s="238"/>
      <c r="AI301" s="238"/>
      <c r="AJ301" s="238"/>
      <c r="AK301" s="238"/>
      <c r="AL301" s="238"/>
    </row>
    <row r="302" spans="1:38" s="240" customFormat="1" x14ac:dyDescent="0.2">
      <c r="A302" s="233"/>
      <c r="B302" s="233" t="s">
        <v>555</v>
      </c>
      <c r="C302" s="233" t="s">
        <v>555</v>
      </c>
      <c r="D302" s="233" t="s">
        <v>563</v>
      </c>
      <c r="E302" s="233" t="str">
        <f t="shared" si="94"/>
        <v/>
      </c>
      <c r="F302" s="234"/>
      <c r="G302" s="241"/>
      <c r="H302" s="236"/>
      <c r="I302" s="237"/>
      <c r="J302" s="291" t="str">
        <f t="shared" si="91"/>
        <v/>
      </c>
      <c r="K302" s="237">
        <v>0.1618</v>
      </c>
      <c r="L302" s="237">
        <v>212.56490600000001</v>
      </c>
      <c r="M302" s="237">
        <v>507.37546400000002</v>
      </c>
      <c r="N302" s="237">
        <v>51.000000999999997</v>
      </c>
      <c r="O302" s="238"/>
      <c r="P302" s="238"/>
      <c r="Q302" s="238"/>
      <c r="R302" s="237">
        <v>174.51400000000001</v>
      </c>
      <c r="S302" s="237">
        <v>174.5949</v>
      </c>
      <c r="T302" s="233"/>
      <c r="U302" s="238"/>
      <c r="AB302" s="241"/>
      <c r="AF302" s="238"/>
      <c r="AG302" s="238"/>
      <c r="AH302" s="238"/>
      <c r="AI302" s="238"/>
      <c r="AJ302" s="238"/>
      <c r="AK302" s="238"/>
      <c r="AL302" s="238"/>
    </row>
    <row r="303" spans="1:38" s="240" customFormat="1" ht="38.25" x14ac:dyDescent="0.2">
      <c r="A303" s="233" t="s">
        <v>559</v>
      </c>
      <c r="B303" s="233" t="s">
        <v>621</v>
      </c>
      <c r="C303" s="233" t="s">
        <v>557</v>
      </c>
      <c r="D303" s="233">
        <f t="shared" ref="D303:D305" si="97">ROUND((R303)*10,0)</f>
        <v>1748</v>
      </c>
      <c r="E303" s="233" t="str">
        <f t="shared" si="94"/>
        <v>FS_F3S1:Q_D1748</v>
      </c>
      <c r="F303" s="234" t="s">
        <v>609</v>
      </c>
      <c r="G303" s="235" t="s">
        <v>1001</v>
      </c>
      <c r="H303" s="236">
        <v>200.024</v>
      </c>
      <c r="I303" s="237"/>
      <c r="J303" s="291" t="str">
        <f t="shared" si="91"/>
        <v>FS_F3S1:Q_D1748</v>
      </c>
      <c r="K303" s="237">
        <v>0.4</v>
      </c>
      <c r="L303" s="237">
        <v>212.828866</v>
      </c>
      <c r="M303" s="237">
        <v>507.47153700000001</v>
      </c>
      <c r="N303" s="237">
        <v>51.000000999999997</v>
      </c>
      <c r="O303" s="238"/>
      <c r="P303" s="238"/>
      <c r="Q303" s="238"/>
      <c r="R303" s="237">
        <v>174.79490000000001</v>
      </c>
      <c r="S303" s="237">
        <v>174.9949</v>
      </c>
      <c r="T303" s="233"/>
      <c r="U303" s="238"/>
      <c r="AB303" s="241"/>
      <c r="AF303" s="238"/>
      <c r="AG303" s="238"/>
      <c r="AH303" s="238"/>
      <c r="AI303" s="238"/>
      <c r="AJ303" s="238"/>
      <c r="AK303" s="238"/>
      <c r="AL303" s="238"/>
    </row>
    <row r="304" spans="1:38" s="240" customFormat="1" x14ac:dyDescent="0.2">
      <c r="A304" s="233" t="s">
        <v>559</v>
      </c>
      <c r="B304" s="233" t="s">
        <v>621</v>
      </c>
      <c r="C304" s="233" t="s">
        <v>558</v>
      </c>
      <c r="D304" s="233">
        <f t="shared" si="97"/>
        <v>1748</v>
      </c>
      <c r="E304" s="233" t="str">
        <f t="shared" si="94"/>
        <v>FS_F3S1:S_D1748</v>
      </c>
      <c r="F304" s="234"/>
      <c r="G304" s="241"/>
      <c r="H304" s="236">
        <v>200.024</v>
      </c>
      <c r="I304" s="237"/>
      <c r="J304" s="291" t="str">
        <f t="shared" si="91"/>
        <v>FS_F3S1:S_D1748</v>
      </c>
      <c r="K304" s="237">
        <v>0.4</v>
      </c>
      <c r="L304" s="237"/>
      <c r="M304" s="237"/>
      <c r="N304" s="237"/>
      <c r="O304" s="238"/>
      <c r="P304" s="238"/>
      <c r="Q304" s="238"/>
      <c r="R304" s="237">
        <v>174.79490000000001</v>
      </c>
      <c r="S304" s="237">
        <v>174.9949</v>
      </c>
      <c r="T304" s="233"/>
      <c r="U304" s="238"/>
      <c r="AB304" s="241"/>
      <c r="AF304" s="238"/>
      <c r="AG304" s="238"/>
      <c r="AH304" s="238"/>
      <c r="AI304" s="238"/>
      <c r="AJ304" s="238"/>
      <c r="AK304" s="238"/>
      <c r="AL304" s="238"/>
    </row>
    <row r="305" spans="1:38" s="240" customFormat="1" x14ac:dyDescent="0.2">
      <c r="A305" s="233" t="s">
        <v>559</v>
      </c>
      <c r="B305" s="233" t="s">
        <v>621</v>
      </c>
      <c r="C305" s="233" t="s">
        <v>567</v>
      </c>
      <c r="D305" s="233">
        <f t="shared" si="97"/>
        <v>1748</v>
      </c>
      <c r="E305" s="233" t="str">
        <f t="shared" si="94"/>
        <v>FS_F3S1:OCT_D1748</v>
      </c>
      <c r="F305" s="234"/>
      <c r="G305" s="241"/>
      <c r="H305" s="236">
        <v>200.024</v>
      </c>
      <c r="I305" s="237"/>
      <c r="J305" s="291" t="str">
        <f t="shared" si="91"/>
        <v>FS_F3S1:OCT_D1748</v>
      </c>
      <c r="K305" s="237">
        <v>0.4</v>
      </c>
      <c r="L305" s="237"/>
      <c r="M305" s="237"/>
      <c r="N305" s="237"/>
      <c r="O305" s="238"/>
      <c r="P305" s="238"/>
      <c r="Q305" s="238"/>
      <c r="R305" s="237">
        <v>174.79490000000001</v>
      </c>
      <c r="S305" s="237">
        <v>174.9949</v>
      </c>
      <c r="T305" s="233"/>
      <c r="U305" s="238"/>
      <c r="AB305" s="241"/>
      <c r="AF305" s="238"/>
      <c r="AG305" s="238"/>
      <c r="AH305" s="238"/>
      <c r="AI305" s="238"/>
      <c r="AJ305" s="238"/>
      <c r="AK305" s="238"/>
      <c r="AL305" s="238"/>
    </row>
    <row r="306" spans="1:38" s="240" customFormat="1" x14ac:dyDescent="0.2">
      <c r="A306" s="233"/>
      <c r="B306" s="233" t="s">
        <v>555</v>
      </c>
      <c r="C306" s="233" t="s">
        <v>555</v>
      </c>
      <c r="D306" s="233" t="s">
        <v>563</v>
      </c>
      <c r="E306" s="233" t="str">
        <f t="shared" si="94"/>
        <v/>
      </c>
      <c r="F306" s="234"/>
      <c r="G306" s="241"/>
      <c r="H306" s="236"/>
      <c r="I306" s="237"/>
      <c r="J306" s="291" t="str">
        <f t="shared" si="91"/>
        <v/>
      </c>
      <c r="K306" s="237">
        <v>0.17625199999999999</v>
      </c>
      <c r="L306" s="237">
        <v>213.099616</v>
      </c>
      <c r="M306" s="237">
        <v>507.57008200000001</v>
      </c>
      <c r="N306" s="237">
        <v>51.000000999999997</v>
      </c>
      <c r="O306" s="238"/>
      <c r="P306" s="238"/>
      <c r="Q306" s="238"/>
      <c r="R306" s="237">
        <v>175.08302599999999</v>
      </c>
      <c r="S306" s="237">
        <v>175.17115200000001</v>
      </c>
      <c r="T306" s="233"/>
      <c r="U306" s="238"/>
      <c r="AB306" s="241"/>
      <c r="AF306" s="238"/>
      <c r="AG306" s="238"/>
      <c r="AH306" s="238"/>
      <c r="AI306" s="238"/>
      <c r="AJ306" s="238"/>
      <c r="AK306" s="238"/>
      <c r="AL306" s="238"/>
    </row>
    <row r="307" spans="1:38" s="166" customFormat="1" x14ac:dyDescent="0.2">
      <c r="A307" s="177"/>
      <c r="B307" s="177" t="s">
        <v>555</v>
      </c>
      <c r="C307" s="177" t="s">
        <v>555</v>
      </c>
      <c r="D307" s="177" t="s">
        <v>563</v>
      </c>
      <c r="E307" s="177" t="str">
        <f t="shared" si="94"/>
        <v/>
      </c>
      <c r="F307" s="172"/>
      <c r="G307" s="164"/>
      <c r="H307" s="175"/>
      <c r="I307" s="176"/>
      <c r="J307" s="292" t="str">
        <f t="shared" si="91"/>
        <v/>
      </c>
      <c r="K307" s="176">
        <v>0.23066500000000001</v>
      </c>
      <c r="L307" s="176">
        <v>213.29080400000001</v>
      </c>
      <c r="M307" s="176">
        <v>507.63966900000003</v>
      </c>
      <c r="N307" s="176">
        <v>51.000000999999997</v>
      </c>
      <c r="O307" s="165"/>
      <c r="P307" s="165"/>
      <c r="Q307" s="165"/>
      <c r="R307" s="176">
        <v>175.286485</v>
      </c>
      <c r="S307" s="176">
        <v>175.40181699999999</v>
      </c>
      <c r="T307" s="177"/>
      <c r="U307" s="165"/>
      <c r="AB307" s="164"/>
      <c r="AF307" s="165"/>
      <c r="AG307" s="165"/>
      <c r="AH307" s="165"/>
      <c r="AI307" s="165"/>
      <c r="AJ307" s="165"/>
      <c r="AK307" s="165"/>
      <c r="AL307" s="165"/>
    </row>
    <row r="308" spans="1:38" s="223" customFormat="1" x14ac:dyDescent="0.2">
      <c r="A308" s="218"/>
      <c r="B308" s="218"/>
      <c r="C308" s="218"/>
      <c r="D308" s="218" t="s">
        <v>563</v>
      </c>
      <c r="E308" s="218" t="str">
        <f t="shared" si="94"/>
        <v/>
      </c>
      <c r="F308" s="219"/>
      <c r="G308" s="224"/>
      <c r="H308" s="220"/>
      <c r="I308" s="221"/>
      <c r="J308" s="295" t="str">
        <f t="shared" si="91"/>
        <v/>
      </c>
      <c r="K308" s="221">
        <v>0.34399000000000002</v>
      </c>
      <c r="L308" s="221">
        <v>213.56080399999999</v>
      </c>
      <c r="M308" s="221">
        <v>507.73794099999998</v>
      </c>
      <c r="N308" s="221">
        <v>51.000000999999997</v>
      </c>
      <c r="O308" s="222"/>
      <c r="P308" s="222"/>
      <c r="Q308" s="222"/>
      <c r="R308" s="221">
        <v>175.573812</v>
      </c>
      <c r="S308" s="221">
        <v>175.74580700000001</v>
      </c>
      <c r="T308" s="218"/>
      <c r="U308" s="222"/>
      <c r="AB308" s="224"/>
      <c r="AF308" s="222"/>
      <c r="AG308" s="222"/>
      <c r="AH308" s="222"/>
      <c r="AI308" s="222"/>
      <c r="AJ308" s="222"/>
      <c r="AK308" s="222"/>
      <c r="AL308" s="222"/>
    </row>
    <row r="309" spans="1:38" s="223" customFormat="1" x14ac:dyDescent="0.2">
      <c r="A309" s="218" t="s">
        <v>559</v>
      </c>
      <c r="B309" s="218" t="s">
        <v>621</v>
      </c>
      <c r="C309" s="218" t="s">
        <v>551</v>
      </c>
      <c r="D309" s="218">
        <f t="shared" ref="D309" si="98">ROUND((R309)*10,0)</f>
        <v>1758</v>
      </c>
      <c r="E309" s="218" t="str">
        <f t="shared" si="94"/>
        <v>FS_F3S1:VD_D1758</v>
      </c>
      <c r="F309" s="219" t="s">
        <v>623</v>
      </c>
      <c r="G309" s="224" t="s">
        <v>734</v>
      </c>
      <c r="H309" s="220"/>
      <c r="I309" s="221"/>
      <c r="J309" s="295" t="str">
        <f t="shared" si="91"/>
        <v>FS_F3S1:VD_D1758</v>
      </c>
      <c r="K309" s="221">
        <v>0.05</v>
      </c>
      <c r="L309" s="221">
        <v>213.74591799999999</v>
      </c>
      <c r="M309" s="221">
        <v>507.805317</v>
      </c>
      <c r="N309" s="221">
        <v>51.000000999999997</v>
      </c>
      <c r="O309" s="222"/>
      <c r="P309" s="222"/>
      <c r="Q309" s="222"/>
      <c r="R309" s="221">
        <v>175.77080699999999</v>
      </c>
      <c r="S309" s="221">
        <v>175.77080699999999</v>
      </c>
      <c r="T309" s="218" t="s">
        <v>622</v>
      </c>
      <c r="U309" s="222"/>
      <c r="AB309" s="224"/>
      <c r="AF309" s="222"/>
      <c r="AG309" s="222"/>
      <c r="AH309" s="222"/>
      <c r="AI309" s="222"/>
      <c r="AJ309" s="222"/>
      <c r="AK309" s="222"/>
      <c r="AL309" s="222"/>
    </row>
    <row r="310" spans="1:38" s="223" customFormat="1" x14ac:dyDescent="0.2">
      <c r="A310" s="218"/>
      <c r="B310" s="218"/>
      <c r="C310" s="218"/>
      <c r="D310" s="218" t="s">
        <v>563</v>
      </c>
      <c r="E310" s="218" t="str">
        <f t="shared" si="94"/>
        <v/>
      </c>
      <c r="F310" s="219"/>
      <c r="G310" s="224"/>
      <c r="H310" s="220"/>
      <c r="I310" s="221"/>
      <c r="J310" s="295" t="str">
        <f t="shared" si="91"/>
        <v/>
      </c>
      <c r="K310" s="221">
        <v>0.28408</v>
      </c>
      <c r="L310" s="221">
        <v>213.902885</v>
      </c>
      <c r="M310" s="221">
        <v>507.86244799999997</v>
      </c>
      <c r="N310" s="221">
        <v>51.000000999999997</v>
      </c>
      <c r="O310" s="222"/>
      <c r="P310" s="222"/>
      <c r="Q310" s="222"/>
      <c r="R310" s="221">
        <v>175.937847</v>
      </c>
      <c r="S310" s="221">
        <v>176.07988700000001</v>
      </c>
      <c r="T310" s="218"/>
      <c r="U310" s="222"/>
      <c r="AB310" s="224"/>
      <c r="AF310" s="222"/>
      <c r="AG310" s="222"/>
      <c r="AH310" s="222"/>
      <c r="AI310" s="222"/>
      <c r="AJ310" s="222"/>
      <c r="AK310" s="222"/>
      <c r="AL310" s="222"/>
    </row>
    <row r="311" spans="1:38" s="166" customFormat="1" x14ac:dyDescent="0.2">
      <c r="A311" s="177"/>
      <c r="B311" s="177" t="s">
        <v>555</v>
      </c>
      <c r="C311" s="177" t="s">
        <v>555</v>
      </c>
      <c r="D311" s="177" t="s">
        <v>563</v>
      </c>
      <c r="E311" s="177" t="str">
        <f t="shared" si="94"/>
        <v/>
      </c>
      <c r="F311" s="172"/>
      <c r="G311" s="164"/>
      <c r="H311" s="175"/>
      <c r="I311" s="176"/>
      <c r="J311" s="292" t="str">
        <f t="shared" si="91"/>
        <v/>
      </c>
      <c r="K311" s="176">
        <v>0.29057500000000003</v>
      </c>
      <c r="L311" s="176">
        <v>214.17288400000001</v>
      </c>
      <c r="M311" s="176">
        <v>507.96071999999998</v>
      </c>
      <c r="N311" s="176">
        <v>51.000000999999997</v>
      </c>
      <c r="O311" s="165"/>
      <c r="P311" s="165"/>
      <c r="Q311" s="165"/>
      <c r="R311" s="176">
        <v>176.22517500000001</v>
      </c>
      <c r="S311" s="176">
        <v>176.370462</v>
      </c>
      <c r="T311" s="177"/>
      <c r="U311" s="165"/>
      <c r="AB311" s="164"/>
      <c r="AF311" s="165"/>
      <c r="AG311" s="165"/>
      <c r="AH311" s="165"/>
      <c r="AI311" s="165"/>
      <c r="AJ311" s="165"/>
      <c r="AK311" s="165"/>
      <c r="AL311" s="165"/>
    </row>
    <row r="312" spans="1:38" s="240" customFormat="1" x14ac:dyDescent="0.2">
      <c r="A312" s="233"/>
      <c r="B312" s="233" t="s">
        <v>555</v>
      </c>
      <c r="C312" s="233" t="s">
        <v>555</v>
      </c>
      <c r="D312" s="233" t="s">
        <v>563</v>
      </c>
      <c r="E312" s="233" t="str">
        <f t="shared" si="94"/>
        <v/>
      </c>
      <c r="F312" s="234"/>
      <c r="G312" s="241"/>
      <c r="H312" s="236"/>
      <c r="I312" s="237"/>
      <c r="J312" s="291" t="str">
        <f t="shared" si="91"/>
        <v/>
      </c>
      <c r="K312" s="237">
        <v>0.176262</v>
      </c>
      <c r="L312" s="237">
        <v>214.39222599999999</v>
      </c>
      <c r="M312" s="237">
        <v>508.04055399999999</v>
      </c>
      <c r="N312" s="237">
        <v>51.000000999999997</v>
      </c>
      <c r="O312" s="238"/>
      <c r="P312" s="238"/>
      <c r="Q312" s="238"/>
      <c r="R312" s="237">
        <v>176.45859300000001</v>
      </c>
      <c r="S312" s="237">
        <v>176.54672400000001</v>
      </c>
      <c r="T312" s="233"/>
      <c r="U312" s="238"/>
      <c r="AB312" s="241"/>
      <c r="AF312" s="238"/>
      <c r="AG312" s="238"/>
      <c r="AH312" s="238"/>
      <c r="AI312" s="238"/>
      <c r="AJ312" s="238"/>
      <c r="AK312" s="238"/>
      <c r="AL312" s="238"/>
    </row>
    <row r="313" spans="1:38" s="240" customFormat="1" ht="38.25" x14ac:dyDescent="0.2">
      <c r="A313" s="233" t="s">
        <v>559</v>
      </c>
      <c r="B313" s="233" t="s">
        <v>624</v>
      </c>
      <c r="C313" s="233" t="s">
        <v>557</v>
      </c>
      <c r="D313" s="233">
        <f t="shared" ref="D313:D315" si="99">ROUND((R313)*10,0)</f>
        <v>1767</v>
      </c>
      <c r="E313" s="233" t="str">
        <f t="shared" si="94"/>
        <v>FS_F3S2:Q_D1767</v>
      </c>
      <c r="F313" s="234" t="s">
        <v>609</v>
      </c>
      <c r="G313" s="235" t="s">
        <v>1001</v>
      </c>
      <c r="H313" s="236">
        <v>200.024</v>
      </c>
      <c r="I313" s="237"/>
      <c r="J313" s="291" t="str">
        <f t="shared" si="91"/>
        <v>FS_F3S2:Q_D1767</v>
      </c>
      <c r="K313" s="237">
        <v>0.4</v>
      </c>
      <c r="L313" s="237">
        <v>214.66298</v>
      </c>
      <c r="M313" s="237">
        <v>508.13910099999998</v>
      </c>
      <c r="N313" s="237">
        <v>51.000000999999997</v>
      </c>
      <c r="O313" s="238"/>
      <c r="P313" s="238"/>
      <c r="Q313" s="238"/>
      <c r="R313" s="237">
        <v>176.746724</v>
      </c>
      <c r="S313" s="237">
        <v>176.94672399999999</v>
      </c>
      <c r="T313" s="233"/>
      <c r="U313" s="238"/>
      <c r="AB313" s="241"/>
      <c r="AF313" s="238"/>
      <c r="AG313" s="238"/>
      <c r="AH313" s="238"/>
      <c r="AI313" s="238"/>
      <c r="AJ313" s="238"/>
      <c r="AK313" s="238"/>
      <c r="AL313" s="238"/>
    </row>
    <row r="314" spans="1:38" s="240" customFormat="1" x14ac:dyDescent="0.2">
      <c r="A314" s="233" t="s">
        <v>559</v>
      </c>
      <c r="B314" s="233" t="s">
        <v>624</v>
      </c>
      <c r="C314" s="233" t="s">
        <v>558</v>
      </c>
      <c r="D314" s="233">
        <f t="shared" si="99"/>
        <v>1767</v>
      </c>
      <c r="E314" s="233" t="str">
        <f t="shared" si="94"/>
        <v>FS_F3S2:S_D1767</v>
      </c>
      <c r="F314" s="234"/>
      <c r="G314" s="241"/>
      <c r="H314" s="236">
        <v>200.024</v>
      </c>
      <c r="I314" s="237"/>
      <c r="J314" s="291" t="str">
        <f t="shared" si="91"/>
        <v>FS_F3S2:S_D1767</v>
      </c>
      <c r="K314" s="237">
        <v>0.4</v>
      </c>
      <c r="L314" s="237"/>
      <c r="M314" s="237"/>
      <c r="N314" s="237"/>
      <c r="O314" s="238"/>
      <c r="P314" s="238"/>
      <c r="Q314" s="238"/>
      <c r="R314" s="237">
        <v>176.746724</v>
      </c>
      <c r="S314" s="237">
        <v>176.94672399999999</v>
      </c>
      <c r="T314" s="233"/>
      <c r="U314" s="238"/>
      <c r="AB314" s="241"/>
      <c r="AF314" s="238"/>
      <c r="AG314" s="238"/>
      <c r="AH314" s="238"/>
      <c r="AI314" s="238"/>
      <c r="AJ314" s="238"/>
      <c r="AK314" s="238"/>
      <c r="AL314" s="238"/>
    </row>
    <row r="315" spans="1:38" s="240" customFormat="1" x14ac:dyDescent="0.2">
      <c r="A315" s="233" t="s">
        <v>559</v>
      </c>
      <c r="B315" s="233" t="s">
        <v>624</v>
      </c>
      <c r="C315" s="233" t="s">
        <v>567</v>
      </c>
      <c r="D315" s="233">
        <f t="shared" si="99"/>
        <v>1767</v>
      </c>
      <c r="E315" s="233" t="str">
        <f t="shared" si="94"/>
        <v>FS_F3S2:OCT_D1767</v>
      </c>
      <c r="F315" s="234"/>
      <c r="G315" s="241"/>
      <c r="H315" s="236">
        <v>200.024</v>
      </c>
      <c r="I315" s="237"/>
      <c r="J315" s="291" t="str">
        <f t="shared" si="91"/>
        <v>FS_F3S2:OCT_D1767</v>
      </c>
      <c r="K315" s="237">
        <v>0.4</v>
      </c>
      <c r="L315" s="237"/>
      <c r="M315" s="237"/>
      <c r="N315" s="237"/>
      <c r="O315" s="238"/>
      <c r="P315" s="238"/>
      <c r="Q315" s="238"/>
      <c r="R315" s="237">
        <v>176.746724</v>
      </c>
      <c r="S315" s="237">
        <v>176.94672399999999</v>
      </c>
      <c r="T315" s="233"/>
      <c r="U315" s="238"/>
      <c r="AB315" s="241"/>
      <c r="AF315" s="238"/>
      <c r="AG315" s="238"/>
      <c r="AH315" s="238"/>
      <c r="AI315" s="238"/>
      <c r="AJ315" s="238"/>
      <c r="AK315" s="238"/>
      <c r="AL315" s="238"/>
    </row>
    <row r="316" spans="1:38" s="240" customFormat="1" x14ac:dyDescent="0.2">
      <c r="A316" s="233"/>
      <c r="B316" s="233" t="s">
        <v>555</v>
      </c>
      <c r="C316" s="233" t="s">
        <v>555</v>
      </c>
      <c r="D316" s="233" t="s">
        <v>563</v>
      </c>
      <c r="E316" s="233" t="str">
        <f t="shared" si="94"/>
        <v/>
      </c>
      <c r="F316" s="234"/>
      <c r="G316" s="241"/>
      <c r="H316" s="236"/>
      <c r="I316" s="237"/>
      <c r="J316" s="291" t="str">
        <f t="shared" si="91"/>
        <v/>
      </c>
      <c r="K316" s="237">
        <v>0.1618</v>
      </c>
      <c r="L316" s="237">
        <v>214.92694</v>
      </c>
      <c r="M316" s="237">
        <v>508.23517399999997</v>
      </c>
      <c r="N316" s="237">
        <v>51.000000999999997</v>
      </c>
      <c r="O316" s="238"/>
      <c r="P316" s="238"/>
      <c r="Q316" s="238"/>
      <c r="R316" s="237">
        <v>177.027624</v>
      </c>
      <c r="S316" s="237">
        <v>177.10852399999999</v>
      </c>
      <c r="T316" s="233"/>
      <c r="U316" s="238"/>
      <c r="AB316" s="241"/>
      <c r="AF316" s="238"/>
      <c r="AG316" s="238"/>
      <c r="AH316" s="238"/>
      <c r="AI316" s="238"/>
      <c r="AJ316" s="238"/>
      <c r="AK316" s="238"/>
      <c r="AL316" s="238"/>
    </row>
    <row r="317" spans="1:38" s="240" customFormat="1" ht="38.25" x14ac:dyDescent="0.2">
      <c r="A317" s="233" t="s">
        <v>559</v>
      </c>
      <c r="B317" s="233" t="s">
        <v>624</v>
      </c>
      <c r="C317" s="233" t="s">
        <v>557</v>
      </c>
      <c r="D317" s="233">
        <f t="shared" ref="D317:D319" si="100">ROUND((R317)*10,0)</f>
        <v>1775</v>
      </c>
      <c r="E317" s="233" t="str">
        <f t="shared" si="94"/>
        <v>FS_F3S2:Q_D1775</v>
      </c>
      <c r="F317" s="234" t="s">
        <v>614</v>
      </c>
      <c r="G317" s="235" t="s">
        <v>1001</v>
      </c>
      <c r="H317" s="236">
        <v>200.024</v>
      </c>
      <c r="I317" s="237"/>
      <c r="J317" s="291" t="str">
        <f t="shared" si="91"/>
        <v>FS_F3S2:Q_D1775</v>
      </c>
      <c r="K317" s="237">
        <v>0.79</v>
      </c>
      <c r="L317" s="237">
        <v>215.37414000000001</v>
      </c>
      <c r="M317" s="237">
        <v>508.397941</v>
      </c>
      <c r="N317" s="237">
        <v>51.000000999999997</v>
      </c>
      <c r="O317" s="238"/>
      <c r="P317" s="238"/>
      <c r="Q317" s="238"/>
      <c r="R317" s="237">
        <v>177.503524</v>
      </c>
      <c r="S317" s="237">
        <v>177.89852400000001</v>
      </c>
      <c r="T317" s="233"/>
      <c r="U317" s="238"/>
      <c r="AB317" s="241"/>
      <c r="AF317" s="238"/>
      <c r="AG317" s="238"/>
      <c r="AH317" s="238"/>
      <c r="AI317" s="238"/>
      <c r="AJ317" s="238"/>
      <c r="AK317" s="238"/>
      <c r="AL317" s="238"/>
    </row>
    <row r="318" spans="1:38" s="240" customFormat="1" x14ac:dyDescent="0.2">
      <c r="A318" s="233" t="s">
        <v>559</v>
      </c>
      <c r="B318" s="233" t="s">
        <v>624</v>
      </c>
      <c r="C318" s="233" t="s">
        <v>558</v>
      </c>
      <c r="D318" s="233">
        <f t="shared" si="100"/>
        <v>1775</v>
      </c>
      <c r="E318" s="233" t="str">
        <f t="shared" si="94"/>
        <v>FS_F3S2:S_D1775</v>
      </c>
      <c r="F318" s="234"/>
      <c r="G318" s="241"/>
      <c r="H318" s="236">
        <v>200.024</v>
      </c>
      <c r="I318" s="237"/>
      <c r="J318" s="291" t="str">
        <f t="shared" si="91"/>
        <v>FS_F3S2:S_D1775</v>
      </c>
      <c r="K318" s="237">
        <v>0.79</v>
      </c>
      <c r="L318" s="237"/>
      <c r="M318" s="237"/>
      <c r="N318" s="237"/>
      <c r="O318" s="238"/>
      <c r="P318" s="238"/>
      <c r="Q318" s="238"/>
      <c r="R318" s="237">
        <v>177.503524</v>
      </c>
      <c r="S318" s="237">
        <v>177.89852400000001</v>
      </c>
      <c r="T318" s="233"/>
      <c r="U318" s="238"/>
      <c r="AB318" s="241"/>
      <c r="AF318" s="238"/>
      <c r="AG318" s="238"/>
      <c r="AH318" s="238"/>
      <c r="AI318" s="238"/>
      <c r="AJ318" s="238"/>
      <c r="AK318" s="238"/>
      <c r="AL318" s="238"/>
    </row>
    <row r="319" spans="1:38" s="240" customFormat="1" x14ac:dyDescent="0.2">
      <c r="A319" s="233" t="s">
        <v>559</v>
      </c>
      <c r="B319" s="233" t="s">
        <v>624</v>
      </c>
      <c r="C319" s="233" t="s">
        <v>567</v>
      </c>
      <c r="D319" s="233">
        <f t="shared" si="100"/>
        <v>1775</v>
      </c>
      <c r="E319" s="233" t="str">
        <f t="shared" si="94"/>
        <v>FS_F3S2:OCT_D1775</v>
      </c>
      <c r="F319" s="234"/>
      <c r="G319" s="241"/>
      <c r="H319" s="236">
        <v>200.024</v>
      </c>
      <c r="I319" s="237"/>
      <c r="J319" s="291" t="str">
        <f t="shared" si="91"/>
        <v>FS_F3S2:OCT_D1775</v>
      </c>
      <c r="K319" s="237">
        <v>0.79</v>
      </c>
      <c r="L319" s="237"/>
      <c r="M319" s="237"/>
      <c r="N319" s="237"/>
      <c r="O319" s="238"/>
      <c r="P319" s="238"/>
      <c r="Q319" s="238"/>
      <c r="R319" s="237">
        <v>177.503524</v>
      </c>
      <c r="S319" s="237">
        <v>177.89852400000001</v>
      </c>
      <c r="T319" s="233"/>
      <c r="U319" s="238"/>
      <c r="AB319" s="241"/>
      <c r="AF319" s="238"/>
      <c r="AG319" s="238"/>
      <c r="AH319" s="238"/>
      <c r="AI319" s="238"/>
      <c r="AJ319" s="238"/>
      <c r="AK319" s="238"/>
      <c r="AL319" s="238"/>
    </row>
    <row r="320" spans="1:38" s="240" customFormat="1" x14ac:dyDescent="0.2">
      <c r="A320" s="233"/>
      <c r="B320" s="233" t="s">
        <v>555</v>
      </c>
      <c r="C320" s="233" t="s">
        <v>555</v>
      </c>
      <c r="D320" s="233" t="s">
        <v>563</v>
      </c>
      <c r="E320" s="233" t="str">
        <f t="shared" si="94"/>
        <v/>
      </c>
      <c r="F320" s="234"/>
      <c r="G320" s="241"/>
      <c r="H320" s="236"/>
      <c r="I320" s="237"/>
      <c r="J320" s="291" t="str">
        <f t="shared" si="91"/>
        <v/>
      </c>
      <c r="K320" s="237">
        <v>0.1618</v>
      </c>
      <c r="L320" s="237">
        <v>215.82133899999999</v>
      </c>
      <c r="M320" s="237">
        <v>508.56070899999997</v>
      </c>
      <c r="N320" s="237">
        <v>51.000000999999997</v>
      </c>
      <c r="O320" s="238"/>
      <c r="P320" s="238"/>
      <c r="Q320" s="238"/>
      <c r="R320" s="237">
        <v>177.97942399999999</v>
      </c>
      <c r="S320" s="237">
        <v>178.06032400000001</v>
      </c>
      <c r="T320" s="233"/>
      <c r="U320" s="238"/>
      <c r="AB320" s="241"/>
      <c r="AF320" s="238"/>
      <c r="AG320" s="238"/>
      <c r="AH320" s="238"/>
      <c r="AI320" s="238"/>
      <c r="AJ320" s="238"/>
      <c r="AK320" s="238"/>
      <c r="AL320" s="238"/>
    </row>
    <row r="321" spans="1:38" s="240" customFormat="1" ht="38.25" x14ac:dyDescent="0.2">
      <c r="A321" s="233" t="s">
        <v>559</v>
      </c>
      <c r="B321" s="233" t="s">
        <v>624</v>
      </c>
      <c r="C321" s="233" t="s">
        <v>557</v>
      </c>
      <c r="D321" s="233">
        <f t="shared" ref="D321:D323" si="101">ROUND((R321)*10,0)</f>
        <v>1783</v>
      </c>
      <c r="E321" s="233" t="str">
        <f t="shared" si="94"/>
        <v>FS_F3S2:Q_D1783</v>
      </c>
      <c r="F321" s="234" t="s">
        <v>609</v>
      </c>
      <c r="G321" s="235" t="s">
        <v>1001</v>
      </c>
      <c r="H321" s="236">
        <v>200.024</v>
      </c>
      <c r="I321" s="237"/>
      <c r="J321" s="291" t="str">
        <f t="shared" si="91"/>
        <v>FS_F3S2:Q_D1783</v>
      </c>
      <c r="K321" s="237">
        <v>0.4</v>
      </c>
      <c r="L321" s="237">
        <v>216.08529899999999</v>
      </c>
      <c r="M321" s="237">
        <v>508.65678200000002</v>
      </c>
      <c r="N321" s="237">
        <v>51.000000999999997</v>
      </c>
      <c r="O321" s="238"/>
      <c r="P321" s="238"/>
      <c r="Q321" s="238"/>
      <c r="R321" s="237">
        <v>178.260324</v>
      </c>
      <c r="S321" s="237">
        <v>178.46032400000001</v>
      </c>
      <c r="T321" s="233"/>
      <c r="U321" s="238"/>
      <c r="AB321" s="241"/>
      <c r="AF321" s="238"/>
      <c r="AG321" s="238"/>
      <c r="AH321" s="238"/>
      <c r="AI321" s="238"/>
      <c r="AJ321" s="238"/>
      <c r="AK321" s="238"/>
      <c r="AL321" s="238"/>
    </row>
    <row r="322" spans="1:38" s="240" customFormat="1" x14ac:dyDescent="0.2">
      <c r="A322" s="233" t="s">
        <v>559</v>
      </c>
      <c r="B322" s="233" t="s">
        <v>624</v>
      </c>
      <c r="C322" s="233" t="s">
        <v>558</v>
      </c>
      <c r="D322" s="233">
        <f t="shared" si="101"/>
        <v>1783</v>
      </c>
      <c r="E322" s="233" t="str">
        <f t="shared" si="94"/>
        <v>FS_F3S2:S_D1783</v>
      </c>
      <c r="F322" s="234"/>
      <c r="G322" s="241"/>
      <c r="H322" s="236">
        <v>200.024</v>
      </c>
      <c r="I322" s="237"/>
      <c r="J322" s="291" t="str">
        <f t="shared" si="91"/>
        <v>FS_F3S2:S_D1783</v>
      </c>
      <c r="K322" s="237">
        <v>0.4</v>
      </c>
      <c r="L322" s="237"/>
      <c r="M322" s="237"/>
      <c r="N322" s="237"/>
      <c r="O322" s="238"/>
      <c r="P322" s="238"/>
      <c r="Q322" s="238"/>
      <c r="R322" s="237">
        <v>178.260324</v>
      </c>
      <c r="S322" s="237">
        <v>178.46032400000001</v>
      </c>
      <c r="T322" s="233"/>
      <c r="U322" s="238"/>
      <c r="AB322" s="241"/>
      <c r="AF322" s="238"/>
      <c r="AG322" s="238"/>
      <c r="AH322" s="238"/>
      <c r="AI322" s="238"/>
      <c r="AJ322" s="238"/>
      <c r="AK322" s="238"/>
      <c r="AL322" s="238"/>
    </row>
    <row r="323" spans="1:38" s="240" customFormat="1" x14ac:dyDescent="0.2">
      <c r="A323" s="233" t="s">
        <v>559</v>
      </c>
      <c r="B323" s="233" t="s">
        <v>624</v>
      </c>
      <c r="C323" s="233" t="s">
        <v>567</v>
      </c>
      <c r="D323" s="233">
        <f t="shared" si="101"/>
        <v>1783</v>
      </c>
      <c r="E323" s="233" t="str">
        <f t="shared" si="94"/>
        <v>FS_F3S2:OCT_D1783</v>
      </c>
      <c r="F323" s="234"/>
      <c r="G323" s="241"/>
      <c r="H323" s="236">
        <v>200.024</v>
      </c>
      <c r="I323" s="237"/>
      <c r="J323" s="291" t="str">
        <f t="shared" si="91"/>
        <v>FS_F3S2:OCT_D1783</v>
      </c>
      <c r="K323" s="237">
        <v>0.4</v>
      </c>
      <c r="L323" s="237"/>
      <c r="M323" s="237"/>
      <c r="N323" s="237"/>
      <c r="O323" s="238"/>
      <c r="P323" s="238"/>
      <c r="Q323" s="238"/>
      <c r="R323" s="237">
        <v>178.260324</v>
      </c>
      <c r="S323" s="237">
        <v>178.46032400000001</v>
      </c>
      <c r="T323" s="233"/>
      <c r="U323" s="238"/>
      <c r="AB323" s="241"/>
      <c r="AF323" s="238"/>
      <c r="AG323" s="238"/>
      <c r="AH323" s="238"/>
      <c r="AI323" s="238"/>
      <c r="AJ323" s="238"/>
      <c r="AK323" s="238"/>
      <c r="AL323" s="238"/>
    </row>
    <row r="324" spans="1:38" s="240" customFormat="1" x14ac:dyDescent="0.2">
      <c r="A324" s="233"/>
      <c r="B324" s="233"/>
      <c r="C324" s="233"/>
      <c r="D324" s="233"/>
      <c r="E324" s="233" t="str">
        <f t="shared" si="94"/>
        <v/>
      </c>
      <c r="F324" s="234"/>
      <c r="G324" s="241"/>
      <c r="H324" s="236"/>
      <c r="I324" s="237"/>
      <c r="J324" s="291" t="str">
        <f t="shared" si="91"/>
        <v/>
      </c>
      <c r="K324" s="237">
        <v>0.17625199999999999</v>
      </c>
      <c r="L324" s="237">
        <v>216.35604900000001</v>
      </c>
      <c r="M324" s="237">
        <v>508.75532700000002</v>
      </c>
      <c r="N324" s="237">
        <v>51.000000999999997</v>
      </c>
      <c r="O324" s="238"/>
      <c r="P324" s="238"/>
      <c r="Q324" s="238"/>
      <c r="R324" s="237">
        <v>178.54845</v>
      </c>
      <c r="S324" s="237">
        <v>178.63657599999999</v>
      </c>
      <c r="T324" s="233"/>
      <c r="U324" s="238"/>
      <c r="AB324" s="241"/>
      <c r="AF324" s="238"/>
      <c r="AG324" s="238"/>
      <c r="AH324" s="238"/>
      <c r="AI324" s="238"/>
      <c r="AJ324" s="238"/>
      <c r="AK324" s="238"/>
      <c r="AL324" s="238"/>
    </row>
    <row r="325" spans="1:38" s="166" customFormat="1" x14ac:dyDescent="0.2">
      <c r="A325" s="177"/>
      <c r="B325" s="177" t="s">
        <v>555</v>
      </c>
      <c r="C325" s="177" t="s">
        <v>555</v>
      </c>
      <c r="D325" s="177" t="s">
        <v>563</v>
      </c>
      <c r="E325" s="177" t="str">
        <f t="shared" si="94"/>
        <v/>
      </c>
      <c r="F325" s="172"/>
      <c r="G325" s="164"/>
      <c r="H325" s="175"/>
      <c r="I325" s="176"/>
      <c r="J325" s="296" t="str">
        <f t="shared" si="91"/>
        <v/>
      </c>
      <c r="K325" s="176">
        <v>0.53025100000000003</v>
      </c>
      <c r="L325" s="176">
        <v>216.687997</v>
      </c>
      <c r="M325" s="176">
        <v>508.87614600000001</v>
      </c>
      <c r="N325" s="176">
        <v>51.000000999999997</v>
      </c>
      <c r="O325" s="165"/>
      <c r="P325" s="165"/>
      <c r="Q325" s="165"/>
      <c r="R325" s="176">
        <v>178.901702</v>
      </c>
      <c r="S325" s="176">
        <v>179.16682700000001</v>
      </c>
      <c r="T325" s="177"/>
      <c r="U325" s="165"/>
      <c r="AB325" s="164"/>
      <c r="AF325" s="165"/>
      <c r="AG325" s="165"/>
      <c r="AH325" s="165"/>
      <c r="AI325" s="165"/>
      <c r="AJ325" s="165"/>
      <c r="AK325" s="165"/>
      <c r="AL325" s="165"/>
    </row>
    <row r="326" spans="1:38" s="166" customFormat="1" x14ac:dyDescent="0.2">
      <c r="A326" s="177" t="s">
        <v>559</v>
      </c>
      <c r="B326" s="177" t="s">
        <v>624</v>
      </c>
      <c r="C326" s="177" t="s">
        <v>548</v>
      </c>
      <c r="D326" s="177">
        <f>ROUND(R326*10,0)</f>
        <v>1792</v>
      </c>
      <c r="E326" s="177" t="str">
        <f t="shared" si="94"/>
        <v>FS_F3S2:GV_D1792</v>
      </c>
      <c r="F326" s="172"/>
      <c r="G326" s="164"/>
      <c r="H326" s="175"/>
      <c r="I326" s="176"/>
      <c r="J326" s="296" t="str">
        <f t="shared" si="91"/>
        <v>FS_F3S2:GV_D1792</v>
      </c>
      <c r="K326" s="176">
        <v>9.9750000000000005E-2</v>
      </c>
      <c r="L326" s="176">
        <v>216.98400100000001</v>
      </c>
      <c r="M326" s="176">
        <v>508.98388299999999</v>
      </c>
      <c r="N326" s="176">
        <v>51.000000999999997</v>
      </c>
      <c r="O326" s="165"/>
      <c r="P326" s="165"/>
      <c r="Q326" s="165"/>
      <c r="R326" s="176">
        <v>179.216702</v>
      </c>
      <c r="S326" s="176">
        <v>179.26657700000001</v>
      </c>
      <c r="T326" s="177"/>
      <c r="U326" s="165"/>
      <c r="AB326" s="164"/>
      <c r="AF326" s="165"/>
      <c r="AG326" s="165"/>
      <c r="AH326" s="165"/>
      <c r="AI326" s="165"/>
      <c r="AJ326" s="165"/>
      <c r="AK326" s="165"/>
      <c r="AL326" s="165"/>
    </row>
    <row r="327" spans="1:38" s="166" customFormat="1" x14ac:dyDescent="0.2">
      <c r="A327" s="177"/>
      <c r="B327" s="177"/>
      <c r="C327" s="177"/>
      <c r="D327" s="177"/>
      <c r="E327" s="177" t="str">
        <f t="shared" si="94"/>
        <v/>
      </c>
      <c r="F327" s="172"/>
      <c r="G327" s="164"/>
      <c r="H327" s="175"/>
      <c r="I327" s="176"/>
      <c r="J327" s="296" t="str">
        <f t="shared" si="91"/>
        <v/>
      </c>
      <c r="K327" s="176">
        <v>9.1138999999999998E-2</v>
      </c>
      <c r="L327" s="176">
        <v>217.073689</v>
      </c>
      <c r="M327" s="176">
        <v>509.016527</v>
      </c>
      <c r="N327" s="176">
        <v>51.000000999999997</v>
      </c>
      <c r="O327" s="165"/>
      <c r="P327" s="165"/>
      <c r="Q327" s="165"/>
      <c r="R327" s="176">
        <v>179.31214700000001</v>
      </c>
      <c r="S327" s="176">
        <v>179.35771600000001</v>
      </c>
      <c r="T327" s="177"/>
      <c r="U327" s="165"/>
      <c r="AB327" s="164"/>
      <c r="AF327" s="165"/>
      <c r="AG327" s="165"/>
      <c r="AH327" s="165"/>
      <c r="AI327" s="165"/>
      <c r="AJ327" s="165"/>
      <c r="AK327" s="165"/>
      <c r="AL327" s="165"/>
    </row>
    <row r="328" spans="1:38" s="230" customFormat="1" x14ac:dyDescent="0.2">
      <c r="A328" s="225"/>
      <c r="B328" s="225"/>
      <c r="C328" s="225"/>
      <c r="D328" s="225"/>
      <c r="E328" s="225" t="str">
        <f t="shared" si="94"/>
        <v/>
      </c>
      <c r="F328" s="226"/>
      <c r="G328" s="231"/>
      <c r="H328" s="227"/>
      <c r="I328" s="228"/>
      <c r="J328" s="293" t="str">
        <f t="shared" si="91"/>
        <v/>
      </c>
      <c r="K328" s="228">
        <v>0.17885999999999999</v>
      </c>
      <c r="L328" s="228">
        <v>217.200547</v>
      </c>
      <c r="M328" s="228">
        <v>509.06269900000001</v>
      </c>
      <c r="N328" s="228">
        <v>51.000000999999997</v>
      </c>
      <c r="O328" s="229"/>
      <c r="P328" s="229"/>
      <c r="Q328" s="229"/>
      <c r="R328" s="228">
        <v>179.447146</v>
      </c>
      <c r="S328" s="228">
        <v>179.536576</v>
      </c>
      <c r="T328" s="225" t="s">
        <v>735</v>
      </c>
      <c r="U328" s="229"/>
      <c r="AB328" s="231"/>
      <c r="AF328" s="229"/>
      <c r="AG328" s="229"/>
      <c r="AH328" s="229"/>
      <c r="AI328" s="229"/>
      <c r="AJ328" s="229"/>
      <c r="AK328" s="229"/>
      <c r="AL328" s="229"/>
    </row>
    <row r="329" spans="1:38" s="230" customFormat="1" x14ac:dyDescent="0.2">
      <c r="A329" s="225"/>
      <c r="B329" s="225"/>
      <c r="C329" s="225"/>
      <c r="D329" s="225"/>
      <c r="F329" s="226"/>
      <c r="G329" s="231" t="str">
        <f>CONCATENATE("Entrance Point of dipole at D",ROUND(R330*10,0))</f>
        <v>Entrance Point of dipole at D1807</v>
      </c>
      <c r="H329" s="227"/>
      <c r="I329" s="228"/>
      <c r="J329" s="293" t="str">
        <f t="shared" si="91"/>
        <v>Entrance Point of dipole at D1807</v>
      </c>
      <c r="K329" s="228">
        <v>0</v>
      </c>
      <c r="L329" s="228">
        <f>L328+0.5*$K328*(L330-L328)/SQRT(($L330-$L328)^2+($M330-$M328)^2+($N330-$N328)^2)</f>
        <v>217.28458370408671</v>
      </c>
      <c r="M329" s="228">
        <f>M328+0.5*$K328*(M330-M328)/SQRT(($L330-$L328)^2+($M330-$M328)^2+($N330-$N328)^2)</f>
        <v>509.09328588062294</v>
      </c>
      <c r="N329" s="228">
        <f>N328+0.5*$K328*(N330-N328)/SQRT(($L330-$L328)^2+($M330-$M328)^2+($N330-$N328)^2)</f>
        <v>51.000000999999997</v>
      </c>
      <c r="O329" s="229"/>
      <c r="P329" s="229"/>
      <c r="Q329" s="229"/>
      <c r="R329" s="228">
        <f>S329</f>
        <v>179.536576</v>
      </c>
      <c r="S329" s="228">
        <f>S328</f>
        <v>179.536576</v>
      </c>
      <c r="T329" s="225"/>
      <c r="U329" s="229"/>
      <c r="AB329" s="231"/>
      <c r="AF329" s="229"/>
      <c r="AG329" s="229"/>
      <c r="AH329" s="229"/>
      <c r="AI329" s="229"/>
      <c r="AJ329" s="229"/>
      <c r="AK329" s="229"/>
      <c r="AL329" s="229"/>
    </row>
    <row r="330" spans="1:38" s="230" customFormat="1" x14ac:dyDescent="0.2">
      <c r="A330" s="225" t="s">
        <v>559</v>
      </c>
      <c r="B330" s="225" t="s">
        <v>624</v>
      </c>
      <c r="C330" s="225" t="s">
        <v>550</v>
      </c>
      <c r="D330" s="225">
        <f>ROUND((R330)*10,0)</f>
        <v>1807</v>
      </c>
      <c r="E330" s="225" t="str">
        <f t="shared" si="94"/>
        <v>FS_F3S2:DH_D1807</v>
      </c>
      <c r="F330" s="226" t="s">
        <v>612</v>
      </c>
      <c r="G330" s="231" t="s">
        <v>712</v>
      </c>
      <c r="H330" s="227"/>
      <c r="I330" s="228"/>
      <c r="J330" s="293" t="str">
        <f t="shared" si="91"/>
        <v>FS_F3S2:DH_D1807</v>
      </c>
      <c r="K330" s="228">
        <v>2.3961809999999999</v>
      </c>
      <c r="L330" s="228">
        <v>218.43686700000001</v>
      </c>
      <c r="M330" s="228">
        <v>509.51268299999998</v>
      </c>
      <c r="N330" s="228">
        <v>51.000000999999997</v>
      </c>
      <c r="O330" s="229"/>
      <c r="P330" s="229"/>
      <c r="Q330" s="229"/>
      <c r="R330" s="228">
        <v>180.734667</v>
      </c>
      <c r="S330" s="228">
        <v>181.93275800000001</v>
      </c>
      <c r="T330" s="225" t="s">
        <v>613</v>
      </c>
      <c r="U330" s="229"/>
      <c r="AB330" s="231"/>
      <c r="AF330" s="229"/>
      <c r="AG330" s="229"/>
      <c r="AH330" s="229"/>
      <c r="AI330" s="229"/>
      <c r="AJ330" s="229"/>
      <c r="AK330" s="229"/>
      <c r="AL330" s="229"/>
    </row>
    <row r="331" spans="1:38" s="230" customFormat="1" x14ac:dyDescent="0.2">
      <c r="A331" s="225"/>
      <c r="B331" s="225"/>
      <c r="C331" s="225"/>
      <c r="D331" s="225"/>
      <c r="F331" s="226"/>
      <c r="G331" s="231" t="str">
        <f>CONCATENATE("Exit Point of dipole at D",ROUND(R330*10,0))</f>
        <v>Exit Point of dipole at D1807</v>
      </c>
      <c r="H331" s="227"/>
      <c r="I331" s="228"/>
      <c r="J331" s="293" t="str">
        <f t="shared" si="91"/>
        <v>Exit Point of dipole at D1807</v>
      </c>
      <c r="K331" s="228">
        <v>0</v>
      </c>
      <c r="L331" s="228">
        <f>L332-0.5*$K332*(L332-L330)/SQRT(($L332-$L330)^2+($M332-$M330)^2+($N332-$N330)^2)</f>
        <v>219.64447202135889</v>
      </c>
      <c r="M331" s="228">
        <f>M332-0.5*$K332*(M332-M330)/SQRT(($L332-$L330)^2+($M332-$M330)^2+($N332-$N330)^2)</f>
        <v>509.29975003437283</v>
      </c>
      <c r="N331" s="228">
        <f>N332-0.5*$K332*(N332-N330)/SQRT(($L332-$L330)^2+($M332-$M330)^2+($N332-$N330)^2)</f>
        <v>51.000000999999997</v>
      </c>
      <c r="O331" s="229"/>
      <c r="P331" s="229"/>
      <c r="Q331" s="229"/>
      <c r="R331" s="228">
        <f>S331</f>
        <v>181.93275800000001</v>
      </c>
      <c r="S331" s="228">
        <f>S330</f>
        <v>181.93275800000001</v>
      </c>
      <c r="T331" s="225"/>
      <c r="U331" s="229"/>
      <c r="AB331" s="231"/>
      <c r="AF331" s="229"/>
      <c r="AG331" s="229"/>
      <c r="AH331" s="229"/>
      <c r="AI331" s="229"/>
      <c r="AJ331" s="229"/>
      <c r="AK331" s="229"/>
      <c r="AL331" s="229"/>
    </row>
    <row r="332" spans="1:38" s="230" customFormat="1" x14ac:dyDescent="0.2">
      <c r="A332" s="225"/>
      <c r="B332" s="225"/>
      <c r="C332" s="225"/>
      <c r="D332" s="225"/>
      <c r="E332" s="225" t="str">
        <f t="shared" si="94"/>
        <v/>
      </c>
      <c r="F332" s="226"/>
      <c r="G332" s="231"/>
      <c r="H332" s="227"/>
      <c r="I332" s="228"/>
      <c r="J332" s="293" t="str">
        <f t="shared" si="91"/>
        <v/>
      </c>
      <c r="K332" s="228">
        <v>0.18207000000000001</v>
      </c>
      <c r="L332" s="228">
        <v>219.73412400000001</v>
      </c>
      <c r="M332" s="228">
        <v>509.28394200000002</v>
      </c>
      <c r="N332" s="228">
        <v>51.000000999999997</v>
      </c>
      <c r="O332" s="229"/>
      <c r="P332" s="229"/>
      <c r="Q332" s="229"/>
      <c r="R332" s="228">
        <v>182.02379300000001</v>
      </c>
      <c r="S332" s="228">
        <v>182.11482799999999</v>
      </c>
      <c r="T332" s="225" t="s">
        <v>735</v>
      </c>
      <c r="U332" s="229"/>
      <c r="AB332" s="231"/>
      <c r="AF332" s="229"/>
      <c r="AG332" s="229"/>
      <c r="AH332" s="229"/>
      <c r="AI332" s="229"/>
      <c r="AJ332" s="229"/>
      <c r="AK332" s="229"/>
      <c r="AL332" s="229"/>
    </row>
    <row r="333" spans="1:38" s="166" customFormat="1" x14ac:dyDescent="0.2">
      <c r="A333" s="177"/>
      <c r="B333" s="177" t="s">
        <v>555</v>
      </c>
      <c r="C333" s="177" t="s">
        <v>555</v>
      </c>
      <c r="D333" s="177" t="s">
        <v>563</v>
      </c>
      <c r="E333" s="177" t="str">
        <f t="shared" si="94"/>
        <v/>
      </c>
      <c r="F333" s="172"/>
      <c r="G333" s="164"/>
      <c r="H333" s="175"/>
      <c r="I333" s="176"/>
      <c r="J333" s="292" t="str">
        <f t="shared" si="91"/>
        <v/>
      </c>
      <c r="K333" s="176">
        <v>0.15276500000000001</v>
      </c>
      <c r="L333" s="176">
        <v>219.89899800000001</v>
      </c>
      <c r="M333" s="176">
        <v>509.25486999999998</v>
      </c>
      <c r="N333" s="176">
        <v>51.000000999999997</v>
      </c>
      <c r="O333" s="165"/>
      <c r="P333" s="165"/>
      <c r="Q333" s="165"/>
      <c r="R333" s="176">
        <v>182.19121000000001</v>
      </c>
      <c r="S333" s="176">
        <v>182.26759300000001</v>
      </c>
      <c r="T333" s="176"/>
      <c r="U333" s="165"/>
      <c r="AB333" s="164"/>
      <c r="AF333" s="165"/>
      <c r="AG333" s="165"/>
      <c r="AH333" s="165"/>
      <c r="AI333" s="165"/>
      <c r="AJ333" s="165"/>
      <c r="AK333" s="165"/>
      <c r="AL333" s="165"/>
    </row>
    <row r="334" spans="1:38" s="166" customFormat="1" x14ac:dyDescent="0.2">
      <c r="A334" s="177"/>
      <c r="B334" s="177"/>
      <c r="C334" s="177"/>
      <c r="D334" s="177"/>
      <c r="E334" s="177" t="str">
        <f t="shared" si="94"/>
        <v/>
      </c>
      <c r="F334" s="172"/>
      <c r="G334" s="164" t="s">
        <v>733</v>
      </c>
      <c r="H334" s="175"/>
      <c r="I334" s="176"/>
      <c r="J334" s="292" t="str">
        <f t="shared" si="91"/>
        <v/>
      </c>
      <c r="K334" s="176">
        <v>0</v>
      </c>
      <c r="L334" s="176">
        <f>L333+0.5*$K333*(L$344-L$336)/($R$344-$R$336)</f>
        <v>219.97422008288663</v>
      </c>
      <c r="M334" s="176">
        <f>M333+0.5*$K333*(M$344-M$336)/($R$344-$R$336)</f>
        <v>509.24160631319108</v>
      </c>
      <c r="N334" s="176">
        <v>51.000000999999997</v>
      </c>
      <c r="O334" s="165"/>
      <c r="P334" s="165"/>
      <c r="Q334" s="165"/>
      <c r="R334" s="176">
        <f>S334-K334/2</f>
        <v>182.26759300000001</v>
      </c>
      <c r="S334" s="176">
        <f>S333+K334</f>
        <v>182.26759300000001</v>
      </c>
      <c r="T334" s="177"/>
      <c r="U334" s="165"/>
      <c r="AB334" s="164"/>
      <c r="AF334" s="165"/>
      <c r="AG334" s="165"/>
      <c r="AH334" s="165"/>
      <c r="AI334" s="165"/>
      <c r="AJ334" s="165"/>
      <c r="AK334" s="165"/>
      <c r="AL334" s="165"/>
    </row>
    <row r="335" spans="1:38" s="166" customFormat="1" x14ac:dyDescent="0.2">
      <c r="A335" s="177"/>
      <c r="B335" s="177"/>
      <c r="C335" s="177"/>
      <c r="D335" s="177" t="s">
        <v>563</v>
      </c>
      <c r="E335" s="177" t="str">
        <f t="shared" si="94"/>
        <v/>
      </c>
      <c r="F335" s="172"/>
      <c r="G335" s="164"/>
      <c r="H335" s="175"/>
      <c r="I335" s="176"/>
      <c r="J335" s="292" t="str">
        <f t="shared" si="91"/>
        <v/>
      </c>
      <c r="K335" s="176">
        <v>0</v>
      </c>
      <c r="L335" s="176">
        <f>L334+0.5*$K334*(L$344-L$336)/($R$344-$R$336)</f>
        <v>219.97422008288663</v>
      </c>
      <c r="M335" s="176">
        <f>M334+0.5*$K334*(M$344-M$336)/($R$344-$R$336)</f>
        <v>509.24160631319108</v>
      </c>
      <c r="N335" s="176">
        <v>51.000000999999997</v>
      </c>
      <c r="O335" s="165"/>
      <c r="P335" s="165"/>
      <c r="Q335" s="165"/>
      <c r="R335" s="176">
        <f>S335-K335/2</f>
        <v>182.26759300000001</v>
      </c>
      <c r="S335" s="176">
        <f>S334+K335</f>
        <v>182.26759300000001</v>
      </c>
      <c r="T335" s="177"/>
      <c r="U335" s="165"/>
      <c r="AB335" s="164"/>
      <c r="AF335" s="165"/>
      <c r="AG335" s="165"/>
      <c r="AH335" s="165"/>
      <c r="AI335" s="165"/>
      <c r="AJ335" s="165"/>
      <c r="AK335" s="165"/>
      <c r="AL335" s="165"/>
    </row>
    <row r="336" spans="1:38" s="240" customFormat="1" x14ac:dyDescent="0.2">
      <c r="A336" s="233"/>
      <c r="B336" s="233" t="s">
        <v>555</v>
      </c>
      <c r="C336" s="233" t="s">
        <v>555</v>
      </c>
      <c r="D336" s="233" t="s">
        <v>563</v>
      </c>
      <c r="E336" s="233" t="str">
        <f t="shared" si="94"/>
        <v/>
      </c>
      <c r="F336" s="234"/>
      <c r="G336" s="241"/>
      <c r="H336" s="236"/>
      <c r="I336" s="237"/>
      <c r="J336" s="291" t="str">
        <f t="shared" si="91"/>
        <v/>
      </c>
      <c r="K336" s="237">
        <v>0.207012</v>
      </c>
      <c r="L336" s="237">
        <v>220.076154</v>
      </c>
      <c r="M336" s="237">
        <v>509.22363300000001</v>
      </c>
      <c r="N336" s="237">
        <v>51.000000999999997</v>
      </c>
      <c r="O336" s="238"/>
      <c r="P336" s="238"/>
      <c r="Q336" s="238"/>
      <c r="R336" s="237">
        <v>182.37109899999999</v>
      </c>
      <c r="S336" s="237">
        <v>182.474605</v>
      </c>
      <c r="T336" s="233"/>
      <c r="U336" s="238"/>
      <c r="AB336" s="241"/>
      <c r="AF336" s="238"/>
      <c r="AG336" s="238"/>
      <c r="AH336" s="238"/>
      <c r="AI336" s="238"/>
      <c r="AJ336" s="238"/>
      <c r="AK336" s="238"/>
      <c r="AL336" s="238"/>
    </row>
    <row r="337" spans="1:38" s="240" customFormat="1" ht="25.5" x14ac:dyDescent="0.2">
      <c r="A337" s="233" t="s">
        <v>559</v>
      </c>
      <c r="B337" s="233" t="s">
        <v>624</v>
      </c>
      <c r="C337" s="233" t="s">
        <v>557</v>
      </c>
      <c r="D337" s="233">
        <f>ROUND((R337)*10,0)</f>
        <v>1827</v>
      </c>
      <c r="E337" s="233" t="str">
        <f t="shared" si="94"/>
        <v>FS_F3S2:Q_D1827</v>
      </c>
      <c r="F337" s="234" t="s">
        <v>611</v>
      </c>
      <c r="G337" s="235" t="s">
        <v>1003</v>
      </c>
      <c r="H337" s="236">
        <v>339.72399999999999</v>
      </c>
      <c r="I337" s="237"/>
      <c r="J337" s="291" t="str">
        <f t="shared" si="91"/>
        <v>FS_F3S2:Q_D1827</v>
      </c>
      <c r="K337" s="237">
        <v>0.48599999999999999</v>
      </c>
      <c r="L337" s="237">
        <v>220.417396</v>
      </c>
      <c r="M337" s="237">
        <v>509.16346199999998</v>
      </c>
      <c r="N337" s="237">
        <v>51.000000999999997</v>
      </c>
      <c r="O337" s="238"/>
      <c r="P337" s="238"/>
      <c r="Q337" s="238"/>
      <c r="R337" s="237">
        <v>182.71760499999999</v>
      </c>
      <c r="S337" s="237">
        <v>182.96060499999999</v>
      </c>
      <c r="T337" s="233"/>
      <c r="U337" s="238"/>
      <c r="AB337" s="241"/>
      <c r="AF337" s="238"/>
      <c r="AG337" s="238"/>
      <c r="AH337" s="238"/>
      <c r="AI337" s="238"/>
      <c r="AJ337" s="238"/>
      <c r="AK337" s="238"/>
      <c r="AL337" s="238"/>
    </row>
    <row r="338" spans="1:38" s="240" customFormat="1" x14ac:dyDescent="0.2">
      <c r="A338" s="233" t="s">
        <v>555</v>
      </c>
      <c r="B338" s="233"/>
      <c r="C338" s="233" t="s">
        <v>555</v>
      </c>
      <c r="D338" s="233" t="s">
        <v>563</v>
      </c>
      <c r="E338" s="233" t="str">
        <f t="shared" si="94"/>
        <v/>
      </c>
      <c r="F338" s="234"/>
      <c r="G338" s="241"/>
      <c r="H338" s="236"/>
      <c r="I338" s="237"/>
      <c r="J338" s="291" t="str">
        <f t="shared" si="91"/>
        <v/>
      </c>
      <c r="K338" s="237">
        <v>0.21829999999999999</v>
      </c>
      <c r="L338" s="237">
        <v>220.764196</v>
      </c>
      <c r="M338" s="237">
        <v>509.10231199999998</v>
      </c>
      <c r="N338" s="237">
        <v>51.000000999999997</v>
      </c>
      <c r="O338" s="238"/>
      <c r="P338" s="238"/>
      <c r="Q338" s="238"/>
      <c r="R338" s="237">
        <v>183.06975499999999</v>
      </c>
      <c r="S338" s="237">
        <v>183.17890499999999</v>
      </c>
      <c r="T338" s="233"/>
      <c r="U338" s="238"/>
      <c r="AB338" s="241"/>
      <c r="AF338" s="238"/>
      <c r="AG338" s="238"/>
      <c r="AH338" s="238"/>
      <c r="AI338" s="238"/>
      <c r="AJ338" s="238"/>
      <c r="AK338" s="238"/>
      <c r="AL338" s="238"/>
    </row>
    <row r="339" spans="1:38" s="240" customFormat="1" ht="25.5" x14ac:dyDescent="0.2">
      <c r="A339" s="233" t="s">
        <v>559</v>
      </c>
      <c r="B339" s="233" t="s">
        <v>624</v>
      </c>
      <c r="C339" s="233" t="s">
        <v>557</v>
      </c>
      <c r="D339" s="233">
        <f>ROUND((R339)*10,0)</f>
        <v>1835</v>
      </c>
      <c r="E339" s="233" t="str">
        <f t="shared" si="94"/>
        <v>FS_F3S2:Q_D1835</v>
      </c>
      <c r="F339" s="234" t="s">
        <v>610</v>
      </c>
      <c r="G339" s="235" t="s">
        <v>1003</v>
      </c>
      <c r="H339" s="236">
        <v>231.77600000000001</v>
      </c>
      <c r="I339" s="237"/>
      <c r="J339" s="291" t="str">
        <f t="shared" si="91"/>
        <v>FS_F3S2:Q_D1835</v>
      </c>
      <c r="K339" s="237">
        <v>0.7</v>
      </c>
      <c r="L339" s="237">
        <v>221.21637000000001</v>
      </c>
      <c r="M339" s="237">
        <v>509.022582</v>
      </c>
      <c r="N339" s="237">
        <v>51.000000999999997</v>
      </c>
      <c r="O339" s="238"/>
      <c r="P339" s="238"/>
      <c r="Q339" s="238"/>
      <c r="R339" s="237">
        <v>183.52890500000001</v>
      </c>
      <c r="S339" s="237">
        <v>183.878905</v>
      </c>
      <c r="T339" s="233"/>
      <c r="U339" s="238"/>
      <c r="AB339" s="241"/>
      <c r="AF339" s="238"/>
      <c r="AG339" s="238"/>
      <c r="AH339" s="238"/>
      <c r="AI339" s="238"/>
      <c r="AJ339" s="238"/>
      <c r="AK339" s="238"/>
      <c r="AL339" s="238"/>
    </row>
    <row r="340" spans="1:38" s="240" customFormat="1" x14ac:dyDescent="0.2">
      <c r="A340" s="233"/>
      <c r="B340" s="233" t="s">
        <v>555</v>
      </c>
      <c r="C340" s="233" t="s">
        <v>555</v>
      </c>
      <c r="D340" s="233" t="s">
        <v>563</v>
      </c>
      <c r="E340" s="233" t="str">
        <f t="shared" si="94"/>
        <v/>
      </c>
      <c r="F340" s="234"/>
      <c r="G340" s="241"/>
      <c r="H340" s="236"/>
      <c r="I340" s="237"/>
      <c r="J340" s="291" t="str">
        <f t="shared" si="91"/>
        <v/>
      </c>
      <c r="K340" s="237">
        <v>0.20680000000000001</v>
      </c>
      <c r="L340" s="237">
        <v>221.662882</v>
      </c>
      <c r="M340" s="237">
        <v>508.94385</v>
      </c>
      <c r="N340" s="237">
        <v>51.000000999999997</v>
      </c>
      <c r="O340" s="238"/>
      <c r="P340" s="238"/>
      <c r="Q340" s="238"/>
      <c r="R340" s="237">
        <v>183.982305</v>
      </c>
      <c r="S340" s="237">
        <v>184.08570499999999</v>
      </c>
      <c r="T340" s="233"/>
      <c r="U340" s="238"/>
      <c r="AB340" s="241"/>
      <c r="AF340" s="238"/>
      <c r="AG340" s="238"/>
      <c r="AH340" s="238"/>
      <c r="AI340" s="238"/>
      <c r="AJ340" s="238"/>
      <c r="AK340" s="238"/>
      <c r="AL340" s="238"/>
    </row>
    <row r="341" spans="1:38" s="240" customFormat="1" ht="38.25" x14ac:dyDescent="0.2">
      <c r="A341" s="233" t="s">
        <v>559</v>
      </c>
      <c r="B341" s="233" t="s">
        <v>624</v>
      </c>
      <c r="C341" s="233" t="s">
        <v>557</v>
      </c>
      <c r="D341" s="233">
        <f t="shared" ref="D341:D343" si="102">ROUND((R341)*10,0)</f>
        <v>1843</v>
      </c>
      <c r="E341" s="233" t="str">
        <f t="shared" si="94"/>
        <v>FS_F3S2:Q_D1843</v>
      </c>
      <c r="F341" s="234" t="s">
        <v>609</v>
      </c>
      <c r="G341" s="235" t="s">
        <v>1001</v>
      </c>
      <c r="H341" s="236">
        <v>200.024</v>
      </c>
      <c r="I341" s="237"/>
      <c r="J341" s="291" t="str">
        <f t="shared" si="91"/>
        <v>FS_F3S2:Q_D1843</v>
      </c>
      <c r="K341" s="237">
        <v>0.4</v>
      </c>
      <c r="L341" s="237">
        <v>221.96167299999999</v>
      </c>
      <c r="M341" s="237">
        <v>508.891165</v>
      </c>
      <c r="N341" s="237">
        <v>51.000000999999997</v>
      </c>
      <c r="O341" s="238"/>
      <c r="P341" s="238"/>
      <c r="Q341" s="238"/>
      <c r="R341" s="237">
        <v>184.28570500000001</v>
      </c>
      <c r="S341" s="237">
        <v>184.485705</v>
      </c>
      <c r="T341" s="233"/>
      <c r="U341" s="238"/>
      <c r="AB341" s="241"/>
      <c r="AF341" s="238"/>
      <c r="AG341" s="238"/>
      <c r="AH341" s="238"/>
      <c r="AI341" s="238"/>
      <c r="AJ341" s="238"/>
      <c r="AK341" s="238"/>
      <c r="AL341" s="238"/>
    </row>
    <row r="342" spans="1:38" s="240" customFormat="1" x14ac:dyDescent="0.2">
      <c r="A342" s="233" t="s">
        <v>559</v>
      </c>
      <c r="B342" s="233" t="s">
        <v>624</v>
      </c>
      <c r="C342" s="233" t="s">
        <v>558</v>
      </c>
      <c r="D342" s="233">
        <f t="shared" si="102"/>
        <v>1843</v>
      </c>
      <c r="E342" s="233" t="str">
        <f t="shared" si="94"/>
        <v>FS_F3S2:S_D1843</v>
      </c>
      <c r="F342" s="234"/>
      <c r="G342" s="241"/>
      <c r="H342" s="236">
        <v>200.024</v>
      </c>
      <c r="I342" s="237"/>
      <c r="J342" s="291" t="str">
        <f t="shared" si="91"/>
        <v>FS_F3S2:S_D1843</v>
      </c>
      <c r="K342" s="237">
        <v>0.4</v>
      </c>
      <c r="L342" s="237"/>
      <c r="M342" s="237"/>
      <c r="N342" s="237"/>
      <c r="O342" s="238"/>
      <c r="P342" s="238"/>
      <c r="Q342" s="238"/>
      <c r="R342" s="237">
        <v>184.28570500000001</v>
      </c>
      <c r="S342" s="237">
        <v>184.485705</v>
      </c>
      <c r="T342" s="233"/>
      <c r="U342" s="238"/>
      <c r="AB342" s="241"/>
      <c r="AF342" s="238"/>
      <c r="AG342" s="238"/>
      <c r="AH342" s="238"/>
      <c r="AI342" s="238"/>
      <c r="AJ342" s="238"/>
      <c r="AK342" s="238"/>
      <c r="AL342" s="238"/>
    </row>
    <row r="343" spans="1:38" s="240" customFormat="1" x14ac:dyDescent="0.2">
      <c r="A343" s="233" t="s">
        <v>559</v>
      </c>
      <c r="B343" s="233" t="s">
        <v>624</v>
      </c>
      <c r="C343" s="233" t="s">
        <v>567</v>
      </c>
      <c r="D343" s="233">
        <f t="shared" si="102"/>
        <v>1843</v>
      </c>
      <c r="E343" s="233" t="str">
        <f t="shared" si="94"/>
        <v>FS_F3S2:OCT_D1843</v>
      </c>
      <c r="F343" s="234"/>
      <c r="G343" s="241"/>
      <c r="H343" s="236">
        <v>200.024</v>
      </c>
      <c r="I343" s="237"/>
      <c r="J343" s="291" t="str">
        <f t="shared" si="91"/>
        <v>FS_F3S2:OCT_D1843</v>
      </c>
      <c r="K343" s="237">
        <v>0.4</v>
      </c>
      <c r="L343" s="237"/>
      <c r="M343" s="237"/>
      <c r="N343" s="237"/>
      <c r="O343" s="238"/>
      <c r="P343" s="238"/>
      <c r="Q343" s="238"/>
      <c r="R343" s="237">
        <v>184.28570500000001</v>
      </c>
      <c r="S343" s="237">
        <v>184.485705</v>
      </c>
      <c r="T343" s="233"/>
      <c r="U343" s="238"/>
      <c r="AB343" s="241"/>
      <c r="AF343" s="238"/>
      <c r="AG343" s="238"/>
      <c r="AH343" s="238"/>
      <c r="AI343" s="238"/>
      <c r="AJ343" s="238"/>
      <c r="AK343" s="238"/>
      <c r="AL343" s="238"/>
    </row>
    <row r="344" spans="1:38" s="240" customFormat="1" x14ac:dyDescent="0.2">
      <c r="A344" s="233"/>
      <c r="B344" s="233" t="s">
        <v>555</v>
      </c>
      <c r="C344" s="233" t="s">
        <v>555</v>
      </c>
      <c r="D344" s="233" t="s">
        <v>563</v>
      </c>
      <c r="E344" s="233" t="str">
        <f t="shared" si="94"/>
        <v/>
      </c>
      <c r="F344" s="234"/>
      <c r="G344" s="241"/>
      <c r="H344" s="236"/>
      <c r="I344" s="237"/>
      <c r="J344" s="291" t="str">
        <f t="shared" si="91"/>
        <v/>
      </c>
      <c r="K344" s="237">
        <v>0.19214000000000001</v>
      </c>
      <c r="L344" s="237">
        <v>222.25324499999999</v>
      </c>
      <c r="M344" s="237">
        <v>508.83975299999997</v>
      </c>
      <c r="N344" s="237">
        <v>51.000000999999997</v>
      </c>
      <c r="O344" s="238"/>
      <c r="P344" s="238"/>
      <c r="Q344" s="238"/>
      <c r="R344" s="237">
        <v>184.58177499999999</v>
      </c>
      <c r="S344" s="237">
        <v>184.67784499999999</v>
      </c>
      <c r="T344" s="233"/>
      <c r="U344" s="238"/>
      <c r="AB344" s="241"/>
      <c r="AF344" s="238"/>
      <c r="AG344" s="238"/>
      <c r="AH344" s="238"/>
      <c r="AI344" s="238"/>
      <c r="AJ344" s="238"/>
      <c r="AK344" s="238"/>
      <c r="AL344" s="238"/>
    </row>
    <row r="345" spans="1:38" s="166" customFormat="1" x14ac:dyDescent="0.2">
      <c r="A345" s="177"/>
      <c r="B345" s="177" t="s">
        <v>555</v>
      </c>
      <c r="C345" s="177" t="s">
        <v>555</v>
      </c>
      <c r="D345" s="177" t="s">
        <v>563</v>
      </c>
      <c r="E345" s="177" t="str">
        <f t="shared" si="94"/>
        <v/>
      </c>
      <c r="F345" s="172"/>
      <c r="G345" s="164"/>
      <c r="H345" s="175"/>
      <c r="I345" s="176"/>
      <c r="J345" s="292" t="str">
        <f t="shared" si="91"/>
        <v/>
      </c>
      <c r="K345" s="176">
        <v>0.14135</v>
      </c>
      <c r="L345" s="176">
        <v>222.41745599999999</v>
      </c>
      <c r="M345" s="176">
        <v>508.81079799999998</v>
      </c>
      <c r="N345" s="176">
        <v>51.000000999999997</v>
      </c>
      <c r="O345" s="165"/>
      <c r="P345" s="165"/>
      <c r="Q345" s="165"/>
      <c r="R345" s="176">
        <v>184.74852000000001</v>
      </c>
      <c r="S345" s="176">
        <v>184.81919500000001</v>
      </c>
      <c r="T345" s="177"/>
      <c r="U345" s="165"/>
      <c r="AB345" s="164"/>
      <c r="AF345" s="165"/>
      <c r="AG345" s="165"/>
      <c r="AH345" s="165"/>
      <c r="AI345" s="165"/>
      <c r="AJ345" s="165"/>
      <c r="AK345" s="165"/>
      <c r="AL345" s="165"/>
    </row>
    <row r="346" spans="1:38" s="223" customFormat="1" x14ac:dyDescent="0.2">
      <c r="A346" s="218"/>
      <c r="B346" s="218"/>
      <c r="C346" s="218"/>
      <c r="D346" s="218" t="s">
        <v>563</v>
      </c>
      <c r="E346" s="218" t="str">
        <f t="shared" si="94"/>
        <v/>
      </c>
      <c r="F346" s="219"/>
      <c r="G346" s="224" t="s">
        <v>625</v>
      </c>
      <c r="H346" s="220"/>
      <c r="I346" s="221"/>
      <c r="J346" s="295" t="str">
        <f t="shared" ref="J346:J409" si="103">IF(ISBLANK(E346),IF(ISBLANK(G346),"",G346),E346)</f>
        <v/>
      </c>
      <c r="K346" s="221">
        <v>9.5250000000000005E-3</v>
      </c>
      <c r="L346" s="221">
        <v>222.491748</v>
      </c>
      <c r="M346" s="221">
        <v>508.79769800000003</v>
      </c>
      <c r="N346" s="221">
        <v>51.000000999999997</v>
      </c>
      <c r="O346" s="222"/>
      <c r="P346" s="222"/>
      <c r="Q346" s="222"/>
      <c r="R346" s="221">
        <v>184.82395700000001</v>
      </c>
      <c r="S346" s="221">
        <v>184.82872</v>
      </c>
      <c r="T346" s="218"/>
      <c r="U346" s="222"/>
      <c r="AB346" s="224"/>
      <c r="AF346" s="222"/>
      <c r="AG346" s="222"/>
      <c r="AH346" s="222"/>
      <c r="AI346" s="222"/>
      <c r="AJ346" s="222"/>
      <c r="AK346" s="222"/>
      <c r="AL346" s="222"/>
    </row>
    <row r="347" spans="1:38" s="223" customFormat="1" x14ac:dyDescent="0.2">
      <c r="A347" s="218"/>
      <c r="B347" s="218"/>
      <c r="C347" s="218"/>
      <c r="D347" s="218" t="s">
        <v>563</v>
      </c>
      <c r="E347" s="218" t="str">
        <f t="shared" si="94"/>
        <v/>
      </c>
      <c r="F347" s="219"/>
      <c r="G347" s="224"/>
      <c r="H347" s="220"/>
      <c r="I347" s="221"/>
      <c r="J347" s="295" t="str">
        <f t="shared" si="103"/>
        <v/>
      </c>
      <c r="K347" s="221">
        <v>4.6675000000000001E-2</v>
      </c>
      <c r="L347" s="221">
        <v>222.51942099999999</v>
      </c>
      <c r="M347" s="221">
        <v>508.79281900000001</v>
      </c>
      <c r="N347" s="221">
        <v>51.000000999999997</v>
      </c>
      <c r="O347" s="222"/>
      <c r="P347" s="222"/>
      <c r="Q347" s="222"/>
      <c r="R347" s="221">
        <v>184.852057</v>
      </c>
      <c r="S347" s="221">
        <v>184.875395</v>
      </c>
      <c r="T347" s="218"/>
      <c r="U347" s="222"/>
      <c r="AB347" s="224"/>
      <c r="AF347" s="222"/>
      <c r="AG347" s="222"/>
      <c r="AH347" s="222"/>
      <c r="AI347" s="222"/>
      <c r="AJ347" s="222"/>
      <c r="AK347" s="222"/>
      <c r="AL347" s="222"/>
    </row>
    <row r="348" spans="1:38" s="223" customFormat="1" x14ac:dyDescent="0.2">
      <c r="A348" s="218" t="s">
        <v>559</v>
      </c>
      <c r="B348" s="218" t="s">
        <v>624</v>
      </c>
      <c r="C348" s="218" t="s">
        <v>554</v>
      </c>
      <c r="D348" s="218">
        <f>ROUND((R348)*10,0)</f>
        <v>1849</v>
      </c>
      <c r="E348" s="218" t="str">
        <f t="shared" si="94"/>
        <v>FS_F3S2:PM_D1849</v>
      </c>
      <c r="F348" s="219" t="s">
        <v>597</v>
      </c>
      <c r="G348" s="224" t="s">
        <v>583</v>
      </c>
      <c r="H348" s="220"/>
      <c r="I348" s="221"/>
      <c r="J348" s="295" t="str">
        <f t="shared" si="103"/>
        <v>FS_F3S2:PM_D1849</v>
      </c>
      <c r="K348" s="221">
        <v>0.04</v>
      </c>
      <c r="L348" s="221">
        <v>222.56209999999999</v>
      </c>
      <c r="M348" s="221">
        <v>508.78529300000002</v>
      </c>
      <c r="N348" s="221">
        <v>51.000000999999997</v>
      </c>
      <c r="O348" s="222"/>
      <c r="P348" s="222"/>
      <c r="Q348" s="222"/>
      <c r="R348" s="221">
        <v>184.89539500000001</v>
      </c>
      <c r="S348" s="221">
        <v>184.91539499999999</v>
      </c>
      <c r="T348" s="218"/>
      <c r="U348" s="222"/>
      <c r="AB348" s="224"/>
      <c r="AF348" s="222"/>
      <c r="AG348" s="222"/>
      <c r="AH348" s="222"/>
      <c r="AI348" s="222"/>
      <c r="AJ348" s="222"/>
      <c r="AK348" s="222"/>
      <c r="AL348" s="222"/>
    </row>
    <row r="349" spans="1:38" s="223" customFormat="1" x14ac:dyDescent="0.2">
      <c r="A349" s="218"/>
      <c r="B349" s="218"/>
      <c r="C349" s="218"/>
      <c r="D349" s="218" t="s">
        <v>563</v>
      </c>
      <c r="E349" s="218" t="str">
        <f t="shared" si="94"/>
        <v/>
      </c>
      <c r="F349" s="219"/>
      <c r="G349" s="224"/>
      <c r="H349" s="220"/>
      <c r="I349" s="221"/>
      <c r="J349" s="295" t="str">
        <f t="shared" si="103"/>
        <v/>
      </c>
      <c r="K349" s="221">
        <v>0.39179999999999998</v>
      </c>
      <c r="L349" s="221">
        <v>222.77472</v>
      </c>
      <c r="M349" s="221">
        <v>508.74780199999998</v>
      </c>
      <c r="N349" s="221">
        <v>51.000000999999997</v>
      </c>
      <c r="O349" s="222"/>
      <c r="P349" s="222"/>
      <c r="Q349" s="222"/>
      <c r="R349" s="221">
        <v>185.11129500000001</v>
      </c>
      <c r="S349" s="221">
        <v>185.30719500000001</v>
      </c>
      <c r="T349" s="218"/>
      <c r="U349" s="222"/>
      <c r="AB349" s="224"/>
      <c r="AF349" s="222"/>
      <c r="AG349" s="222"/>
      <c r="AH349" s="222"/>
      <c r="AI349" s="222"/>
      <c r="AJ349" s="222"/>
      <c r="AK349" s="222"/>
      <c r="AL349" s="222"/>
    </row>
    <row r="350" spans="1:38" s="223" customFormat="1" x14ac:dyDescent="0.2">
      <c r="A350" s="218" t="s">
        <v>559</v>
      </c>
      <c r="B350" s="218" t="s">
        <v>624</v>
      </c>
      <c r="C350" s="218" t="s">
        <v>554</v>
      </c>
      <c r="D350" s="218">
        <f>ROUND((R350)*10,0)</f>
        <v>1853</v>
      </c>
      <c r="E350" s="218" t="str">
        <f t="shared" si="94"/>
        <v>FS_F3S2:PM_D1853</v>
      </c>
      <c r="F350" s="219" t="s">
        <v>597</v>
      </c>
      <c r="G350" s="224" t="s">
        <v>583</v>
      </c>
      <c r="H350" s="220"/>
      <c r="I350" s="221"/>
      <c r="J350" s="295" t="str">
        <f t="shared" si="103"/>
        <v>FS_F3S2:PM_D1853</v>
      </c>
      <c r="K350" s="221">
        <v>0.04</v>
      </c>
      <c r="L350" s="221">
        <v>222.98733999999999</v>
      </c>
      <c r="M350" s="221">
        <v>508.71031199999999</v>
      </c>
      <c r="N350" s="221">
        <v>51.000000999999997</v>
      </c>
      <c r="O350" s="222"/>
      <c r="P350" s="222"/>
      <c r="Q350" s="222"/>
      <c r="R350" s="221">
        <v>185.32719499999999</v>
      </c>
      <c r="S350" s="221">
        <v>185.347195</v>
      </c>
      <c r="T350" s="218"/>
      <c r="U350" s="222"/>
      <c r="AB350" s="224"/>
      <c r="AF350" s="222"/>
      <c r="AG350" s="222"/>
      <c r="AH350" s="222"/>
      <c r="AI350" s="222"/>
      <c r="AJ350" s="222"/>
      <c r="AK350" s="222"/>
      <c r="AL350" s="222"/>
    </row>
    <row r="351" spans="1:38" s="223" customFormat="1" x14ac:dyDescent="0.2">
      <c r="A351" s="218"/>
      <c r="B351" s="218"/>
      <c r="C351" s="218"/>
      <c r="D351" s="218" t="s">
        <v>563</v>
      </c>
      <c r="E351" s="218" t="str">
        <f t="shared" si="94"/>
        <v/>
      </c>
      <c r="F351" s="219"/>
      <c r="G351" s="224"/>
      <c r="H351" s="220"/>
      <c r="I351" s="221"/>
      <c r="J351" s="295" t="str">
        <f t="shared" si="103"/>
        <v/>
      </c>
      <c r="K351" s="221">
        <v>3.1925000000000002E-2</v>
      </c>
      <c r="L351" s="221">
        <v>223.02275599999999</v>
      </c>
      <c r="M351" s="221">
        <v>508.70406700000001</v>
      </c>
      <c r="N351" s="221">
        <v>51.000000999999997</v>
      </c>
      <c r="O351" s="222"/>
      <c r="P351" s="222"/>
      <c r="Q351" s="222"/>
      <c r="R351" s="221">
        <v>185.363157</v>
      </c>
      <c r="S351" s="221">
        <v>185.37912</v>
      </c>
      <c r="T351" s="218"/>
      <c r="U351" s="222"/>
      <c r="AB351" s="224"/>
      <c r="AF351" s="222"/>
      <c r="AG351" s="222"/>
      <c r="AH351" s="222"/>
      <c r="AI351" s="222"/>
      <c r="AJ351" s="222"/>
      <c r="AK351" s="222"/>
      <c r="AL351" s="222"/>
    </row>
    <row r="352" spans="1:38" s="223" customFormat="1" x14ac:dyDescent="0.2">
      <c r="A352" s="218" t="s">
        <v>559</v>
      </c>
      <c r="B352" s="218" t="s">
        <v>624</v>
      </c>
      <c r="C352" s="218" t="s">
        <v>556</v>
      </c>
      <c r="D352" s="218">
        <f>ROUND((R352)*10,0)</f>
        <v>1854</v>
      </c>
      <c r="E352" s="218" t="str">
        <f t="shared" si="94"/>
        <v>FS_F3S2:SLH_D1854</v>
      </c>
      <c r="F352" s="219" t="s">
        <v>626</v>
      </c>
      <c r="G352" s="224" t="s">
        <v>601</v>
      </c>
      <c r="H352" s="220"/>
      <c r="I352" s="221"/>
      <c r="J352" s="295" t="str">
        <f t="shared" si="103"/>
        <v>FS_F3S2:SLH_D1854</v>
      </c>
      <c r="K352" s="221">
        <v>0.02</v>
      </c>
      <c r="L352" s="221">
        <v>223.04832400000001</v>
      </c>
      <c r="M352" s="221">
        <v>508.69955900000002</v>
      </c>
      <c r="N352" s="221">
        <v>51.000000999999997</v>
      </c>
      <c r="O352" s="222"/>
      <c r="P352" s="222"/>
      <c r="Q352" s="222"/>
      <c r="R352" s="221">
        <v>185.38911999999999</v>
      </c>
      <c r="S352" s="221">
        <v>185.39912000000001</v>
      </c>
      <c r="T352" s="218"/>
      <c r="U352" s="222"/>
      <c r="AB352" s="224"/>
      <c r="AF352" s="222"/>
      <c r="AG352" s="222"/>
      <c r="AH352" s="222"/>
      <c r="AI352" s="222"/>
      <c r="AJ352" s="222"/>
      <c r="AK352" s="222"/>
      <c r="AL352" s="222"/>
    </row>
    <row r="353" spans="1:38" s="223" customFormat="1" x14ac:dyDescent="0.2">
      <c r="A353" s="218"/>
      <c r="B353" s="218"/>
      <c r="C353" s="218"/>
      <c r="D353" s="218" t="s">
        <v>563</v>
      </c>
      <c r="E353" s="218" t="str">
        <f t="shared" si="94"/>
        <v/>
      </c>
      <c r="F353" s="219"/>
      <c r="G353" s="224"/>
      <c r="H353" s="220"/>
      <c r="I353" s="221"/>
      <c r="J353" s="295" t="str">
        <f t="shared" si="103"/>
        <v/>
      </c>
      <c r="K353" s="221">
        <v>1.8100000000000002E-2</v>
      </c>
      <c r="L353" s="221">
        <v>223.06708499999999</v>
      </c>
      <c r="M353" s="221">
        <v>508.69625100000002</v>
      </c>
      <c r="N353" s="221">
        <v>51.000000999999997</v>
      </c>
      <c r="O353" s="222"/>
      <c r="P353" s="222"/>
      <c r="Q353" s="222"/>
      <c r="R353" s="221">
        <v>185.40817000000001</v>
      </c>
      <c r="S353" s="221">
        <v>185.41721999999999</v>
      </c>
      <c r="T353" s="218"/>
      <c r="U353" s="222"/>
      <c r="AB353" s="224"/>
      <c r="AF353" s="222"/>
      <c r="AG353" s="222"/>
      <c r="AH353" s="222"/>
      <c r="AI353" s="222"/>
      <c r="AJ353" s="222"/>
      <c r="AK353" s="222"/>
      <c r="AL353" s="222"/>
    </row>
    <row r="354" spans="1:38" s="223" customFormat="1" x14ac:dyDescent="0.2">
      <c r="A354" s="218" t="s">
        <v>559</v>
      </c>
      <c r="B354" s="218" t="s">
        <v>624</v>
      </c>
      <c r="C354" s="218" t="s">
        <v>585</v>
      </c>
      <c r="D354" s="218">
        <f>ROUND((R354)*10,0)</f>
        <v>1854</v>
      </c>
      <c r="E354" s="218" t="str">
        <f t="shared" si="94"/>
        <v>FS_F3S2:SLV_D1854</v>
      </c>
      <c r="F354" s="219" t="s">
        <v>627</v>
      </c>
      <c r="G354" s="224" t="s">
        <v>599</v>
      </c>
      <c r="H354" s="220"/>
      <c r="I354" s="221"/>
      <c r="J354" s="295" t="str">
        <f t="shared" si="103"/>
        <v>FS_F3S2:SLV_D1854</v>
      </c>
      <c r="K354" s="221">
        <v>0.02</v>
      </c>
      <c r="L354" s="221">
        <v>223.08584500000001</v>
      </c>
      <c r="M354" s="221">
        <v>508.69294300000001</v>
      </c>
      <c r="N354" s="221">
        <v>51.000000999999997</v>
      </c>
      <c r="O354" s="222"/>
      <c r="P354" s="222"/>
      <c r="Q354" s="222"/>
      <c r="R354" s="221">
        <v>185.42722000000001</v>
      </c>
      <c r="S354" s="221">
        <v>185.43722</v>
      </c>
      <c r="T354" s="218"/>
      <c r="U354" s="222"/>
      <c r="AB354" s="224"/>
      <c r="AF354" s="222"/>
      <c r="AG354" s="222"/>
      <c r="AH354" s="222"/>
      <c r="AI354" s="222"/>
      <c r="AJ354" s="222"/>
      <c r="AK354" s="222"/>
      <c r="AL354" s="222"/>
    </row>
    <row r="355" spans="1:38" s="223" customFormat="1" x14ac:dyDescent="0.2">
      <c r="A355" s="218"/>
      <c r="B355" s="218"/>
      <c r="C355" s="218"/>
      <c r="D355" s="218" t="s">
        <v>563</v>
      </c>
      <c r="E355" s="218" t="str">
        <f t="shared" si="94"/>
        <v/>
      </c>
      <c r="F355" s="219"/>
      <c r="G355" s="224"/>
      <c r="H355" s="220"/>
      <c r="I355" s="221"/>
      <c r="J355" s="295" t="str">
        <f t="shared" si="103"/>
        <v/>
      </c>
      <c r="K355" s="221">
        <v>4.394E-2</v>
      </c>
      <c r="L355" s="221">
        <v>223.11733000000001</v>
      </c>
      <c r="M355" s="221">
        <v>508.68739099999999</v>
      </c>
      <c r="N355" s="221">
        <v>51.000000999999997</v>
      </c>
      <c r="O355" s="222"/>
      <c r="P355" s="222"/>
      <c r="Q355" s="222"/>
      <c r="R355" s="221">
        <v>185.45919000000001</v>
      </c>
      <c r="S355" s="221">
        <v>185.48115999999999</v>
      </c>
      <c r="T355" s="218"/>
      <c r="U355" s="222"/>
      <c r="AB355" s="224"/>
      <c r="AF355" s="222"/>
      <c r="AG355" s="222"/>
      <c r="AH355" s="222"/>
      <c r="AI355" s="222"/>
      <c r="AJ355" s="222"/>
      <c r="AK355" s="222"/>
      <c r="AL355" s="222"/>
    </row>
    <row r="356" spans="1:38" s="223" customFormat="1" x14ac:dyDescent="0.2">
      <c r="A356" s="218" t="s">
        <v>559</v>
      </c>
      <c r="B356" s="218" t="s">
        <v>624</v>
      </c>
      <c r="C356" s="218" t="s">
        <v>602</v>
      </c>
      <c r="D356" s="218">
        <f>ROUND((R356)*10,0)</f>
        <v>1855</v>
      </c>
      <c r="E356" s="218" t="str">
        <f t="shared" si="94"/>
        <v>FS_F3S2:TID_D1855</v>
      </c>
      <c r="F356" s="219" t="s">
        <v>603</v>
      </c>
      <c r="G356" s="224" t="s">
        <v>604</v>
      </c>
      <c r="H356" s="220"/>
      <c r="I356" s="221"/>
      <c r="J356" s="295" t="str">
        <f t="shared" si="103"/>
        <v>FS_F3S2:TID_D1855</v>
      </c>
      <c r="K356" s="221">
        <v>3.1749999999999999E-3</v>
      </c>
      <c r="L356" s="221">
        <v>223.14052899999999</v>
      </c>
      <c r="M356" s="221">
        <v>508.68329999999997</v>
      </c>
      <c r="N356" s="221">
        <v>51.000000999999997</v>
      </c>
      <c r="O356" s="222"/>
      <c r="P356" s="222"/>
      <c r="Q356" s="222"/>
      <c r="R356" s="221">
        <v>185.48274699999999</v>
      </c>
      <c r="S356" s="221">
        <v>185.48433499999999</v>
      </c>
      <c r="T356" s="218"/>
      <c r="U356" s="222"/>
      <c r="AB356" s="224"/>
      <c r="AF356" s="222"/>
      <c r="AG356" s="222"/>
      <c r="AH356" s="222"/>
      <c r="AI356" s="222"/>
      <c r="AJ356" s="222"/>
      <c r="AK356" s="222"/>
      <c r="AL356" s="222"/>
    </row>
    <row r="357" spans="1:38" s="223" customFormat="1" x14ac:dyDescent="0.2">
      <c r="A357" s="218"/>
      <c r="B357" s="218"/>
      <c r="C357" s="218"/>
      <c r="D357" s="218" t="s">
        <v>563</v>
      </c>
      <c r="E357" s="218" t="str">
        <f t="shared" si="94"/>
        <v/>
      </c>
      <c r="F357" s="219"/>
      <c r="G357" s="224"/>
      <c r="H357" s="220"/>
      <c r="I357" s="221"/>
      <c r="J357" s="295" t="str">
        <f t="shared" si="103"/>
        <v/>
      </c>
      <c r="K357" s="221">
        <v>9.5726000000000006E-2</v>
      </c>
      <c r="L357" s="221">
        <v>223.18922900000001</v>
      </c>
      <c r="M357" s="221">
        <v>508.674713</v>
      </c>
      <c r="N357" s="221">
        <v>51.000000999999997</v>
      </c>
      <c r="O357" s="222"/>
      <c r="P357" s="222"/>
      <c r="Q357" s="222"/>
      <c r="R357" s="221">
        <v>185.53219799999999</v>
      </c>
      <c r="S357" s="221">
        <v>185.580061</v>
      </c>
      <c r="T357" s="218"/>
      <c r="U357" s="222"/>
      <c r="AB357" s="224"/>
      <c r="AF357" s="222"/>
      <c r="AG357" s="222"/>
      <c r="AH357" s="222"/>
      <c r="AI357" s="222"/>
      <c r="AJ357" s="222"/>
      <c r="AK357" s="222"/>
      <c r="AL357" s="222"/>
    </row>
    <row r="358" spans="1:38" s="223" customFormat="1" x14ac:dyDescent="0.2">
      <c r="A358" s="218" t="s">
        <v>559</v>
      </c>
      <c r="B358" s="218" t="s">
        <v>624</v>
      </c>
      <c r="C358" s="218" t="s">
        <v>551</v>
      </c>
      <c r="D358" s="218">
        <f t="shared" ref="D358:D359" si="104">ROUND((R358)*10,0)</f>
        <v>1856</v>
      </c>
      <c r="E358" s="218" t="str">
        <f t="shared" si="94"/>
        <v>FS_F3S2:VD_D1856</v>
      </c>
      <c r="F358" s="219" t="s">
        <v>628</v>
      </c>
      <c r="G358" s="224" t="s">
        <v>584</v>
      </c>
      <c r="H358" s="220"/>
      <c r="I358" s="221"/>
      <c r="J358" s="295" t="str">
        <f t="shared" si="103"/>
        <v>FS_F3S2:VD_D1856</v>
      </c>
      <c r="K358" s="221">
        <v>0</v>
      </c>
      <c r="L358" s="221">
        <v>223.23636400000001</v>
      </c>
      <c r="M358" s="221">
        <v>508.66640200000001</v>
      </c>
      <c r="N358" s="221">
        <v>51.000000999999997</v>
      </c>
      <c r="O358" s="222"/>
      <c r="P358" s="222"/>
      <c r="Q358" s="222"/>
      <c r="R358" s="221">
        <v>185.580061</v>
      </c>
      <c r="S358" s="221">
        <v>185.580061</v>
      </c>
      <c r="T358" s="218" t="s">
        <v>737</v>
      </c>
      <c r="U358" s="222"/>
      <c r="AB358" s="224"/>
      <c r="AF358" s="222"/>
      <c r="AG358" s="222"/>
      <c r="AH358" s="222"/>
      <c r="AI358" s="222"/>
      <c r="AJ358" s="222"/>
      <c r="AK358" s="222"/>
      <c r="AL358" s="222"/>
    </row>
    <row r="359" spans="1:38" s="223" customFormat="1" x14ac:dyDescent="0.2">
      <c r="A359" s="218" t="s">
        <v>559</v>
      </c>
      <c r="B359" s="218" t="s">
        <v>624</v>
      </c>
      <c r="C359" s="218" t="s">
        <v>552</v>
      </c>
      <c r="D359" s="218">
        <f t="shared" si="104"/>
        <v>1856</v>
      </c>
      <c r="E359" s="218" t="str">
        <f t="shared" si="94"/>
        <v>FS_F3S2:FC_D1856</v>
      </c>
      <c r="F359" s="219" t="s">
        <v>620</v>
      </c>
      <c r="G359" s="224" t="s">
        <v>553</v>
      </c>
      <c r="H359" s="220"/>
      <c r="I359" s="221"/>
      <c r="J359" s="295" t="str">
        <f t="shared" si="103"/>
        <v>FS_F3S2:FC_D1856</v>
      </c>
      <c r="K359" s="221">
        <v>0</v>
      </c>
      <c r="L359" s="221">
        <v>223.23636400000001</v>
      </c>
      <c r="M359" s="221">
        <v>508.66640200000001</v>
      </c>
      <c r="N359" s="221">
        <v>51.000000999999997</v>
      </c>
      <c r="O359" s="222"/>
      <c r="P359" s="222"/>
      <c r="Q359" s="222"/>
      <c r="R359" s="221">
        <v>185.580061</v>
      </c>
      <c r="S359" s="221">
        <v>185.580061</v>
      </c>
      <c r="T359" s="218" t="s">
        <v>629</v>
      </c>
      <c r="U359" s="222"/>
      <c r="AB359" s="224"/>
      <c r="AF359" s="222"/>
      <c r="AG359" s="222"/>
      <c r="AH359" s="222"/>
      <c r="AI359" s="222"/>
      <c r="AJ359" s="222"/>
      <c r="AK359" s="222"/>
      <c r="AL359" s="222"/>
    </row>
    <row r="360" spans="1:38" s="223" customFormat="1" x14ac:dyDescent="0.2">
      <c r="A360" s="218"/>
      <c r="B360" s="218"/>
      <c r="C360" s="218"/>
      <c r="D360" s="218" t="s">
        <v>563</v>
      </c>
      <c r="E360" s="218" t="str">
        <f t="shared" si="94"/>
        <v/>
      </c>
      <c r="F360" s="219"/>
      <c r="G360" s="224"/>
      <c r="H360" s="220"/>
      <c r="I360" s="221"/>
      <c r="J360" s="295" t="str">
        <f t="shared" si="103"/>
        <v/>
      </c>
      <c r="K360" s="221">
        <v>8.5012000000000004E-2</v>
      </c>
      <c r="L360" s="221">
        <v>223.27822499999999</v>
      </c>
      <c r="M360" s="221">
        <v>508.65902</v>
      </c>
      <c r="N360" s="221">
        <v>51.000000999999997</v>
      </c>
      <c r="O360" s="222"/>
      <c r="P360" s="222"/>
      <c r="Q360" s="222"/>
      <c r="R360" s="221">
        <f>S360-K360/2</f>
        <v>185.622567</v>
      </c>
      <c r="S360" s="221">
        <f>S359+K360</f>
        <v>185.66507300000001</v>
      </c>
      <c r="T360" s="218"/>
      <c r="U360" s="222"/>
      <c r="AB360" s="224"/>
      <c r="AF360" s="222"/>
      <c r="AG360" s="222"/>
      <c r="AH360" s="222"/>
      <c r="AI360" s="222"/>
      <c r="AJ360" s="222"/>
      <c r="AK360" s="222"/>
      <c r="AL360" s="222"/>
    </row>
    <row r="361" spans="1:38" s="223" customFormat="1" x14ac:dyDescent="0.2">
      <c r="A361" s="218" t="s">
        <v>559</v>
      </c>
      <c r="B361" s="218" t="s">
        <v>624</v>
      </c>
      <c r="C361" s="218" t="s">
        <v>605</v>
      </c>
      <c r="D361" s="218">
        <f>ROUND((R361)*10,0)</f>
        <v>1857</v>
      </c>
      <c r="E361" s="218" t="str">
        <f t="shared" ref="E361:E411" si="105">IF(OR(ISBLANK(A361),ISBLANK(B361),ISBLANK(C361),ISBLANK(D361)),"",CONCATENATE(A361,"_",B361,":",C361,"_D",D361))</f>
        <v>FS_F3S2:ELD_D1857</v>
      </c>
      <c r="F361" s="219" t="s">
        <v>606</v>
      </c>
      <c r="G361" s="224" t="s">
        <v>619</v>
      </c>
      <c r="H361" s="220"/>
      <c r="I361" s="221"/>
      <c r="J361" s="295" t="str">
        <f t="shared" si="103"/>
        <v>FS_F3S2:ELD_D1857</v>
      </c>
      <c r="K361" s="221">
        <v>0.01</v>
      </c>
      <c r="L361" s="221">
        <v>223.32500899999999</v>
      </c>
      <c r="M361" s="221">
        <v>508.65077000000002</v>
      </c>
      <c r="N361" s="221">
        <v>51.000000999999997</v>
      </c>
      <c r="O361" s="222"/>
      <c r="P361" s="222"/>
      <c r="Q361" s="222"/>
      <c r="R361" s="221">
        <f t="shared" ref="R361:R365" si="106">S361-K361/2</f>
        <v>185.670073</v>
      </c>
      <c r="S361" s="221">
        <f t="shared" ref="S361:S365" si="107">S360+K361</f>
        <v>185.675073</v>
      </c>
      <c r="T361" s="218"/>
      <c r="U361" s="222"/>
      <c r="AB361" s="224"/>
      <c r="AF361" s="222"/>
      <c r="AG361" s="222"/>
      <c r="AH361" s="222"/>
      <c r="AI361" s="222"/>
      <c r="AJ361" s="222"/>
      <c r="AK361" s="222"/>
      <c r="AL361" s="222"/>
    </row>
    <row r="362" spans="1:38" s="223" customFormat="1" x14ac:dyDescent="0.2">
      <c r="A362" s="218"/>
      <c r="B362" s="218"/>
      <c r="C362" s="218"/>
      <c r="D362" s="218" t="s">
        <v>563</v>
      </c>
      <c r="E362" s="218" t="str">
        <f t="shared" si="105"/>
        <v/>
      </c>
      <c r="F362" s="219"/>
      <c r="G362" s="224"/>
      <c r="H362" s="220"/>
      <c r="I362" s="221"/>
      <c r="J362" s="295" t="str">
        <f t="shared" si="103"/>
        <v/>
      </c>
      <c r="K362" s="221">
        <v>3.3819000000000002E-2</v>
      </c>
      <c r="L362" s="221">
        <v>223.346586</v>
      </c>
      <c r="M362" s="221">
        <v>508.64696600000002</v>
      </c>
      <c r="N362" s="221">
        <v>51.000000999999997</v>
      </c>
      <c r="O362" s="222"/>
      <c r="P362" s="222"/>
      <c r="Q362" s="222"/>
      <c r="R362" s="221">
        <f t="shared" si="106"/>
        <v>185.69198249999999</v>
      </c>
      <c r="S362" s="221">
        <f t="shared" si="107"/>
        <v>185.70889199999999</v>
      </c>
      <c r="T362" s="218"/>
      <c r="U362" s="222"/>
      <c r="AB362" s="224"/>
      <c r="AF362" s="222"/>
      <c r="AG362" s="222"/>
      <c r="AH362" s="222"/>
      <c r="AI362" s="222"/>
      <c r="AJ362" s="222"/>
      <c r="AK362" s="222"/>
      <c r="AL362" s="222"/>
    </row>
    <row r="363" spans="1:38" s="223" customFormat="1" x14ac:dyDescent="0.2">
      <c r="A363" s="218" t="s">
        <v>559</v>
      </c>
      <c r="B363" s="218" t="s">
        <v>624</v>
      </c>
      <c r="C363" s="218" t="s">
        <v>605</v>
      </c>
      <c r="D363" s="218">
        <f>ROUND((R363)*10,0)</f>
        <v>1858</v>
      </c>
      <c r="E363" s="218" t="str">
        <f t="shared" si="105"/>
        <v>FS_F3S2:ELD_D1858</v>
      </c>
      <c r="F363" s="219" t="s">
        <v>630</v>
      </c>
      <c r="G363" s="224" t="s">
        <v>619</v>
      </c>
      <c r="H363" s="220"/>
      <c r="I363" s="221"/>
      <c r="J363" s="295" t="str">
        <f t="shared" si="103"/>
        <v>FS_F3S2:ELD_D1858</v>
      </c>
      <c r="K363" s="221">
        <v>0.1</v>
      </c>
      <c r="L363" s="221">
        <v>223.41247899999999</v>
      </c>
      <c r="M363" s="221">
        <v>508.63534700000002</v>
      </c>
      <c r="N363" s="221">
        <v>51.000000999999997</v>
      </c>
      <c r="O363" s="222"/>
      <c r="P363" s="222"/>
      <c r="Q363" s="222"/>
      <c r="R363" s="221">
        <f t="shared" si="106"/>
        <v>185.75889199999997</v>
      </c>
      <c r="S363" s="221">
        <f t="shared" si="107"/>
        <v>185.80889199999999</v>
      </c>
      <c r="T363" s="218"/>
      <c r="U363" s="222"/>
      <c r="AB363" s="224"/>
      <c r="AF363" s="222"/>
      <c r="AG363" s="222"/>
      <c r="AH363" s="222"/>
      <c r="AI363" s="222"/>
      <c r="AJ363" s="222"/>
      <c r="AK363" s="222"/>
      <c r="AL363" s="222"/>
    </row>
    <row r="364" spans="1:38" s="223" customFormat="1" x14ac:dyDescent="0.2">
      <c r="A364" s="218"/>
      <c r="B364" s="218"/>
      <c r="C364" s="218"/>
      <c r="D364" s="218"/>
      <c r="E364" s="218" t="str">
        <f t="shared" si="105"/>
        <v/>
      </c>
      <c r="F364" s="219"/>
      <c r="G364" s="224"/>
      <c r="H364" s="220"/>
      <c r="I364" s="221"/>
      <c r="J364" s="295" t="str">
        <f t="shared" si="103"/>
        <v/>
      </c>
      <c r="K364" s="221">
        <v>4.7231000000000002E-2</v>
      </c>
      <c r="L364" s="221">
        <v>223.48497599999999</v>
      </c>
      <c r="M364" s="221">
        <v>508.62256400000001</v>
      </c>
      <c r="N364" s="221">
        <v>51.000000999999997</v>
      </c>
      <c r="O364" s="222"/>
      <c r="P364" s="222"/>
      <c r="Q364" s="222"/>
      <c r="R364" s="221">
        <f t="shared" si="106"/>
        <v>185.83250749999999</v>
      </c>
      <c r="S364" s="221">
        <f t="shared" si="107"/>
        <v>185.856123</v>
      </c>
      <c r="T364" s="218"/>
      <c r="U364" s="222"/>
      <c r="AB364" s="224"/>
      <c r="AF364" s="222"/>
      <c r="AG364" s="222"/>
      <c r="AH364" s="222"/>
      <c r="AI364" s="222"/>
      <c r="AJ364" s="222"/>
      <c r="AK364" s="222"/>
      <c r="AL364" s="222"/>
    </row>
    <row r="365" spans="1:38" s="223" customFormat="1" x14ac:dyDescent="0.2">
      <c r="A365" s="218"/>
      <c r="B365" s="218"/>
      <c r="C365" s="218"/>
      <c r="D365" s="218"/>
      <c r="E365" s="218" t="str">
        <f t="shared" si="105"/>
        <v/>
      </c>
      <c r="F365" s="219"/>
      <c r="G365" s="224" t="s">
        <v>750</v>
      </c>
      <c r="H365" s="220"/>
      <c r="I365" s="221"/>
      <c r="J365" s="295" t="str">
        <f t="shared" si="103"/>
        <v/>
      </c>
      <c r="K365" s="221">
        <v>1.9050000000000001E-2</v>
      </c>
      <c r="L365" s="221">
        <v>223.51761300000001</v>
      </c>
      <c r="M365" s="221">
        <v>508.61680899999999</v>
      </c>
      <c r="N365" s="221">
        <v>51.000000999999997</v>
      </c>
      <c r="O365" s="222"/>
      <c r="P365" s="222"/>
      <c r="Q365" s="222"/>
      <c r="R365" s="221">
        <f t="shared" si="106"/>
        <v>185.86564799999999</v>
      </c>
      <c r="S365" s="221">
        <f t="shared" si="107"/>
        <v>185.87517299999999</v>
      </c>
      <c r="T365" s="218"/>
      <c r="U365" s="222"/>
      <c r="AB365" s="224"/>
      <c r="AF365" s="222"/>
      <c r="AG365" s="222"/>
      <c r="AH365" s="222"/>
      <c r="AI365" s="222"/>
      <c r="AJ365" s="222"/>
      <c r="AK365" s="222"/>
      <c r="AL365" s="222"/>
    </row>
    <row r="366" spans="1:38" x14ac:dyDescent="0.2">
      <c r="E366" s="123" t="str">
        <f t="shared" si="105"/>
        <v/>
      </c>
      <c r="J366" s="292" t="str">
        <f t="shared" si="103"/>
        <v/>
      </c>
      <c r="K366" s="145">
        <f>0.135589-0.023</f>
        <v>0.11258899999999999</v>
      </c>
      <c r="L366" s="307">
        <v>223.58243258893953</v>
      </c>
      <c r="M366" s="307">
        <v>508.60537946318976</v>
      </c>
      <c r="N366" s="165">
        <v>51.000000999999997</v>
      </c>
      <c r="O366" s="165"/>
      <c r="P366" s="165"/>
      <c r="Q366" s="165"/>
      <c r="R366" s="245">
        <v>185.9314675</v>
      </c>
      <c r="S366" s="245">
        <v>185.987762</v>
      </c>
    </row>
    <row r="367" spans="1:38" s="241" customFormat="1" x14ac:dyDescent="0.25">
      <c r="D367" s="260"/>
      <c r="E367" s="241" t="str">
        <f t="shared" si="105"/>
        <v/>
      </c>
      <c r="H367" s="261"/>
      <c r="I367" s="251"/>
      <c r="J367" s="291" t="str">
        <f t="shared" si="103"/>
        <v/>
      </c>
      <c r="K367" s="238">
        <v>0.14003299999999999</v>
      </c>
      <c r="L367" s="308">
        <v>223.70682470827404</v>
      </c>
      <c r="M367" s="308">
        <v>508.58344559520179</v>
      </c>
      <c r="N367" s="238">
        <v>51.000000999999997</v>
      </c>
      <c r="O367" s="251"/>
      <c r="P367" s="251"/>
      <c r="Q367" s="238"/>
      <c r="R367" s="308">
        <v>199.87771749999999</v>
      </c>
      <c r="S367" s="308">
        <v>199.947734</v>
      </c>
      <c r="T367" s="238" t="s">
        <v>768</v>
      </c>
      <c r="U367" s="251"/>
      <c r="AF367" s="251"/>
      <c r="AG367" s="251"/>
      <c r="AH367" s="251"/>
      <c r="AI367" s="251"/>
      <c r="AJ367" s="251"/>
      <c r="AK367" s="251"/>
      <c r="AL367" s="251"/>
    </row>
    <row r="368" spans="1:38" s="240" customFormat="1" ht="25.5" x14ac:dyDescent="0.25">
      <c r="A368" s="240" t="s">
        <v>702</v>
      </c>
      <c r="B368" s="240" t="s">
        <v>703</v>
      </c>
      <c r="C368" s="240" t="s">
        <v>557</v>
      </c>
      <c r="D368" s="252">
        <f>ROUND((R368)*10,0)</f>
        <v>2002</v>
      </c>
      <c r="E368" s="240" t="str">
        <f t="shared" si="105"/>
        <v>RBT_BTS11:Q_D2002</v>
      </c>
      <c r="F368" s="241" t="s">
        <v>700</v>
      </c>
      <c r="G368" s="367" t="s">
        <v>1002</v>
      </c>
      <c r="H368" s="262"/>
      <c r="I368" s="262"/>
      <c r="J368" s="291" t="str">
        <f t="shared" si="103"/>
        <v>RBT_BTS11:Q_D2002</v>
      </c>
      <c r="K368" s="238">
        <v>0.41070000000000001</v>
      </c>
      <c r="L368" s="308">
        <v>223.9780079189899</v>
      </c>
      <c r="M368" s="308">
        <v>508.53562828349254</v>
      </c>
      <c r="N368" s="238">
        <v>51.000000999999997</v>
      </c>
      <c r="O368" s="238"/>
      <c r="P368" s="238"/>
      <c r="Q368" s="238"/>
      <c r="R368" s="308">
        <v>200.15308399999998</v>
      </c>
      <c r="S368" s="308">
        <v>200.35843399999999</v>
      </c>
      <c r="T368" s="238"/>
      <c r="U368" s="238"/>
      <c r="AB368" s="241"/>
      <c r="AF368" s="238"/>
      <c r="AG368" s="238"/>
      <c r="AH368" s="238"/>
      <c r="AI368" s="238"/>
      <c r="AJ368" s="238"/>
      <c r="AK368" s="238"/>
      <c r="AL368" s="238"/>
    </row>
    <row r="369" spans="1:38" s="240" customFormat="1" x14ac:dyDescent="0.25">
      <c r="D369" s="252"/>
      <c r="E369" s="240" t="str">
        <f t="shared" si="105"/>
        <v/>
      </c>
      <c r="F369" s="241"/>
      <c r="G369" s="241"/>
      <c r="H369" s="253"/>
      <c r="I369" s="253"/>
      <c r="J369" s="291" t="str">
        <f t="shared" si="103"/>
        <v/>
      </c>
      <c r="K369" s="238">
        <f>0.18441/2</f>
        <v>9.2204999999999995E-2</v>
      </c>
      <c r="L369" s="308">
        <v>224.2256404243692</v>
      </c>
      <c r="M369" s="308">
        <v>508.49196363084752</v>
      </c>
      <c r="N369" s="238">
        <f t="shared" ref="N369:N371" si="108">N368+0.5*($K369+$K368)*(N$372-N$368)/($R$372-$R$368)</f>
        <v>51.000000999999997</v>
      </c>
      <c r="O369" s="238"/>
      <c r="P369" s="238"/>
      <c r="Q369" s="238"/>
      <c r="R369" s="308">
        <v>200.40453650000001</v>
      </c>
      <c r="S369" s="308">
        <v>200.450639</v>
      </c>
      <c r="T369" s="238"/>
      <c r="U369" s="238"/>
      <c r="AB369" s="241"/>
      <c r="AF369" s="238"/>
      <c r="AG369" s="238"/>
      <c r="AH369" s="238"/>
      <c r="AI369" s="238"/>
      <c r="AJ369" s="238"/>
      <c r="AK369" s="238"/>
      <c r="AL369" s="238"/>
    </row>
    <row r="370" spans="1:38" s="240" customFormat="1" x14ac:dyDescent="0.2">
      <c r="D370" s="252"/>
      <c r="E370" s="233"/>
      <c r="F370" s="241"/>
      <c r="G370" s="241" t="str">
        <f>CONCATENATE("Center of doublet at D",ROUND(R370*10,0))</f>
        <v>Center of doublet at D2005</v>
      </c>
      <c r="H370" s="253"/>
      <c r="I370" s="253"/>
      <c r="J370" s="291" t="str">
        <f t="shared" si="103"/>
        <v>Center of doublet at D2005</v>
      </c>
      <c r="K370" s="238">
        <v>0</v>
      </c>
      <c r="L370" s="308">
        <v>224.27104254834589</v>
      </c>
      <c r="M370" s="308">
        <v>508.48395794528636</v>
      </c>
      <c r="N370" s="238">
        <f t="shared" si="108"/>
        <v>51.000000999999997</v>
      </c>
      <c r="O370" s="238"/>
      <c r="P370" s="238"/>
      <c r="Q370" s="238"/>
      <c r="R370" s="308">
        <v>200.450639</v>
      </c>
      <c r="S370" s="308">
        <v>200.450639</v>
      </c>
      <c r="T370" s="238"/>
      <c r="U370" s="238"/>
      <c r="AB370" s="241"/>
      <c r="AF370" s="238"/>
      <c r="AG370" s="238"/>
      <c r="AH370" s="238"/>
      <c r="AI370" s="238"/>
      <c r="AJ370" s="238"/>
      <c r="AK370" s="238"/>
      <c r="AL370" s="238"/>
    </row>
    <row r="371" spans="1:38" s="240" customFormat="1" x14ac:dyDescent="0.25">
      <c r="D371" s="252"/>
      <c r="F371" s="241"/>
      <c r="G371" s="241"/>
      <c r="H371" s="253"/>
      <c r="I371" s="253"/>
      <c r="J371" s="291" t="str">
        <f t="shared" si="103"/>
        <v/>
      </c>
      <c r="K371" s="238">
        <f>K369</f>
        <v>9.2204999999999995E-2</v>
      </c>
      <c r="L371" s="308">
        <v>224.31644467232258</v>
      </c>
      <c r="M371" s="308">
        <v>508.4759522597252</v>
      </c>
      <c r="N371" s="238">
        <f t="shared" si="108"/>
        <v>51.000000999999997</v>
      </c>
      <c r="O371" s="238"/>
      <c r="P371" s="238"/>
      <c r="Q371" s="238"/>
      <c r="R371" s="308">
        <v>200.49674150000001</v>
      </c>
      <c r="S371" s="308">
        <v>200.542844</v>
      </c>
      <c r="T371" s="238"/>
      <c r="U371" s="238"/>
      <c r="AB371" s="241"/>
      <c r="AF371" s="238"/>
      <c r="AG371" s="238"/>
      <c r="AH371" s="238"/>
      <c r="AI371" s="238"/>
      <c r="AJ371" s="238"/>
      <c r="AK371" s="238"/>
      <c r="AL371" s="238"/>
    </row>
    <row r="372" spans="1:38" s="240" customFormat="1" ht="25.5" x14ac:dyDescent="0.25">
      <c r="A372" s="240" t="s">
        <v>702</v>
      </c>
      <c r="B372" s="240" t="s">
        <v>703</v>
      </c>
      <c r="C372" s="240" t="s">
        <v>557</v>
      </c>
      <c r="D372" s="252">
        <f>ROUND((R372)*10,0)</f>
        <v>2007</v>
      </c>
      <c r="E372" s="240" t="str">
        <f t="shared" si="105"/>
        <v>RBT_BTS11:Q_D2007</v>
      </c>
      <c r="F372" s="241" t="s">
        <v>700</v>
      </c>
      <c r="G372" s="367" t="s">
        <v>1002</v>
      </c>
      <c r="H372" s="253"/>
      <c r="I372" s="238"/>
      <c r="J372" s="291" t="str">
        <f t="shared" si="103"/>
        <v>RBT_BTS11:Q_D2007</v>
      </c>
      <c r="K372" s="238">
        <v>0.41070000000000001</v>
      </c>
      <c r="L372" s="308">
        <v>224.56407717770188</v>
      </c>
      <c r="M372" s="308">
        <v>508.43228760708018</v>
      </c>
      <c r="N372" s="238">
        <v>51.000000999999997</v>
      </c>
      <c r="O372" s="238"/>
      <c r="P372" s="238"/>
      <c r="Q372" s="238"/>
      <c r="R372" s="308">
        <v>200.74819399999998</v>
      </c>
      <c r="S372" s="308">
        <v>200.95354399999999</v>
      </c>
      <c r="T372" s="238"/>
      <c r="U372" s="238"/>
      <c r="AB372" s="241"/>
      <c r="AF372" s="238"/>
      <c r="AG372" s="238"/>
      <c r="AH372" s="238"/>
      <c r="AI372" s="238"/>
      <c r="AJ372" s="238"/>
      <c r="AK372" s="238"/>
      <c r="AL372" s="238"/>
    </row>
    <row r="373" spans="1:38" s="241" customFormat="1" x14ac:dyDescent="0.25">
      <c r="D373" s="260"/>
      <c r="E373" s="241" t="str">
        <f t="shared" si="105"/>
        <v/>
      </c>
      <c r="H373" s="261"/>
      <c r="I373" s="251"/>
      <c r="J373" s="291" t="str">
        <f t="shared" si="103"/>
        <v/>
      </c>
      <c r="K373" s="238">
        <v>0.14003299999999999</v>
      </c>
      <c r="L373" s="308">
        <v>224.83526038841774</v>
      </c>
      <c r="M373" s="308">
        <v>508.38447029537093</v>
      </c>
      <c r="N373" s="238">
        <v>51.000000999999997</v>
      </c>
      <c r="O373" s="251"/>
      <c r="P373" s="238"/>
      <c r="Q373" s="238"/>
      <c r="R373" s="308">
        <v>201.02356049999997</v>
      </c>
      <c r="S373" s="308">
        <v>201.09357699999998</v>
      </c>
      <c r="T373" s="238"/>
      <c r="U373" s="251"/>
      <c r="AF373" s="251"/>
      <c r="AG373" s="251"/>
      <c r="AH373" s="251"/>
      <c r="AI373" s="251"/>
      <c r="AJ373" s="251"/>
      <c r="AK373" s="251"/>
      <c r="AL373" s="251"/>
    </row>
    <row r="374" spans="1:38" x14ac:dyDescent="0.25">
      <c r="J374" s="292" t="str">
        <f t="shared" si="103"/>
        <v/>
      </c>
      <c r="K374" s="145">
        <f>0.023+0.023</f>
        <v>4.5999999999999999E-2</v>
      </c>
      <c r="L374" s="246">
        <v>224.92686380829471</v>
      </c>
      <c r="M374" s="246">
        <v>508.36831800751236</v>
      </c>
      <c r="N374" s="165">
        <v>51.000000999999997</v>
      </c>
      <c r="O374" s="165"/>
      <c r="P374" s="165"/>
      <c r="Q374" s="165"/>
      <c r="R374" s="246">
        <v>201.11657699999998</v>
      </c>
      <c r="S374" s="246">
        <v>201.13957699999997</v>
      </c>
    </row>
    <row r="375" spans="1:38" x14ac:dyDescent="0.25">
      <c r="E375" s="123" t="str">
        <f t="shared" si="105"/>
        <v/>
      </c>
      <c r="J375" s="292" t="str">
        <f t="shared" si="103"/>
        <v/>
      </c>
      <c r="K375" s="145">
        <v>0.153833</v>
      </c>
      <c r="L375" s="246">
        <v>225.02526240534081</v>
      </c>
      <c r="M375" s="246">
        <v>508.35096753668387</v>
      </c>
      <c r="N375" s="165">
        <v>51.000000999999997</v>
      </c>
      <c r="O375" s="165"/>
      <c r="P375" s="165"/>
      <c r="Q375" s="165"/>
      <c r="R375" s="246">
        <v>201.21649349999996</v>
      </c>
      <c r="S375" s="246">
        <v>201.29340999999997</v>
      </c>
    </row>
    <row r="376" spans="1:38" s="230" customFormat="1" x14ac:dyDescent="0.2">
      <c r="D376" s="254"/>
      <c r="F376" s="231"/>
      <c r="G376" s="231" t="str">
        <f>CONCATENATE("Entrance Point of dipole at D",ROUND(R377*10,0))</f>
        <v>Entrance Point of dipole at D2019</v>
      </c>
      <c r="H376" s="255"/>
      <c r="I376" s="229"/>
      <c r="J376" s="293" t="str">
        <f t="shared" si="103"/>
        <v>Entrance Point of dipole at D2019</v>
      </c>
      <c r="K376" s="229">
        <v>0</v>
      </c>
      <c r="L376" s="228">
        <f>L375+0.5*$K375*(L$344-L$336)/($R$344-$R$336)</f>
        <v>225.10101037560037</v>
      </c>
      <c r="M376" s="228">
        <f>M375+0.5*$K375*(M$344-M$336)/($R$344-$R$336)</f>
        <v>508.33761112171396</v>
      </c>
      <c r="N376" s="228">
        <v>51.000000999999997</v>
      </c>
      <c r="O376" s="229"/>
      <c r="P376" s="229"/>
      <c r="Q376" s="229"/>
      <c r="R376" s="228">
        <f t="shared" ref="R376:R378" si="109">S376-K376/2</f>
        <v>201.29340999999997</v>
      </c>
      <c r="S376" s="228">
        <f>S375+K376</f>
        <v>201.29340999999997</v>
      </c>
      <c r="T376" s="225"/>
      <c r="U376" s="229"/>
      <c r="AB376" s="231"/>
      <c r="AF376" s="229"/>
      <c r="AG376" s="229"/>
      <c r="AH376" s="229"/>
      <c r="AI376" s="229"/>
      <c r="AJ376" s="229"/>
      <c r="AK376" s="229"/>
      <c r="AL376" s="229"/>
    </row>
    <row r="377" spans="1:38" s="230" customFormat="1" x14ac:dyDescent="0.25">
      <c r="A377" s="230" t="s">
        <v>702</v>
      </c>
      <c r="B377" s="230" t="s">
        <v>703</v>
      </c>
      <c r="C377" s="230" t="s">
        <v>550</v>
      </c>
      <c r="D377" s="254">
        <f>ROUND((R377)*10,0)</f>
        <v>2019</v>
      </c>
      <c r="E377" s="230" t="str">
        <f t="shared" si="105"/>
        <v>RBT_BTS11:DH_D2019</v>
      </c>
      <c r="F377" s="231" t="s">
        <v>705</v>
      </c>
      <c r="G377" s="231"/>
      <c r="H377" s="255"/>
      <c r="I377" s="256"/>
      <c r="J377" s="297" t="str">
        <f>IF(ISBLANK(E377),IF(ISBLANK(G377),"",G377),CONCATENATE(E377," North"))</f>
        <v>RBT_BTS11:DH_D2019 North</v>
      </c>
      <c r="K377" s="229">
        <v>1.238486</v>
      </c>
      <c r="L377" s="229">
        <v>225.71545800000001</v>
      </c>
      <c r="M377" s="229">
        <v>508.22926999999999</v>
      </c>
      <c r="N377" s="229">
        <v>51.000000999999997</v>
      </c>
      <c r="O377" s="229"/>
      <c r="P377" s="229"/>
      <c r="Q377" s="229"/>
      <c r="R377" s="229">
        <v>201.91265300000001</v>
      </c>
      <c r="S377" s="229">
        <v>202.53189599999999</v>
      </c>
      <c r="T377" s="229" t="s">
        <v>708</v>
      </c>
      <c r="U377" s="229"/>
      <c r="AB377" s="231"/>
      <c r="AF377" s="229"/>
      <c r="AG377" s="229"/>
      <c r="AH377" s="229"/>
      <c r="AI377" s="229"/>
      <c r="AJ377" s="229"/>
      <c r="AK377" s="229"/>
      <c r="AL377" s="229"/>
    </row>
    <row r="378" spans="1:38" s="230" customFormat="1" x14ac:dyDescent="0.2">
      <c r="D378" s="254"/>
      <c r="F378" s="231"/>
      <c r="G378" s="231" t="str">
        <f>CONCATENATE("North Exit Point of dipole at D",ROUND(R377*10,0))</f>
        <v>North Exit Point of dipole at D2019</v>
      </c>
      <c r="H378" s="255"/>
      <c r="I378" s="229"/>
      <c r="J378" s="293" t="str">
        <f t="shared" si="103"/>
        <v>North Exit Point of dipole at D2019</v>
      </c>
      <c r="K378" s="229">
        <v>0</v>
      </c>
      <c r="L378" s="228">
        <f>L379-0.5*$K379*(L$385-L$381)/($R$385-$R$381)</f>
        <v>226.33448657927869</v>
      </c>
      <c r="M378" s="228">
        <f>M379-0.5*$K379*(M$385-M$381)/($R$385-$R$381)</f>
        <v>508.30729785438484</v>
      </c>
      <c r="N378" s="228">
        <v>51.000000999999997</v>
      </c>
      <c r="O378" s="229"/>
      <c r="P378" s="229"/>
      <c r="Q378" s="229"/>
      <c r="R378" s="228">
        <f t="shared" si="109"/>
        <v>202.53189599999999</v>
      </c>
      <c r="S378" s="228">
        <f t="shared" ref="S378" si="110">S377+K378</f>
        <v>202.53189599999999</v>
      </c>
      <c r="T378" s="225"/>
      <c r="U378" s="229"/>
      <c r="AB378" s="231"/>
      <c r="AF378" s="229"/>
      <c r="AG378" s="229"/>
      <c r="AH378" s="229"/>
      <c r="AI378" s="229"/>
      <c r="AJ378" s="229"/>
      <c r="AK378" s="229"/>
      <c r="AL378" s="229"/>
    </row>
    <row r="379" spans="1:38" x14ac:dyDescent="0.25">
      <c r="E379" s="123" t="str">
        <f t="shared" si="105"/>
        <v/>
      </c>
      <c r="J379" s="292" t="str">
        <f t="shared" si="103"/>
        <v/>
      </c>
      <c r="K379" s="145">
        <f>0.6-K380</f>
        <v>0.44086999999998844</v>
      </c>
      <c r="L379" s="165">
        <f>L380-0.5*($K379+$K380)*(L$393-L$389)/($R$393-$R$389)</f>
        <v>226.55319103827864</v>
      </c>
      <c r="M379" s="165">
        <f>M380-0.5*($K379+$K380)*(M$393-M$389)/($R$393-$R$389)</f>
        <v>508.33486544159905</v>
      </c>
      <c r="N379" s="165">
        <v>51.000000999999997</v>
      </c>
      <c r="O379" s="165"/>
      <c r="P379" s="165"/>
      <c r="Q379" s="165"/>
      <c r="R379" s="165">
        <f>S379-K379/2</f>
        <v>202.752331</v>
      </c>
      <c r="S379" s="165">
        <f>S378+K379</f>
        <v>202.97276599999998</v>
      </c>
    </row>
    <row r="380" spans="1:38" s="241" customFormat="1" x14ac:dyDescent="0.25">
      <c r="D380" s="260"/>
      <c r="E380" s="241" t="str">
        <f t="shared" si="105"/>
        <v/>
      </c>
      <c r="H380" s="261"/>
      <c r="I380" s="251"/>
      <c r="J380" s="291" t="str">
        <f t="shared" si="103"/>
        <v/>
      </c>
      <c r="K380" s="238">
        <v>0.15913000000001154</v>
      </c>
      <c r="L380" s="238">
        <f>L381-0.5*($K380+$K381)*(L$393-L$389)/($R$393-$R$389)</f>
        <v>226.85083584344071</v>
      </c>
      <c r="M380" s="238">
        <f>M381-0.5*($K380+$K381)*(M$393-M$389)/($R$393-$R$389)</f>
        <v>508.37238321142308</v>
      </c>
      <c r="N380" s="238">
        <v>51.000000999999997</v>
      </c>
      <c r="O380" s="251"/>
      <c r="P380" s="238"/>
      <c r="Q380" s="238"/>
      <c r="R380" s="238">
        <f>S380-K380/2</f>
        <v>203.05233099999998</v>
      </c>
      <c r="S380" s="238">
        <f>S379+K380</f>
        <v>203.13189599999998</v>
      </c>
      <c r="T380" s="238"/>
      <c r="U380" s="251"/>
      <c r="AF380" s="251"/>
      <c r="AG380" s="251"/>
      <c r="AH380" s="251"/>
      <c r="AI380" s="251"/>
      <c r="AJ380" s="251"/>
      <c r="AK380" s="251"/>
      <c r="AL380" s="251"/>
    </row>
    <row r="381" spans="1:38" s="240" customFormat="1" ht="25.5" x14ac:dyDescent="0.25">
      <c r="A381" s="240" t="s">
        <v>702</v>
      </c>
      <c r="B381" s="240" t="s">
        <v>704</v>
      </c>
      <c r="C381" s="240" t="s">
        <v>557</v>
      </c>
      <c r="D381" s="252">
        <v>2036</v>
      </c>
      <c r="E381" s="240" t="str">
        <f t="shared" si="105"/>
        <v>RBT_BTS12:Q_D2036</v>
      </c>
      <c r="F381" s="241" t="s">
        <v>701</v>
      </c>
      <c r="G381" s="367" t="s">
        <v>1004</v>
      </c>
      <c r="H381" s="253"/>
      <c r="I381" s="238"/>
      <c r="J381" s="291" t="str">
        <f t="shared" si="103"/>
        <v>RBT_BTS12:Q_D2036</v>
      </c>
      <c r="K381" s="238">
        <v>0.4204</v>
      </c>
      <c r="L381" s="238">
        <v>227.13832600000001</v>
      </c>
      <c r="M381" s="238">
        <v>508.40862099999998</v>
      </c>
      <c r="N381" s="238">
        <v>51.000000999999997</v>
      </c>
      <c r="O381" s="238"/>
      <c r="P381" s="238"/>
      <c r="Q381" s="238"/>
      <c r="R381" s="238">
        <v>203.342096</v>
      </c>
      <c r="S381" s="238">
        <v>203.55229600000001</v>
      </c>
      <c r="T381" s="238" t="s">
        <v>787</v>
      </c>
      <c r="U381" s="238"/>
      <c r="AB381" s="241"/>
      <c r="AF381" s="238"/>
      <c r="AG381" s="238"/>
      <c r="AH381" s="238"/>
      <c r="AI381" s="238"/>
      <c r="AJ381" s="238"/>
      <c r="AK381" s="238"/>
      <c r="AL381" s="238"/>
    </row>
    <row r="382" spans="1:38" s="240" customFormat="1" x14ac:dyDescent="0.25">
      <c r="D382" s="252"/>
      <c r="E382" s="240" t="str">
        <f t="shared" si="105"/>
        <v/>
      </c>
      <c r="F382" s="241"/>
      <c r="G382" s="241"/>
      <c r="H382" s="253"/>
      <c r="I382" s="238"/>
      <c r="J382" s="291" t="str">
        <f t="shared" si="103"/>
        <v/>
      </c>
      <c r="K382" s="238">
        <v>0.21776999999999999</v>
      </c>
      <c r="L382" s="238">
        <v>227.45490599999999</v>
      </c>
      <c r="M382" s="238">
        <v>508.44852600000002</v>
      </c>
      <c r="N382" s="238">
        <v>51.000000999999997</v>
      </c>
      <c r="O382" s="238"/>
      <c r="P382" s="238"/>
      <c r="Q382" s="238"/>
      <c r="R382" s="238">
        <v>203.661181</v>
      </c>
      <c r="S382" s="238">
        <v>203.77006600000001</v>
      </c>
      <c r="T382" s="238"/>
      <c r="U382" s="238"/>
      <c r="AB382" s="241"/>
      <c r="AF382" s="238"/>
      <c r="AG382" s="238"/>
      <c r="AH382" s="238"/>
      <c r="AI382" s="238"/>
      <c r="AJ382" s="238"/>
      <c r="AK382" s="238"/>
      <c r="AL382" s="238"/>
    </row>
    <row r="383" spans="1:38" s="240" customFormat="1" ht="25.5" x14ac:dyDescent="0.25">
      <c r="A383" s="240" t="s">
        <v>702</v>
      </c>
      <c r="B383" s="240" t="s">
        <v>704</v>
      </c>
      <c r="C383" s="240" t="s">
        <v>557</v>
      </c>
      <c r="D383" s="252">
        <f>ROUND((R383)*10,0)</f>
        <v>2040</v>
      </c>
      <c r="E383" s="240" t="str">
        <f t="shared" si="105"/>
        <v>RBT_BTS12:Q_D2040</v>
      </c>
      <c r="F383" s="241" t="s">
        <v>701</v>
      </c>
      <c r="G383" s="367" t="s">
        <v>1004</v>
      </c>
      <c r="H383" s="253"/>
      <c r="I383" s="238"/>
      <c r="J383" s="291" t="str">
        <f t="shared" si="103"/>
        <v>RBT_BTS12:Q_D2040</v>
      </c>
      <c r="K383" s="238">
        <v>0.4204</v>
      </c>
      <c r="L383" s="238">
        <v>227.77148600000001</v>
      </c>
      <c r="M383" s="238">
        <v>508.48842999999999</v>
      </c>
      <c r="N383" s="238">
        <v>51.000000999999997</v>
      </c>
      <c r="O383" s="238"/>
      <c r="P383" s="238"/>
      <c r="Q383" s="238"/>
      <c r="R383" s="238">
        <v>203.980266</v>
      </c>
      <c r="S383" s="238">
        <v>204.19046599999999</v>
      </c>
      <c r="T383" s="238"/>
      <c r="U383" s="238"/>
      <c r="AB383" s="241"/>
      <c r="AF383" s="238"/>
      <c r="AG383" s="238"/>
      <c r="AH383" s="238"/>
      <c r="AI383" s="238"/>
      <c r="AJ383" s="238"/>
      <c r="AK383" s="238"/>
      <c r="AL383" s="238"/>
    </row>
    <row r="384" spans="1:38" s="240" customFormat="1" x14ac:dyDescent="0.25">
      <c r="D384" s="252"/>
      <c r="E384" s="240" t="str">
        <f t="shared" si="105"/>
        <v/>
      </c>
      <c r="F384" s="241"/>
      <c r="G384" s="241"/>
      <c r="H384" s="253"/>
      <c r="I384" s="238"/>
      <c r="J384" s="291" t="str">
        <f t="shared" si="103"/>
        <v/>
      </c>
      <c r="K384" s="238">
        <v>0.21776999999999999</v>
      </c>
      <c r="L384" s="238">
        <v>228.088066</v>
      </c>
      <c r="M384" s="238">
        <v>508.52833500000003</v>
      </c>
      <c r="N384" s="238">
        <v>51.000000999999997</v>
      </c>
      <c r="O384" s="238"/>
      <c r="P384" s="238"/>
      <c r="Q384" s="238"/>
      <c r="R384" s="238">
        <v>204.299351</v>
      </c>
      <c r="S384" s="238">
        <v>204.40823599999999</v>
      </c>
      <c r="T384" s="238"/>
      <c r="U384" s="238"/>
      <c r="AB384" s="241"/>
      <c r="AF384" s="238"/>
      <c r="AG384" s="238"/>
      <c r="AH384" s="238"/>
      <c r="AI384" s="238"/>
      <c r="AJ384" s="238"/>
      <c r="AK384" s="238"/>
      <c r="AL384" s="238"/>
    </row>
    <row r="385" spans="1:38" s="240" customFormat="1" ht="25.5" x14ac:dyDescent="0.25">
      <c r="A385" s="240" t="s">
        <v>702</v>
      </c>
      <c r="B385" s="240" t="s">
        <v>704</v>
      </c>
      <c r="C385" s="240" t="s">
        <v>557</v>
      </c>
      <c r="D385" s="252">
        <f>ROUND((R385)*10,0)</f>
        <v>2046</v>
      </c>
      <c r="E385" s="240" t="str">
        <f t="shared" si="105"/>
        <v>RBT_BTS12:Q_D2046</v>
      </c>
      <c r="F385" s="241" t="s">
        <v>701</v>
      </c>
      <c r="G385" s="367" t="s">
        <v>1004</v>
      </c>
      <c r="H385" s="253"/>
      <c r="I385" s="238"/>
      <c r="J385" s="291" t="str">
        <f t="shared" si="103"/>
        <v>RBT_BTS12:Q_D2046</v>
      </c>
      <c r="K385" s="238">
        <v>0.4204</v>
      </c>
      <c r="L385" s="238">
        <v>228.40464600000001</v>
      </c>
      <c r="M385" s="238">
        <v>508.56824</v>
      </c>
      <c r="N385" s="238">
        <v>51.000000999999997</v>
      </c>
      <c r="O385" s="238"/>
      <c r="P385" s="238"/>
      <c r="Q385" s="238"/>
      <c r="R385" s="238">
        <v>204.618436</v>
      </c>
      <c r="S385" s="238">
        <v>204.82863599999999</v>
      </c>
      <c r="T385" s="238"/>
      <c r="U385" s="238"/>
      <c r="AB385" s="241"/>
      <c r="AF385" s="238"/>
      <c r="AG385" s="238"/>
      <c r="AH385" s="238"/>
      <c r="AI385" s="238"/>
      <c r="AJ385" s="238"/>
      <c r="AK385" s="238"/>
      <c r="AL385" s="238"/>
    </row>
    <row r="386" spans="1:38" s="241" customFormat="1" x14ac:dyDescent="0.25">
      <c r="D386" s="260"/>
      <c r="E386" s="241" t="str">
        <f t="shared" si="105"/>
        <v/>
      </c>
      <c r="H386" s="261"/>
      <c r="I386" s="251"/>
      <c r="J386" s="291" t="str">
        <f t="shared" si="103"/>
        <v/>
      </c>
      <c r="K386" s="238">
        <v>0.15913000000001154</v>
      </c>
      <c r="L386" s="238">
        <f>L385+0.5*($K386+$K385)*(L$393-L$389)/($R$393-$R$389)</f>
        <v>228.69213615655931</v>
      </c>
      <c r="M386" s="238">
        <f>M385+0.5*($K386+$K385)*(M$393-M$389)/($R$393-$R$389)</f>
        <v>508.6044777885769</v>
      </c>
      <c r="N386" s="238">
        <v>51.000000999999997</v>
      </c>
      <c r="O386" s="251"/>
      <c r="P386" s="238"/>
      <c r="Q386" s="238"/>
      <c r="R386" s="238">
        <f>S386-K386/2</f>
        <v>204.90820099999999</v>
      </c>
      <c r="S386" s="238">
        <f>S385+K386</f>
        <v>204.98776599999999</v>
      </c>
      <c r="T386" s="238"/>
      <c r="U386" s="251"/>
      <c r="AF386" s="251"/>
      <c r="AG386" s="251"/>
      <c r="AH386" s="251"/>
      <c r="AI386" s="251"/>
      <c r="AJ386" s="251"/>
      <c r="AK386" s="251"/>
      <c r="AL386" s="251"/>
    </row>
    <row r="387" spans="1:38" x14ac:dyDescent="0.25">
      <c r="E387" s="123" t="str">
        <f t="shared" si="105"/>
        <v/>
      </c>
      <c r="J387" s="292" t="str">
        <f t="shared" si="103"/>
        <v/>
      </c>
      <c r="K387" s="145">
        <f>1.322083-K386</f>
        <v>1.1629529999999884</v>
      </c>
      <c r="L387" s="165">
        <f>L386+0.5*($K387+$K386)*(L$393-L$389)/($R$393-$R$389)</f>
        <v>229.34798805146445</v>
      </c>
      <c r="M387" s="165">
        <f>M386+0.5*($K387+$K386)*(M$393-M$389)/($R$393-$R$389)</f>
        <v>508.6871471313807</v>
      </c>
      <c r="N387" s="165">
        <v>51.000000999999997</v>
      </c>
      <c r="O387" s="165"/>
      <c r="P387" s="165"/>
      <c r="Q387" s="165"/>
      <c r="R387" s="165">
        <v>205.489678</v>
      </c>
      <c r="S387" s="165">
        <v>206.15071900000001</v>
      </c>
    </row>
    <row r="388" spans="1:38" s="241" customFormat="1" x14ac:dyDescent="0.25">
      <c r="D388" s="260"/>
      <c r="E388" s="241" t="str">
        <f t="shared" si="105"/>
        <v/>
      </c>
      <c r="H388" s="261"/>
      <c r="I388" s="251"/>
      <c r="J388" s="291" t="str">
        <f t="shared" si="103"/>
        <v/>
      </c>
      <c r="K388" s="238">
        <v>0.14003299999999999</v>
      </c>
      <c r="L388" s="238">
        <v>229.99436600000001</v>
      </c>
      <c r="M388" s="238">
        <v>508.76862299999999</v>
      </c>
      <c r="N388" s="238">
        <v>51.000000999999997</v>
      </c>
      <c r="O388" s="251"/>
      <c r="P388" s="238"/>
      <c r="Q388" s="238"/>
      <c r="R388" s="238">
        <v>206.22073599999999</v>
      </c>
      <c r="S388" s="238">
        <v>206.290752</v>
      </c>
      <c r="T388" s="238" t="s">
        <v>711</v>
      </c>
      <c r="U388" s="251"/>
      <c r="AF388" s="251"/>
      <c r="AG388" s="251"/>
      <c r="AH388" s="251"/>
      <c r="AI388" s="251"/>
      <c r="AJ388" s="251"/>
      <c r="AK388" s="251"/>
      <c r="AL388" s="251"/>
    </row>
    <row r="389" spans="1:38" s="240" customFormat="1" ht="25.5" x14ac:dyDescent="0.25">
      <c r="A389" s="240" t="s">
        <v>702</v>
      </c>
      <c r="B389" s="240" t="s">
        <v>704</v>
      </c>
      <c r="C389" s="240" t="s">
        <v>557</v>
      </c>
      <c r="D389" s="252">
        <f>ROUND((R389)*10,0)</f>
        <v>2065</v>
      </c>
      <c r="E389" s="240" t="str">
        <f t="shared" si="105"/>
        <v>RBT_BTS12:Q_D2065</v>
      </c>
      <c r="F389" s="241" t="s">
        <v>700</v>
      </c>
      <c r="G389" s="367" t="s">
        <v>1002</v>
      </c>
      <c r="H389" s="253"/>
      <c r="I389" s="238"/>
      <c r="J389" s="291" t="str">
        <f t="shared" si="103"/>
        <v>RBT_BTS12:Q_D2065</v>
      </c>
      <c r="K389" s="238">
        <v>0.41070000000000001</v>
      </c>
      <c r="L389" s="238">
        <v>230.267571</v>
      </c>
      <c r="M389" s="238">
        <v>508.80306000000002</v>
      </c>
      <c r="N389" s="238">
        <v>51.000000999999997</v>
      </c>
      <c r="O389" s="238"/>
      <c r="P389" s="238"/>
      <c r="Q389" s="238"/>
      <c r="R389" s="238">
        <v>206.49610200000001</v>
      </c>
      <c r="S389" s="238">
        <v>206.70145199999999</v>
      </c>
      <c r="T389" s="238"/>
      <c r="U389" s="238"/>
      <c r="AB389" s="241"/>
      <c r="AF389" s="238"/>
      <c r="AG389" s="238"/>
      <c r="AH389" s="238"/>
      <c r="AI389" s="238"/>
      <c r="AJ389" s="238"/>
      <c r="AK389" s="238"/>
      <c r="AL389" s="238"/>
    </row>
    <row r="390" spans="1:38" s="240" customFormat="1" x14ac:dyDescent="0.25">
      <c r="D390" s="252"/>
      <c r="E390" s="240" t="str">
        <f t="shared" si="105"/>
        <v/>
      </c>
      <c r="F390" s="241"/>
      <c r="G390" s="241"/>
      <c r="H390" s="253"/>
      <c r="I390" s="253"/>
      <c r="J390" s="291" t="str">
        <f t="shared" si="103"/>
        <v/>
      </c>
      <c r="K390" s="238">
        <f>0.18441/2</f>
        <v>9.2204999999999995E-2</v>
      </c>
      <c r="L390" s="238">
        <f>L389+0.5*($K390+$K389)*(L$393-L$389)/($R$393-$R$389)</f>
        <v>230.51704943456673</v>
      </c>
      <c r="M390" s="238">
        <f>M389+0.5*($K390+$K389)*(M$393-M$389)/($R$393-$R$389)</f>
        <v>508.83450645672229</v>
      </c>
      <c r="N390" s="238">
        <f>N389+0.5*($K390+$K389)*(N$393-N$389)/($R$393-$R$389)</f>
        <v>51.000000999999997</v>
      </c>
      <c r="O390" s="238"/>
      <c r="P390" s="238"/>
      <c r="Q390" s="238"/>
      <c r="R390" s="238">
        <f>S390-K390/2</f>
        <v>206.74755450000001</v>
      </c>
      <c r="S390" s="238">
        <f>S389+K390</f>
        <v>206.793657</v>
      </c>
      <c r="T390" s="238"/>
      <c r="U390" s="238"/>
      <c r="AB390" s="241"/>
      <c r="AF390" s="238"/>
      <c r="AG390" s="238"/>
      <c r="AH390" s="238"/>
      <c r="AI390" s="238"/>
      <c r="AJ390" s="238"/>
      <c r="AK390" s="238"/>
      <c r="AL390" s="238"/>
    </row>
    <row r="391" spans="1:38" s="240" customFormat="1" x14ac:dyDescent="0.2">
      <c r="D391" s="252"/>
      <c r="E391" s="233"/>
      <c r="F391" s="241"/>
      <c r="G391" s="241" t="str">
        <f>CONCATENATE("Center of doublet at D",ROUND(R391*10,0))</f>
        <v>Center of doublet at D2068</v>
      </c>
      <c r="H391" s="253"/>
      <c r="I391" s="253"/>
      <c r="J391" s="291" t="str">
        <f t="shared" si="103"/>
        <v>Center of doublet at D2068</v>
      </c>
      <c r="K391" s="238">
        <v>0</v>
      </c>
      <c r="L391" s="238">
        <f t="shared" ref="L391:N392" si="111">L390+0.5*($K391+$K390)*(L$393-L$389)/($R$393-$R$389)</f>
        <v>230.56279000000001</v>
      </c>
      <c r="M391" s="238">
        <f t="shared" si="111"/>
        <v>508.84027200000003</v>
      </c>
      <c r="N391" s="238">
        <f t="shared" si="111"/>
        <v>51.000000999999997</v>
      </c>
      <c r="O391" s="238"/>
      <c r="P391" s="238"/>
      <c r="Q391" s="238"/>
      <c r="R391" s="238">
        <f t="shared" ref="R391:R392" si="112">S391-K391/2</f>
        <v>206.793657</v>
      </c>
      <c r="S391" s="238">
        <f t="shared" ref="S391:S392" si="113">S390+K391</f>
        <v>206.793657</v>
      </c>
      <c r="T391" s="238"/>
      <c r="U391" s="238"/>
      <c r="AB391" s="241"/>
      <c r="AF391" s="238"/>
      <c r="AG391" s="238"/>
      <c r="AH391" s="238"/>
      <c r="AI391" s="238"/>
      <c r="AJ391" s="238"/>
      <c r="AK391" s="238"/>
      <c r="AL391" s="238"/>
    </row>
    <row r="392" spans="1:38" s="240" customFormat="1" x14ac:dyDescent="0.25">
      <c r="D392" s="252"/>
      <c r="F392" s="241"/>
      <c r="G392" s="241"/>
      <c r="H392" s="253"/>
      <c r="I392" s="253"/>
      <c r="J392" s="291" t="str">
        <f t="shared" si="103"/>
        <v/>
      </c>
      <c r="K392" s="238">
        <f>K390</f>
        <v>9.2204999999999995E-2</v>
      </c>
      <c r="L392" s="238">
        <f t="shared" si="111"/>
        <v>230.60853056543328</v>
      </c>
      <c r="M392" s="238">
        <f t="shared" si="111"/>
        <v>508.84603754327776</v>
      </c>
      <c r="N392" s="238">
        <f t="shared" si="111"/>
        <v>51.000000999999997</v>
      </c>
      <c r="O392" s="238"/>
      <c r="P392" s="238"/>
      <c r="Q392" s="238"/>
      <c r="R392" s="238">
        <f t="shared" si="112"/>
        <v>206.83975950000001</v>
      </c>
      <c r="S392" s="238">
        <f t="shared" si="113"/>
        <v>206.885862</v>
      </c>
      <c r="T392" s="238"/>
      <c r="U392" s="238"/>
      <c r="AB392" s="241"/>
      <c r="AF392" s="238"/>
      <c r="AG392" s="238"/>
      <c r="AH392" s="238"/>
      <c r="AI392" s="238"/>
      <c r="AJ392" s="238"/>
      <c r="AK392" s="238"/>
      <c r="AL392" s="238"/>
    </row>
    <row r="393" spans="1:38" s="240" customFormat="1" ht="25.5" x14ac:dyDescent="0.25">
      <c r="A393" s="240" t="s">
        <v>702</v>
      </c>
      <c r="B393" s="240" t="s">
        <v>704</v>
      </c>
      <c r="C393" s="240" t="s">
        <v>557</v>
      </c>
      <c r="D393" s="252">
        <f>ROUND((R393)*10,0)</f>
        <v>2071</v>
      </c>
      <c r="E393" s="240" t="str">
        <f t="shared" si="105"/>
        <v>RBT_BTS12:Q_D2071</v>
      </c>
      <c r="F393" s="241" t="s">
        <v>700</v>
      </c>
      <c r="G393" s="367" t="s">
        <v>1002</v>
      </c>
      <c r="H393" s="253"/>
      <c r="I393" s="253"/>
      <c r="J393" s="291" t="str">
        <f t="shared" si="103"/>
        <v>RBT_BTS12:Q_D2071</v>
      </c>
      <c r="K393" s="238">
        <v>0.41070000000000001</v>
      </c>
      <c r="L393" s="238">
        <v>230.85800900000001</v>
      </c>
      <c r="M393" s="238">
        <v>508.87748399999998</v>
      </c>
      <c r="N393" s="238">
        <v>51.000000999999997</v>
      </c>
      <c r="O393" s="238"/>
      <c r="P393" s="238"/>
      <c r="Q393" s="238"/>
      <c r="R393" s="238">
        <v>207.09121200000001</v>
      </c>
      <c r="S393" s="238">
        <v>207.29656199999999</v>
      </c>
      <c r="T393" s="238"/>
      <c r="U393" s="238"/>
      <c r="AB393" s="241"/>
      <c r="AF393" s="238"/>
      <c r="AG393" s="238"/>
      <c r="AH393" s="238"/>
      <c r="AI393" s="238"/>
      <c r="AJ393" s="238"/>
      <c r="AK393" s="238"/>
      <c r="AL393" s="238"/>
    </row>
    <row r="394" spans="1:38" s="241" customFormat="1" x14ac:dyDescent="0.25">
      <c r="D394" s="260"/>
      <c r="E394" s="241" t="str">
        <f t="shared" si="105"/>
        <v/>
      </c>
      <c r="H394" s="261"/>
      <c r="I394" s="251"/>
      <c r="J394" s="291" t="str">
        <f t="shared" si="103"/>
        <v/>
      </c>
      <c r="K394" s="238">
        <v>0.14003299999999999</v>
      </c>
      <c r="L394" s="238">
        <v>231.131213</v>
      </c>
      <c r="M394" s="238">
        <v>508.91192100000001</v>
      </c>
      <c r="N394" s="238">
        <v>51.000000999999997</v>
      </c>
      <c r="O394" s="251"/>
      <c r="P394" s="238"/>
      <c r="Q394" s="238"/>
      <c r="R394" s="238">
        <v>207.366579</v>
      </c>
      <c r="S394" s="238">
        <v>207.43659500000001</v>
      </c>
      <c r="T394" s="238" t="s">
        <v>711</v>
      </c>
      <c r="U394" s="251"/>
      <c r="AF394" s="251"/>
      <c r="AG394" s="251"/>
      <c r="AH394" s="251"/>
      <c r="AI394" s="251"/>
      <c r="AJ394" s="251"/>
      <c r="AK394" s="251"/>
      <c r="AL394" s="251"/>
    </row>
    <row r="395" spans="1:38" x14ac:dyDescent="0.2">
      <c r="E395" s="123" t="str">
        <f t="shared" si="105"/>
        <v/>
      </c>
      <c r="J395" s="292" t="str">
        <f t="shared" si="103"/>
        <v/>
      </c>
      <c r="K395" s="145">
        <v>0</v>
      </c>
      <c r="L395" s="176">
        <v>231.20068000000001</v>
      </c>
      <c r="M395" s="176">
        <v>508.92067800000001</v>
      </c>
      <c r="N395" s="176">
        <v>51.000000999999997</v>
      </c>
      <c r="O395" s="165"/>
      <c r="P395" s="165"/>
      <c r="Q395" s="165"/>
      <c r="R395" s="176">
        <v>207.43659500000001</v>
      </c>
      <c r="S395" s="176">
        <v>207.43659500000001</v>
      </c>
    </row>
    <row r="396" spans="1:38" x14ac:dyDescent="0.2">
      <c r="E396" s="123" t="str">
        <f t="shared" si="105"/>
        <v/>
      </c>
      <c r="J396" s="292" t="str">
        <f t="shared" si="103"/>
        <v/>
      </c>
      <c r="K396" s="257">
        <v>0.875749</v>
      </c>
      <c r="L396" s="245">
        <f>L395+0.5*($K395+$K396)*(L$393-L$389)/($R$393-$R$389)</f>
        <v>231.63511690079315</v>
      </c>
      <c r="M396" s="245">
        <f>M395+0.5*($K395+$K396)*(M$393-M$389)/($R$393-$R$389)</f>
        <v>508.97543824900941</v>
      </c>
      <c r="N396" s="245">
        <v>51.000000999999997</v>
      </c>
      <c r="O396" s="246"/>
      <c r="P396" s="246"/>
      <c r="Q396" s="246"/>
      <c r="R396" s="245">
        <v>207.87447</v>
      </c>
      <c r="S396" s="176">
        <v>208.31234499999999</v>
      </c>
    </row>
    <row r="397" spans="1:38" x14ac:dyDescent="0.2">
      <c r="A397" s="123" t="s">
        <v>702</v>
      </c>
      <c r="B397" s="123" t="s">
        <v>704</v>
      </c>
      <c r="C397" s="123" t="s">
        <v>548</v>
      </c>
      <c r="D397" s="141">
        <f>ROUND((R397)*10,0)</f>
        <v>2083</v>
      </c>
      <c r="E397" s="123" t="str">
        <f t="shared" si="105"/>
        <v>RBT_BTS12:GV_D2083</v>
      </c>
      <c r="G397" s="146" t="s">
        <v>549</v>
      </c>
      <c r="J397" s="292" t="str">
        <f t="shared" si="103"/>
        <v>RBT_BTS12:GV_D2083</v>
      </c>
      <c r="K397" s="257">
        <v>6.9775000000000004E-2</v>
      </c>
      <c r="L397" s="245">
        <f>L396+0.5*($K396+$K397)*(L$393-L$389)/($R$393-$R$389)</f>
        <v>232.10416741205324</v>
      </c>
      <c r="M397" s="245">
        <f>M396+0.5*($K396+$K397)*(M$393-M$389)/($R$393-$R$389)</f>
        <v>509.03456150200128</v>
      </c>
      <c r="N397" s="245">
        <v>51.000000999999997</v>
      </c>
      <c r="O397" s="246"/>
      <c r="P397" s="246"/>
      <c r="Q397" s="246"/>
      <c r="R397" s="245">
        <v>208.34723199999999</v>
      </c>
      <c r="S397" s="176">
        <v>208.38211899999999</v>
      </c>
    </row>
    <row r="398" spans="1:38" s="224" customFormat="1" x14ac:dyDescent="0.25">
      <c r="D398" s="269"/>
      <c r="E398" s="224" t="str">
        <f t="shared" si="105"/>
        <v/>
      </c>
      <c r="H398" s="270"/>
      <c r="I398" s="271"/>
      <c r="J398" s="295" t="str">
        <f t="shared" si="103"/>
        <v/>
      </c>
      <c r="K398" s="222">
        <v>8.4652000000000005E-2</v>
      </c>
      <c r="L398" s="222">
        <v>232.18077500000001</v>
      </c>
      <c r="M398" s="222">
        <v>509.044218</v>
      </c>
      <c r="N398" s="222">
        <v>51.000000999999997</v>
      </c>
      <c r="O398" s="222"/>
      <c r="P398" s="222"/>
      <c r="Q398" s="222"/>
      <c r="R398" s="222">
        <v>208.42444499999999</v>
      </c>
      <c r="S398" s="222">
        <v>208.46677099999999</v>
      </c>
      <c r="T398" s="222"/>
      <c r="U398" s="271"/>
      <c r="AF398" s="271"/>
      <c r="AG398" s="271"/>
      <c r="AH398" s="271"/>
      <c r="AI398" s="271"/>
      <c r="AJ398" s="271"/>
      <c r="AK398" s="271"/>
      <c r="AL398" s="271"/>
    </row>
    <row r="399" spans="1:38" s="223" customFormat="1" x14ac:dyDescent="0.25">
      <c r="A399" s="223" t="s">
        <v>702</v>
      </c>
      <c r="B399" s="223" t="s">
        <v>704</v>
      </c>
      <c r="C399" s="223" t="s">
        <v>551</v>
      </c>
      <c r="D399" s="263">
        <f>ROUND((R399)*10,0)</f>
        <v>2085</v>
      </c>
      <c r="E399" s="223" t="str">
        <f t="shared" si="105"/>
        <v>RBT_BTS12:VD_D2085</v>
      </c>
      <c r="F399" s="224" t="s">
        <v>616</v>
      </c>
      <c r="G399" s="224" t="s">
        <v>584</v>
      </c>
      <c r="H399" s="264"/>
      <c r="I399" s="222"/>
      <c r="J399" s="295" t="str">
        <f t="shared" si="103"/>
        <v>RBT_BTS12:VD_D2085</v>
      </c>
      <c r="K399" s="222">
        <v>0.05</v>
      </c>
      <c r="L399" s="222">
        <v>232.24757199999999</v>
      </c>
      <c r="M399" s="222">
        <v>509.052638</v>
      </c>
      <c r="N399" s="222">
        <v>51.000000999999997</v>
      </c>
      <c r="O399" s="222"/>
      <c r="P399" s="222"/>
      <c r="Q399" s="222"/>
      <c r="R399" s="222">
        <f t="shared" ref="R399:R410" si="114">S399-K399/2</f>
        <v>208.491771</v>
      </c>
      <c r="S399" s="222">
        <f t="shared" ref="S399" si="115">S398+K399</f>
        <v>208.51677100000001</v>
      </c>
      <c r="T399" s="222" t="s">
        <v>727</v>
      </c>
      <c r="U399" s="222"/>
      <c r="AB399" s="224"/>
      <c r="AF399" s="222"/>
      <c r="AG399" s="222"/>
      <c r="AH399" s="222"/>
      <c r="AI399" s="222"/>
      <c r="AJ399" s="222"/>
      <c r="AK399" s="222"/>
      <c r="AL399" s="222"/>
    </row>
    <row r="400" spans="1:38" s="223" customFormat="1" x14ac:dyDescent="0.25">
      <c r="D400" s="263"/>
      <c r="E400" s="223" t="str">
        <f t="shared" si="105"/>
        <v/>
      </c>
      <c r="F400" s="224"/>
      <c r="G400" s="224"/>
      <c r="H400" s="264"/>
      <c r="I400" s="222"/>
      <c r="J400" s="295" t="str">
        <f t="shared" si="103"/>
        <v/>
      </c>
      <c r="K400" s="222">
        <v>8.4652000000000005E-2</v>
      </c>
      <c r="L400" s="222">
        <v>232.31437</v>
      </c>
      <c r="M400" s="222">
        <v>509.06105700000001</v>
      </c>
      <c r="N400" s="222">
        <v>51.000000999999997</v>
      </c>
      <c r="O400" s="222"/>
      <c r="P400" s="222"/>
      <c r="Q400" s="222"/>
      <c r="R400" s="222">
        <v>208.55909700000001</v>
      </c>
      <c r="S400" s="222">
        <v>208.60142300000001</v>
      </c>
      <c r="T400" s="222"/>
      <c r="U400" s="222"/>
      <c r="AB400" s="224"/>
      <c r="AF400" s="222"/>
      <c r="AG400" s="222"/>
      <c r="AH400" s="222"/>
      <c r="AI400" s="222"/>
      <c r="AJ400" s="222"/>
      <c r="AK400" s="222"/>
      <c r="AL400" s="222"/>
    </row>
    <row r="401" spans="1:38" x14ac:dyDescent="0.25">
      <c r="E401" s="123" t="str">
        <f t="shared" si="105"/>
        <v/>
      </c>
      <c r="J401" s="292" t="str">
        <f t="shared" si="103"/>
        <v/>
      </c>
      <c r="K401" s="165">
        <v>0.194858</v>
      </c>
      <c r="L401" s="165">
        <v>232.45302799999999</v>
      </c>
      <c r="M401" s="165">
        <v>509.07853499999999</v>
      </c>
      <c r="N401" s="165">
        <v>51.000000999999997</v>
      </c>
      <c r="O401" s="165"/>
      <c r="P401" s="165"/>
      <c r="Q401" s="165"/>
      <c r="R401" s="165">
        <v>208.69885199999999</v>
      </c>
      <c r="S401" s="165">
        <v>208.79628099999999</v>
      </c>
    </row>
    <row r="402" spans="1:38" s="241" customFormat="1" x14ac:dyDescent="0.25">
      <c r="D402" s="260"/>
      <c r="E402" s="241" t="str">
        <f t="shared" si="105"/>
        <v/>
      </c>
      <c r="H402" s="261"/>
      <c r="I402" s="251"/>
      <c r="J402" s="291" t="str">
        <f t="shared" si="103"/>
        <v/>
      </c>
      <c r="K402" s="238">
        <v>0.13749</v>
      </c>
      <c r="L402" s="238">
        <v>232.617897</v>
      </c>
      <c r="M402" s="238">
        <v>509.09931699999999</v>
      </c>
      <c r="N402" s="238">
        <v>51.000000999999997</v>
      </c>
      <c r="O402" s="251"/>
      <c r="P402" s="238"/>
      <c r="Q402" s="238"/>
      <c r="R402" s="238">
        <v>208.865026</v>
      </c>
      <c r="S402" s="238">
        <v>208.93377100000001</v>
      </c>
      <c r="T402" s="238"/>
      <c r="U402" s="251"/>
      <c r="AF402" s="251"/>
      <c r="AG402" s="251"/>
      <c r="AH402" s="251"/>
      <c r="AI402" s="251"/>
      <c r="AJ402" s="251"/>
      <c r="AK402" s="251"/>
      <c r="AL402" s="251"/>
    </row>
    <row r="403" spans="1:38" s="240" customFormat="1" x14ac:dyDescent="0.25">
      <c r="A403" s="240" t="s">
        <v>702</v>
      </c>
      <c r="B403" s="240" t="s">
        <v>704</v>
      </c>
      <c r="C403" s="240" t="s">
        <v>557</v>
      </c>
      <c r="D403" s="252">
        <f>ROUND((R403)*10,0)</f>
        <v>2091</v>
      </c>
      <c r="E403" s="240" t="str">
        <f t="shared" si="105"/>
        <v>RBT_BTS12:Q_D2091</v>
      </c>
      <c r="F403" s="241" t="s">
        <v>700</v>
      </c>
      <c r="G403" s="241" t="s">
        <v>1005</v>
      </c>
      <c r="H403" s="253"/>
      <c r="I403" s="238"/>
      <c r="J403" s="291" t="str">
        <f t="shared" si="103"/>
        <v>RBT_BTS12:Q_D2091</v>
      </c>
      <c r="K403" s="238">
        <v>0.41070000000000001</v>
      </c>
      <c r="L403" s="238">
        <v>232.88983999999999</v>
      </c>
      <c r="M403" s="238">
        <v>509.13359500000001</v>
      </c>
      <c r="N403" s="238">
        <v>51.000000999999997</v>
      </c>
      <c r="O403" s="238"/>
      <c r="P403" s="238"/>
      <c r="Q403" s="238"/>
      <c r="R403" s="238">
        <v>209.13912099999999</v>
      </c>
      <c r="S403" s="238">
        <v>209.344471</v>
      </c>
      <c r="T403" s="238"/>
      <c r="U403" s="238"/>
      <c r="AB403" s="241"/>
      <c r="AF403" s="238"/>
      <c r="AG403" s="238"/>
      <c r="AH403" s="238"/>
      <c r="AI403" s="238"/>
      <c r="AJ403" s="238"/>
      <c r="AK403" s="238"/>
      <c r="AL403" s="238"/>
    </row>
    <row r="404" spans="1:38" s="240" customFormat="1" x14ac:dyDescent="0.25">
      <c r="D404" s="252"/>
      <c r="E404" s="240" t="str">
        <f t="shared" si="105"/>
        <v/>
      </c>
      <c r="F404" s="241"/>
      <c r="G404" s="241"/>
      <c r="H404" s="253"/>
      <c r="I404" s="253"/>
      <c r="J404" s="291" t="str">
        <f t="shared" si="103"/>
        <v/>
      </c>
      <c r="K404" s="238">
        <v>0.1862</v>
      </c>
      <c r="L404" s="238">
        <v>233.185947</v>
      </c>
      <c r="M404" s="238">
        <v>509.17091900000003</v>
      </c>
      <c r="N404" s="238">
        <v>51.000000999999997</v>
      </c>
      <c r="O404" s="238"/>
      <c r="P404" s="238"/>
      <c r="Q404" s="238"/>
      <c r="R404" s="238">
        <v>209.43757099999999</v>
      </c>
      <c r="S404" s="238">
        <v>209.53067100000001</v>
      </c>
      <c r="T404" s="238"/>
      <c r="U404" s="238"/>
      <c r="AB404" s="241"/>
      <c r="AF404" s="238"/>
      <c r="AG404" s="238"/>
      <c r="AH404" s="238"/>
      <c r="AI404" s="238"/>
      <c r="AJ404" s="238"/>
      <c r="AK404" s="238"/>
      <c r="AL404" s="238"/>
    </row>
    <row r="405" spans="1:38" s="240" customFormat="1" x14ac:dyDescent="0.25">
      <c r="A405" s="240" t="s">
        <v>702</v>
      </c>
      <c r="B405" s="240" t="s">
        <v>704</v>
      </c>
      <c r="C405" s="240" t="s">
        <v>557</v>
      </c>
      <c r="D405" s="252">
        <f>ROUND((R405)*10,0)</f>
        <v>2097</v>
      </c>
      <c r="E405" s="240" t="str">
        <f t="shared" si="105"/>
        <v>RBT_BTS12:Q_D2097</v>
      </c>
      <c r="F405" s="241" t="s">
        <v>700</v>
      </c>
      <c r="G405" s="241" t="s">
        <v>1006</v>
      </c>
      <c r="H405" s="253"/>
      <c r="I405" s="253"/>
      <c r="J405" s="291" t="str">
        <f t="shared" si="103"/>
        <v>RBT_BTS12:Q_D2097</v>
      </c>
      <c r="K405" s="238">
        <v>0.41070000000000001</v>
      </c>
      <c r="L405" s="238">
        <v>233.48205400000001</v>
      </c>
      <c r="M405" s="238">
        <v>509.20824299999998</v>
      </c>
      <c r="N405" s="238">
        <v>51.000000999999997</v>
      </c>
      <c r="O405" s="238"/>
      <c r="P405" s="238"/>
      <c r="Q405" s="238"/>
      <c r="R405" s="238">
        <v>209.73602099999999</v>
      </c>
      <c r="S405" s="238">
        <v>209.941371</v>
      </c>
      <c r="T405" s="238"/>
      <c r="U405" s="238"/>
      <c r="AB405" s="241"/>
      <c r="AF405" s="238"/>
      <c r="AG405" s="238"/>
      <c r="AH405" s="238"/>
      <c r="AI405" s="238"/>
      <c r="AJ405" s="238"/>
      <c r="AK405" s="238"/>
      <c r="AL405" s="238"/>
    </row>
    <row r="406" spans="1:38" s="240" customFormat="1" x14ac:dyDescent="0.25">
      <c r="D406" s="252"/>
      <c r="E406" s="240" t="str">
        <f t="shared" si="105"/>
        <v/>
      </c>
      <c r="F406" s="241"/>
      <c r="G406" s="241"/>
      <c r="H406" s="253"/>
      <c r="I406" s="253"/>
      <c r="J406" s="291" t="str">
        <f t="shared" si="103"/>
        <v/>
      </c>
      <c r="K406" s="238">
        <v>0.1862</v>
      </c>
      <c r="L406" s="238">
        <v>233.77816100000001</v>
      </c>
      <c r="M406" s="238">
        <v>509.24556699999999</v>
      </c>
      <c r="N406" s="238">
        <v>51.000000999999997</v>
      </c>
      <c r="O406" s="238"/>
      <c r="P406" s="238"/>
      <c r="Q406" s="238"/>
      <c r="R406" s="238">
        <v>210.034471</v>
      </c>
      <c r="S406" s="238">
        <v>210.12757099999999</v>
      </c>
      <c r="T406" s="238"/>
      <c r="U406" s="238"/>
      <c r="AB406" s="241"/>
      <c r="AF406" s="238"/>
      <c r="AG406" s="238"/>
      <c r="AH406" s="238"/>
      <c r="AI406" s="238"/>
      <c r="AJ406" s="238"/>
      <c r="AK406" s="238"/>
      <c r="AL406" s="238"/>
    </row>
    <row r="407" spans="1:38" s="240" customFormat="1" x14ac:dyDescent="0.25">
      <c r="A407" s="240" t="s">
        <v>702</v>
      </c>
      <c r="B407" s="240" t="s">
        <v>704</v>
      </c>
      <c r="C407" s="240" t="s">
        <v>557</v>
      </c>
      <c r="D407" s="252">
        <f>ROUND((R407)*10,0)</f>
        <v>2103</v>
      </c>
      <c r="E407" s="240" t="str">
        <f t="shared" si="105"/>
        <v>RBT_BTS12:Q_D2103</v>
      </c>
      <c r="F407" s="241" t="s">
        <v>700</v>
      </c>
      <c r="G407" s="241" t="s">
        <v>1007</v>
      </c>
      <c r="H407" s="253"/>
      <c r="I407" s="253"/>
      <c r="J407" s="291" t="str">
        <f t="shared" si="103"/>
        <v>RBT_BTS12:Q_D2103</v>
      </c>
      <c r="K407" s="238">
        <v>0.41070000000000001</v>
      </c>
      <c r="L407" s="238">
        <v>234.07426799999999</v>
      </c>
      <c r="M407" s="238">
        <v>509.28289100000001</v>
      </c>
      <c r="N407" s="238">
        <v>51.000000999999997</v>
      </c>
      <c r="O407" s="238"/>
      <c r="P407" s="238"/>
      <c r="Q407" s="238"/>
      <c r="R407" s="238">
        <v>210.332921</v>
      </c>
      <c r="S407" s="238">
        <v>210.53827100000001</v>
      </c>
      <c r="T407" s="238"/>
      <c r="U407" s="238"/>
      <c r="AB407" s="241"/>
      <c r="AF407" s="238"/>
      <c r="AG407" s="238"/>
      <c r="AH407" s="238"/>
      <c r="AI407" s="238"/>
      <c r="AJ407" s="238"/>
      <c r="AK407" s="238"/>
      <c r="AL407" s="238"/>
    </row>
    <row r="408" spans="1:38" s="241" customFormat="1" x14ac:dyDescent="0.25">
      <c r="D408" s="260"/>
      <c r="E408" s="241" t="str">
        <f t="shared" si="105"/>
        <v/>
      </c>
      <c r="H408" s="261"/>
      <c r="I408" s="251"/>
      <c r="J408" s="291" t="str">
        <f t="shared" si="103"/>
        <v/>
      </c>
      <c r="K408" s="238">
        <v>0.13747999999999999</v>
      </c>
      <c r="L408" s="238">
        <v>234.346206</v>
      </c>
      <c r="M408" s="238">
        <v>509.31716899999998</v>
      </c>
      <c r="N408" s="238">
        <v>51.000000999999997</v>
      </c>
      <c r="O408" s="251"/>
      <c r="P408" s="238"/>
      <c r="Q408" s="238"/>
      <c r="R408" s="238">
        <v>210.607011</v>
      </c>
      <c r="S408" s="238">
        <v>210.67575099999999</v>
      </c>
      <c r="T408" s="238"/>
      <c r="U408" s="251"/>
      <c r="AF408" s="251"/>
      <c r="AG408" s="251"/>
      <c r="AH408" s="251"/>
      <c r="AI408" s="251"/>
      <c r="AJ408" s="251"/>
      <c r="AK408" s="251"/>
      <c r="AL408" s="251"/>
    </row>
    <row r="409" spans="1:38" x14ac:dyDescent="0.25">
      <c r="E409" s="123" t="str">
        <f t="shared" si="105"/>
        <v/>
      </c>
      <c r="J409" s="292" t="str">
        <f t="shared" si="103"/>
        <v/>
      </c>
      <c r="K409" s="165">
        <v>0.23937</v>
      </c>
      <c r="L409" s="165">
        <v>234.533152</v>
      </c>
      <c r="M409" s="165">
        <v>509.340733</v>
      </c>
      <c r="N409" s="165">
        <v>51.000000999999997</v>
      </c>
      <c r="O409" s="165"/>
      <c r="P409" s="165"/>
      <c r="Q409" s="165"/>
      <c r="R409" s="165">
        <v>210.795436</v>
      </c>
      <c r="S409" s="165">
        <v>210.915121</v>
      </c>
    </row>
    <row r="410" spans="1:38" s="230" customFormat="1" x14ac:dyDescent="0.25">
      <c r="A410" s="231"/>
      <c r="B410" s="231"/>
      <c r="D410" s="254"/>
      <c r="F410" s="231"/>
      <c r="G410" s="231" t="str">
        <f>CONCATENATE("Entrance Point of dipole at D",ROUND(R411*10,0))</f>
        <v>Entrance Point of dipole at D2115</v>
      </c>
      <c r="H410" s="255"/>
      <c r="I410" s="229"/>
      <c r="J410" s="293" t="str">
        <f t="shared" ref="J410:J417" si="116">IF(ISBLANK(E410),IF(ISBLANK(G410),"",G410),E410)</f>
        <v>Entrance Point of dipole at D2115</v>
      </c>
      <c r="K410" s="229">
        <v>0</v>
      </c>
      <c r="L410" s="229">
        <f>L409+0.5*($K409+$K410)*(L$393-L$381)/($R$393-$R$381)</f>
        <v>234.65189739487576</v>
      </c>
      <c r="M410" s="229">
        <f>M409+0.5*($K409+$K410)*(M$393-M$381)/($R$393-$R$381)</f>
        <v>509.35570075990796</v>
      </c>
      <c r="N410" s="229">
        <v>51.000000999999997</v>
      </c>
      <c r="O410" s="258"/>
      <c r="P410" s="258"/>
      <c r="Q410" s="229"/>
      <c r="R410" s="229">
        <f t="shared" si="114"/>
        <v>210.915121</v>
      </c>
      <c r="S410" s="229">
        <f>S409+K410</f>
        <v>210.915121</v>
      </c>
      <c r="T410" s="229"/>
      <c r="U410" s="229"/>
      <c r="AB410" s="231"/>
      <c r="AF410" s="229"/>
      <c r="AG410" s="229"/>
      <c r="AH410" s="229"/>
      <c r="AI410" s="229"/>
      <c r="AJ410" s="229"/>
      <c r="AK410" s="229"/>
      <c r="AL410" s="229"/>
    </row>
    <row r="411" spans="1:38" s="230" customFormat="1" x14ac:dyDescent="0.25">
      <c r="A411" s="230" t="s">
        <v>702</v>
      </c>
      <c r="B411" s="230" t="s">
        <v>704</v>
      </c>
      <c r="C411" s="230" t="s">
        <v>550</v>
      </c>
      <c r="D411" s="254">
        <f>ROUND((R411)*10,0)</f>
        <v>2115</v>
      </c>
      <c r="E411" s="230" t="str">
        <f t="shared" si="105"/>
        <v>RBT_BTS12:DH_D2115</v>
      </c>
      <c r="F411" s="231" t="s">
        <v>705</v>
      </c>
      <c r="G411" s="231" t="s">
        <v>706</v>
      </c>
      <c r="H411" s="255"/>
      <c r="I411" s="229"/>
      <c r="J411" s="293" t="str">
        <f t="shared" si="116"/>
        <v>RBT_BTS12:DH_D2115</v>
      </c>
      <c r="K411" s="229">
        <v>1.2279910000000001</v>
      </c>
      <c r="L411" s="229">
        <v>235.26911999999999</v>
      </c>
      <c r="M411" s="229">
        <v>509.43350099999998</v>
      </c>
      <c r="N411" s="229">
        <v>51.000000999999997</v>
      </c>
      <c r="O411" s="229"/>
      <c r="P411" s="229"/>
      <c r="Q411" s="229"/>
      <c r="R411" s="229">
        <v>211.52911700000001</v>
      </c>
      <c r="S411" s="229">
        <v>212.143112</v>
      </c>
      <c r="T411" s="229" t="s">
        <v>709</v>
      </c>
      <c r="U411" s="229"/>
      <c r="AB411" s="231"/>
      <c r="AF411" s="229"/>
      <c r="AG411" s="229"/>
      <c r="AH411" s="229"/>
      <c r="AI411" s="229"/>
      <c r="AJ411" s="229"/>
      <c r="AK411" s="229"/>
      <c r="AL411" s="229"/>
    </row>
    <row r="412" spans="1:38" s="230" customFormat="1" x14ac:dyDescent="0.25">
      <c r="A412" s="309"/>
      <c r="B412" s="309"/>
      <c r="C412" s="309"/>
      <c r="D412" s="340"/>
      <c r="E412" s="309"/>
      <c r="F412" s="310"/>
      <c r="G412" s="231" t="str">
        <f>CONCATENATE("South Exit Point of dipole at D",ROUND(R411*10,0))</f>
        <v>South Exit Point of dipole at D2115</v>
      </c>
      <c r="H412" s="311"/>
      <c r="I412" s="312"/>
      <c r="J412" s="293" t="str">
        <f t="shared" si="116"/>
        <v>South Exit Point of dipole at D2115</v>
      </c>
      <c r="K412" s="312">
        <v>0</v>
      </c>
      <c r="L412" s="312">
        <f t="shared" ref="L412:N415" si="117">L413+($R412-$R413)*(L$429-L$417)/($R$429-$R$417)</f>
        <v>235.86874727026117</v>
      </c>
      <c r="M412" s="312">
        <f t="shared" si="117"/>
        <v>509.26777854751441</v>
      </c>
      <c r="N412" s="312">
        <f t="shared" si="117"/>
        <v>51.000000999999997</v>
      </c>
      <c r="O412" s="312"/>
      <c r="P412" s="312"/>
      <c r="Q412" s="312"/>
      <c r="R412" s="312">
        <f>S412-K412/2</f>
        <v>212.143112</v>
      </c>
      <c r="S412" s="312">
        <f>S411+K412</f>
        <v>212.143112</v>
      </c>
      <c r="T412" s="229"/>
      <c r="U412" s="229"/>
      <c r="AB412" s="231"/>
      <c r="AF412" s="229"/>
      <c r="AG412" s="229"/>
      <c r="AH412" s="229"/>
      <c r="AI412" s="229"/>
      <c r="AJ412" s="229"/>
      <c r="AK412" s="229"/>
      <c r="AL412" s="229"/>
    </row>
    <row r="413" spans="1:38" s="166" customFormat="1" x14ac:dyDescent="0.25">
      <c r="A413" s="313"/>
      <c r="B413" s="313"/>
      <c r="C413" s="313"/>
      <c r="D413" s="314"/>
      <c r="E413" s="313"/>
      <c r="F413" s="315"/>
      <c r="G413" s="315"/>
      <c r="H413" s="316"/>
      <c r="I413" s="317"/>
      <c r="J413" s="318"/>
      <c r="K413" s="165">
        <f>0.768225-K416-K414-K415</f>
        <v>0.12819200000000008</v>
      </c>
      <c r="L413" s="317">
        <f t="shared" si="117"/>
        <v>235.9305272156966</v>
      </c>
      <c r="M413" s="317">
        <f t="shared" si="117"/>
        <v>509.25070406874084</v>
      </c>
      <c r="N413" s="317">
        <f t="shared" si="117"/>
        <v>51.000000999999997</v>
      </c>
      <c r="O413" s="317"/>
      <c r="P413" s="317"/>
      <c r="Q413" s="317"/>
      <c r="R413" s="317">
        <f t="shared" ref="R413:R416" si="118">S413-K413/2</f>
        <v>212.20720800000001</v>
      </c>
      <c r="S413" s="317">
        <f t="shared" ref="S413:S416" si="119">S412+K413</f>
        <v>212.27130400000001</v>
      </c>
      <c r="T413" s="165"/>
      <c r="U413" s="165"/>
      <c r="AB413" s="164"/>
      <c r="AF413" s="165"/>
      <c r="AG413" s="165"/>
      <c r="AH413" s="165"/>
      <c r="AI413" s="165"/>
      <c r="AJ413" s="165"/>
      <c r="AK413" s="165"/>
      <c r="AL413" s="165"/>
    </row>
    <row r="414" spans="1:38" s="166" customFormat="1" x14ac:dyDescent="0.25">
      <c r="A414" s="166" t="s">
        <v>702</v>
      </c>
      <c r="B414" s="166" t="s">
        <v>773</v>
      </c>
      <c r="C414" s="166" t="s">
        <v>793</v>
      </c>
      <c r="D414" s="280">
        <f>ROUND((R414)*10,0)</f>
        <v>2123</v>
      </c>
      <c r="E414" s="166" t="str">
        <f t="shared" ref="E414" si="120">IF(OR(ISBLANK(A414),ISBLANK(B414),ISBLANK(C414),ISBLANK(D414)),"",CONCATENATE(A414,"_",B414,":",C414,"_D",D414))</f>
        <v>RBT_BTS13:FAV_D2123</v>
      </c>
      <c r="F414" s="164"/>
      <c r="G414" s="164" t="s">
        <v>794</v>
      </c>
      <c r="H414" s="281"/>
      <c r="I414" s="165"/>
      <c r="J414" s="292" t="str">
        <f t="shared" ref="J414" si="121">IF(ISBLANK(E414),IF(ISBLANK(G414),"",G414),E414)</f>
        <v>RBT_BTS13:FAV_D2123</v>
      </c>
      <c r="K414" s="317">
        <v>0.15</v>
      </c>
      <c r="L414" s="317">
        <f t="shared" si="117"/>
        <v>236.0645970997812</v>
      </c>
      <c r="M414" s="317">
        <f t="shared" si="117"/>
        <v>509.21365040393357</v>
      </c>
      <c r="N414" s="317">
        <f t="shared" si="117"/>
        <v>51.000000999999997</v>
      </c>
      <c r="O414" s="317"/>
      <c r="P414" s="317"/>
      <c r="Q414" s="317"/>
      <c r="R414" s="317">
        <f t="shared" si="118"/>
        <v>212.34630400000003</v>
      </c>
      <c r="S414" s="317">
        <f t="shared" si="119"/>
        <v>212.42130400000002</v>
      </c>
      <c r="T414" s="165" t="s">
        <v>783</v>
      </c>
      <c r="U414" s="165"/>
      <c r="AB414" s="164"/>
      <c r="AF414" s="165"/>
      <c r="AG414" s="165"/>
      <c r="AH414" s="165"/>
      <c r="AI414" s="165"/>
      <c r="AJ414" s="165"/>
      <c r="AK414" s="165"/>
      <c r="AL414" s="165"/>
    </row>
    <row r="415" spans="1:38" s="166" customFormat="1" x14ac:dyDescent="0.25">
      <c r="A415" s="313"/>
      <c r="B415" s="313"/>
      <c r="C415" s="313"/>
      <c r="D415" s="314"/>
      <c r="E415" s="313"/>
      <c r="F415" s="315"/>
      <c r="G415" s="315"/>
      <c r="H415" s="316"/>
      <c r="I415" s="317"/>
      <c r="J415" s="318"/>
      <c r="K415" s="317">
        <v>0.35</v>
      </c>
      <c r="L415" s="317">
        <f t="shared" si="117"/>
        <v>236.30556356194501</v>
      </c>
      <c r="M415" s="317">
        <f t="shared" si="117"/>
        <v>509.14705311715454</v>
      </c>
      <c r="N415" s="317">
        <f t="shared" si="117"/>
        <v>51.000000999999997</v>
      </c>
      <c r="O415" s="317"/>
      <c r="P415" s="317"/>
      <c r="Q415" s="317"/>
      <c r="R415" s="317">
        <f t="shared" si="118"/>
        <v>212.596304</v>
      </c>
      <c r="S415" s="317">
        <f t="shared" si="119"/>
        <v>212.77130400000001</v>
      </c>
      <c r="T415" s="165"/>
      <c r="U415" s="165"/>
      <c r="AB415" s="164"/>
      <c r="AF415" s="165"/>
      <c r="AG415" s="165"/>
      <c r="AH415" s="165"/>
      <c r="AI415" s="165"/>
      <c r="AJ415" s="165"/>
      <c r="AK415" s="165"/>
      <c r="AL415" s="165"/>
    </row>
    <row r="416" spans="1:38" s="240" customFormat="1" x14ac:dyDescent="0.25">
      <c r="A416" s="319"/>
      <c r="B416" s="319"/>
      <c r="C416" s="319"/>
      <c r="D416" s="323"/>
      <c r="E416" s="319"/>
      <c r="F416" s="320"/>
      <c r="G416" s="320"/>
      <c r="H416" s="321"/>
      <c r="I416" s="322"/>
      <c r="J416" s="324"/>
      <c r="K416" s="322">
        <v>0.14003299999999999</v>
      </c>
      <c r="L416" s="322">
        <f>L417+($R416-$R417)*(L$429-L$417)/($R$429-$R$417)</f>
        <v>236.54172659865208</v>
      </c>
      <c r="M416" s="322">
        <f>M417+($R416-$R417)*(M$429-M$417)/($R$429-$R$417)</f>
        <v>509.08178338069018</v>
      </c>
      <c r="N416" s="322">
        <f>N417+($R416-$R417)*(N$429-N$417)/($R$429-$R$417)</f>
        <v>51.000000999999997</v>
      </c>
      <c r="O416" s="322"/>
      <c r="P416" s="322"/>
      <c r="Q416" s="322"/>
      <c r="R416" s="322">
        <f t="shared" si="118"/>
        <v>212.84132049999999</v>
      </c>
      <c r="S416" s="322">
        <f t="shared" si="119"/>
        <v>212.911337</v>
      </c>
      <c r="T416" s="238"/>
      <c r="U416" s="238"/>
      <c r="AB416" s="241"/>
      <c r="AF416" s="238"/>
      <c r="AG416" s="238"/>
      <c r="AH416" s="238"/>
      <c r="AI416" s="238"/>
      <c r="AJ416" s="238"/>
      <c r="AK416" s="238"/>
      <c r="AL416" s="238"/>
    </row>
    <row r="417" spans="1:38" s="240" customFormat="1" x14ac:dyDescent="0.25">
      <c r="A417" s="240" t="s">
        <v>702</v>
      </c>
      <c r="B417" s="240" t="s">
        <v>773</v>
      </c>
      <c r="C417" s="319" t="s">
        <v>557</v>
      </c>
      <c r="D417" s="252">
        <f>ROUND((R417)*10,0)</f>
        <v>2131</v>
      </c>
      <c r="E417" s="240" t="str">
        <f t="shared" ref="E417" si="122">IF(OR(ISBLANK(A417),ISBLANK(B417),ISBLANK(C417),ISBLANK(D417)),"",CONCATENATE(A417,"_",B417,":",C417,"_D",D417))</f>
        <v>RBT_BTS13:Q_D2131</v>
      </c>
      <c r="F417" s="241" t="s">
        <v>700</v>
      </c>
      <c r="G417" s="320" t="s">
        <v>1026</v>
      </c>
      <c r="H417" s="321"/>
      <c r="I417" s="322"/>
      <c r="J417" s="291" t="str">
        <f t="shared" si="116"/>
        <v>RBT_BTS13:Q_D2131</v>
      </c>
      <c r="K417" s="322">
        <v>0.41070000000000001</v>
      </c>
      <c r="L417" s="322">
        <v>236.807142</v>
      </c>
      <c r="M417" s="322">
        <v>509.00842899999998</v>
      </c>
      <c r="N417" s="322">
        <v>51.000000999999997</v>
      </c>
      <c r="O417" s="322"/>
      <c r="P417" s="322"/>
      <c r="Q417" s="322"/>
      <c r="R417" s="322">
        <v>213.11668599999999</v>
      </c>
      <c r="S417" s="322">
        <v>213.322036</v>
      </c>
      <c r="T417" s="238"/>
      <c r="U417" s="238"/>
      <c r="AB417" s="241"/>
      <c r="AF417" s="238"/>
      <c r="AG417" s="238"/>
      <c r="AH417" s="238"/>
      <c r="AI417" s="238"/>
      <c r="AJ417" s="238"/>
      <c r="AK417" s="238"/>
      <c r="AL417" s="238"/>
    </row>
    <row r="418" spans="1:38" s="240" customFormat="1" x14ac:dyDescent="0.25">
      <c r="A418" s="319"/>
      <c r="B418" s="319"/>
      <c r="C418" s="319"/>
      <c r="D418" s="323"/>
      <c r="E418" s="319"/>
      <c r="F418" s="320"/>
      <c r="G418" s="320"/>
      <c r="H418" s="321"/>
      <c r="I418" s="322"/>
      <c r="J418" s="324"/>
      <c r="K418" s="238">
        <f>0.18441/2</f>
        <v>9.2204999999999995E-2</v>
      </c>
      <c r="L418" s="322">
        <f t="shared" ref="L418:N420" si="123">L419+($R418-$R419)*(L$429-L$417)/($R$429-$R$417)</f>
        <v>237.04950827211573</v>
      </c>
      <c r="M418" s="322">
        <f t="shared" si="123"/>
        <v>508.94144462832503</v>
      </c>
      <c r="N418" s="322">
        <f t="shared" si="123"/>
        <v>51.000000999999997</v>
      </c>
      <c r="O418" s="322"/>
      <c r="P418" s="322"/>
      <c r="Q418" s="322"/>
      <c r="R418" s="322">
        <f t="shared" ref="R418:R420" si="124">S418-K418/2</f>
        <v>213.36813850000001</v>
      </c>
      <c r="S418" s="322">
        <f t="shared" ref="S418:S420" si="125">S417+K418</f>
        <v>213.414241</v>
      </c>
      <c r="T418" s="238"/>
      <c r="U418" s="238"/>
      <c r="AB418" s="241"/>
      <c r="AF418" s="238"/>
      <c r="AG418" s="238"/>
      <c r="AH418" s="238"/>
      <c r="AI418" s="238"/>
      <c r="AJ418" s="238"/>
      <c r="AK418" s="238"/>
      <c r="AL418" s="238"/>
    </row>
    <row r="419" spans="1:38" s="240" customFormat="1" x14ac:dyDescent="0.25">
      <c r="A419" s="319"/>
      <c r="B419" s="319"/>
      <c r="C419" s="319"/>
      <c r="D419" s="323"/>
      <c r="E419" s="319"/>
      <c r="F419" s="320"/>
      <c r="G419" s="241" t="str">
        <f>CONCATENATE("Center of doublet at D",ROUND(R419*10,0))</f>
        <v>Center of doublet at D2134</v>
      </c>
      <c r="H419" s="253"/>
      <c r="I419" s="253"/>
      <c r="J419" s="291" t="str">
        <f t="shared" ref="J419" si="126">IF(ISBLANK(E419),IF(ISBLANK(G419),"",G419),E419)</f>
        <v>Center of doublet at D2134</v>
      </c>
      <c r="K419" s="238">
        <v>0</v>
      </c>
      <c r="L419" s="322">
        <f t="shared" si="123"/>
        <v>237.09394489740336</v>
      </c>
      <c r="M419" s="322">
        <f t="shared" si="123"/>
        <v>508.92916342267011</v>
      </c>
      <c r="N419" s="322">
        <f t="shared" si="123"/>
        <v>51.000000999999997</v>
      </c>
      <c r="O419" s="322"/>
      <c r="P419" s="322"/>
      <c r="Q419" s="322"/>
      <c r="R419" s="322">
        <f t="shared" si="124"/>
        <v>213.414241</v>
      </c>
      <c r="S419" s="322">
        <f t="shared" si="125"/>
        <v>213.414241</v>
      </c>
      <c r="T419" s="238"/>
      <c r="U419" s="238"/>
      <c r="AB419" s="241"/>
      <c r="AF419" s="238"/>
      <c r="AG419" s="238"/>
      <c r="AH419" s="238"/>
      <c r="AI419" s="238"/>
      <c r="AJ419" s="238"/>
      <c r="AK419" s="238"/>
      <c r="AL419" s="238"/>
    </row>
    <row r="420" spans="1:38" s="240" customFormat="1" x14ac:dyDescent="0.25">
      <c r="A420" s="319"/>
      <c r="B420" s="319"/>
      <c r="C420" s="319"/>
      <c r="D420" s="323"/>
      <c r="E420" s="319"/>
      <c r="F420" s="320"/>
      <c r="G420" s="320"/>
      <c r="H420" s="321"/>
      <c r="I420" s="322"/>
      <c r="J420" s="324"/>
      <c r="K420" s="238">
        <f>K418</f>
        <v>9.2204999999999995E-2</v>
      </c>
      <c r="L420" s="322">
        <f t="shared" si="123"/>
        <v>237.13838152269102</v>
      </c>
      <c r="M420" s="322">
        <f t="shared" si="123"/>
        <v>508.9168822170152</v>
      </c>
      <c r="N420" s="322">
        <f t="shared" si="123"/>
        <v>51.000000999999997</v>
      </c>
      <c r="O420" s="322"/>
      <c r="P420" s="322"/>
      <c r="Q420" s="322"/>
      <c r="R420" s="322">
        <f t="shared" si="124"/>
        <v>213.46034350000002</v>
      </c>
      <c r="S420" s="322">
        <f t="shared" si="125"/>
        <v>213.50644600000001</v>
      </c>
      <c r="T420" s="238"/>
      <c r="U420" s="238"/>
      <c r="AB420" s="241"/>
      <c r="AF420" s="238"/>
      <c r="AG420" s="238"/>
      <c r="AH420" s="238"/>
      <c r="AI420" s="238"/>
      <c r="AJ420" s="238"/>
      <c r="AK420" s="238"/>
      <c r="AL420" s="238"/>
    </row>
    <row r="421" spans="1:38" s="240" customFormat="1" x14ac:dyDescent="0.25">
      <c r="A421" s="240" t="s">
        <v>702</v>
      </c>
      <c r="B421" s="240" t="s">
        <v>773</v>
      </c>
      <c r="C421" s="319" t="s">
        <v>557</v>
      </c>
      <c r="D421" s="252">
        <f>ROUND((R421)*10,0)</f>
        <v>2137</v>
      </c>
      <c r="E421" s="240" t="str">
        <f t="shared" ref="E421" si="127">IF(OR(ISBLANK(A421),ISBLANK(B421),ISBLANK(C421),ISBLANK(D421)),"",CONCATENATE(A421,"_",B421,":",C421,"_D",D421))</f>
        <v>RBT_BTS13:Q_D2137</v>
      </c>
      <c r="F421" s="241" t="s">
        <v>700</v>
      </c>
      <c r="G421" s="320" t="s">
        <v>1027</v>
      </c>
      <c r="H421" s="321"/>
      <c r="I421" s="322"/>
      <c r="J421" s="291" t="str">
        <f t="shared" ref="J421" si="128">IF(ISBLANK(E421),IF(ISBLANK(G421),"",G421),E421)</f>
        <v>RBT_BTS13:Q_D2137</v>
      </c>
      <c r="K421" s="322">
        <v>0.41070000000000001</v>
      </c>
      <c r="L421" s="322">
        <v>237.38074800000001</v>
      </c>
      <c r="M421" s="322">
        <v>508.849898</v>
      </c>
      <c r="N421" s="322">
        <v>51.000000999999997</v>
      </c>
      <c r="O421" s="322"/>
      <c r="P421" s="322"/>
      <c r="Q421" s="322"/>
      <c r="R421" s="322">
        <v>213.71179599999999</v>
      </c>
      <c r="S421" s="322">
        <v>213.917146</v>
      </c>
      <c r="T421" s="238"/>
      <c r="U421" s="238"/>
      <c r="AB421" s="241"/>
      <c r="AF421" s="238"/>
      <c r="AG421" s="238"/>
      <c r="AH421" s="238"/>
      <c r="AI421" s="238"/>
      <c r="AJ421" s="238"/>
      <c r="AK421" s="238"/>
      <c r="AL421" s="238"/>
    </row>
    <row r="422" spans="1:38" s="240" customFormat="1" x14ac:dyDescent="0.25">
      <c r="A422" s="319"/>
      <c r="B422" s="319"/>
      <c r="C422" s="319"/>
      <c r="D422" s="323"/>
      <c r="E422" s="319"/>
      <c r="F422" s="320"/>
      <c r="G422" s="320"/>
      <c r="H422" s="321"/>
      <c r="I422" s="322"/>
      <c r="J422" s="324"/>
      <c r="K422" s="322">
        <v>0.14003299999999999</v>
      </c>
      <c r="L422" s="322">
        <f t="shared" ref="L422:N424" si="129">L423+($R422-$R423)*(L$429-L$417)/($R$429-$R$417)</f>
        <v>237.6461647756004</v>
      </c>
      <c r="M422" s="322">
        <f t="shared" si="129"/>
        <v>508.7765436622401</v>
      </c>
      <c r="N422" s="322">
        <f t="shared" si="129"/>
        <v>51.000000999999997</v>
      </c>
      <c r="O422" s="322"/>
      <c r="P422" s="322"/>
      <c r="Q422" s="322"/>
      <c r="R422" s="322">
        <f t="shared" ref="R422:R424" si="130">S422-K422/2</f>
        <v>213.98716249999998</v>
      </c>
      <c r="S422" s="322">
        <f t="shared" ref="S422:S424" si="131">S421+K422</f>
        <v>214.05717899999999</v>
      </c>
      <c r="T422" s="238"/>
      <c r="U422" s="238"/>
      <c r="AB422" s="241"/>
      <c r="AF422" s="238"/>
      <c r="AG422" s="238"/>
      <c r="AH422" s="238"/>
      <c r="AI422" s="238"/>
      <c r="AJ422" s="238"/>
      <c r="AK422" s="238"/>
      <c r="AL422" s="238"/>
    </row>
    <row r="423" spans="1:38" s="166" customFormat="1" x14ac:dyDescent="0.25">
      <c r="A423" s="313"/>
      <c r="B423" s="313"/>
      <c r="C423" s="313"/>
      <c r="D423" s="314"/>
      <c r="E423" s="313"/>
      <c r="F423" s="315"/>
      <c r="G423" s="315"/>
      <c r="H423" s="316"/>
      <c r="I423" s="317"/>
      <c r="J423" s="318"/>
      <c r="K423" s="317">
        <f>0.424643-K422-K424</f>
        <v>0.14457700000000004</v>
      </c>
      <c r="L423" s="317">
        <f t="shared" si="129"/>
        <v>237.7833277051933</v>
      </c>
      <c r="M423" s="317">
        <f t="shared" si="129"/>
        <v>508.73863515465973</v>
      </c>
      <c r="N423" s="317">
        <f t="shared" si="129"/>
        <v>51.000000999999997</v>
      </c>
      <c r="O423" s="317"/>
      <c r="P423" s="317"/>
      <c r="Q423" s="317"/>
      <c r="R423" s="317">
        <f t="shared" si="130"/>
        <v>214.12946749999998</v>
      </c>
      <c r="S423" s="317">
        <f t="shared" si="131"/>
        <v>214.20175599999999</v>
      </c>
      <c r="T423" s="165"/>
      <c r="U423" s="165"/>
      <c r="AB423" s="164"/>
      <c r="AF423" s="165"/>
      <c r="AG423" s="165"/>
      <c r="AH423" s="165"/>
      <c r="AI423" s="165"/>
      <c r="AJ423" s="165"/>
      <c r="AK423" s="165"/>
      <c r="AL423" s="165"/>
    </row>
    <row r="424" spans="1:38" s="240" customFormat="1" x14ac:dyDescent="0.25">
      <c r="A424" s="319"/>
      <c r="B424" s="319"/>
      <c r="C424" s="319"/>
      <c r="D424" s="323"/>
      <c r="E424" s="319"/>
      <c r="F424" s="320"/>
      <c r="G424" s="320"/>
      <c r="H424" s="321"/>
      <c r="I424" s="322"/>
      <c r="J424" s="324"/>
      <c r="K424" s="322">
        <v>0.14003299999999999</v>
      </c>
      <c r="L424" s="322">
        <f t="shared" si="129"/>
        <v>237.9204906347862</v>
      </c>
      <c r="M424" s="322">
        <f t="shared" si="129"/>
        <v>508.70072664707936</v>
      </c>
      <c r="N424" s="322">
        <f t="shared" si="129"/>
        <v>51.000000999999997</v>
      </c>
      <c r="O424" s="322"/>
      <c r="P424" s="322"/>
      <c r="Q424" s="322"/>
      <c r="R424" s="322">
        <f t="shared" si="130"/>
        <v>214.27177249999997</v>
      </c>
      <c r="S424" s="322">
        <f t="shared" si="131"/>
        <v>214.34178899999998</v>
      </c>
      <c r="T424" s="238"/>
      <c r="U424" s="238"/>
      <c r="AB424" s="241"/>
      <c r="AF424" s="238"/>
      <c r="AG424" s="238"/>
      <c r="AH424" s="238"/>
      <c r="AI424" s="238"/>
      <c r="AJ424" s="238"/>
      <c r="AK424" s="238"/>
      <c r="AL424" s="238"/>
    </row>
    <row r="425" spans="1:38" s="240" customFormat="1" x14ac:dyDescent="0.25">
      <c r="A425" s="240" t="s">
        <v>702</v>
      </c>
      <c r="B425" s="240" t="s">
        <v>773</v>
      </c>
      <c r="C425" s="319" t="s">
        <v>557</v>
      </c>
      <c r="D425" s="252">
        <f>ROUND((R425)*10,0)</f>
        <v>2145</v>
      </c>
      <c r="E425" s="240" t="str">
        <f t="shared" ref="E425" si="132">IF(OR(ISBLANK(A425),ISBLANK(B425),ISBLANK(C425),ISBLANK(D425)),"",CONCATENATE(A425,"_",B425,":",C425,"_D",D425))</f>
        <v>RBT_BTS13:Q_D2145</v>
      </c>
      <c r="F425" s="241" t="s">
        <v>700</v>
      </c>
      <c r="G425" s="320" t="s">
        <v>1028</v>
      </c>
      <c r="H425" s="321"/>
      <c r="I425" s="322"/>
      <c r="J425" s="291" t="str">
        <f t="shared" ref="J425" si="133">IF(ISBLANK(E425),IF(ISBLANK(G425),"",G425),E425)</f>
        <v>RBT_BTS13:Q_D2145</v>
      </c>
      <c r="K425" s="322">
        <v>0.41070000000000001</v>
      </c>
      <c r="L425" s="322">
        <v>238.18590699999999</v>
      </c>
      <c r="M425" s="322">
        <v>508.62737199999998</v>
      </c>
      <c r="N425" s="322">
        <v>51.000000999999997</v>
      </c>
      <c r="O425" s="322"/>
      <c r="P425" s="322"/>
      <c r="Q425" s="322"/>
      <c r="R425" s="322">
        <v>214.54713899999999</v>
      </c>
      <c r="S425" s="322">
        <v>214.752489</v>
      </c>
      <c r="T425" s="238"/>
      <c r="U425" s="238"/>
      <c r="AB425" s="241"/>
      <c r="AF425" s="238"/>
      <c r="AG425" s="238"/>
      <c r="AH425" s="238"/>
      <c r="AI425" s="238"/>
      <c r="AJ425" s="238"/>
      <c r="AK425" s="238"/>
      <c r="AL425" s="238"/>
    </row>
    <row r="426" spans="1:38" s="240" customFormat="1" x14ac:dyDescent="0.25">
      <c r="A426" s="319"/>
      <c r="B426" s="319"/>
      <c r="C426" s="319"/>
      <c r="D426" s="323"/>
      <c r="E426" s="319"/>
      <c r="F426" s="320"/>
      <c r="G426" s="320"/>
      <c r="H426" s="321"/>
      <c r="I426" s="322"/>
      <c r="J426" s="324"/>
      <c r="K426" s="238">
        <f>0.18441/2</f>
        <v>9.2204999999999995E-2</v>
      </c>
      <c r="L426" s="322">
        <f t="shared" ref="L426:N428" si="134">L427+($R426-$R427)*(L$429-L$417)/($R$429-$R$417)</f>
        <v>238.42827327211572</v>
      </c>
      <c r="M426" s="322">
        <f t="shared" si="134"/>
        <v>508.56038762832503</v>
      </c>
      <c r="N426" s="322">
        <f t="shared" si="134"/>
        <v>51.000000999999997</v>
      </c>
      <c r="O426" s="322"/>
      <c r="P426" s="322"/>
      <c r="Q426" s="322"/>
      <c r="R426" s="322">
        <f t="shared" ref="R426:R428" si="135">S426-K426/2</f>
        <v>214.79859150000001</v>
      </c>
      <c r="S426" s="322">
        <f t="shared" ref="S426:S428" si="136">S425+K426</f>
        <v>214.844694</v>
      </c>
      <c r="T426" s="238"/>
      <c r="U426" s="238"/>
      <c r="AB426" s="241"/>
      <c r="AF426" s="238"/>
      <c r="AG426" s="238"/>
      <c r="AH426" s="238"/>
      <c r="AI426" s="238"/>
      <c r="AJ426" s="238"/>
      <c r="AK426" s="238"/>
      <c r="AL426" s="238"/>
    </row>
    <row r="427" spans="1:38" s="240" customFormat="1" x14ac:dyDescent="0.25">
      <c r="A427" s="319"/>
      <c r="B427" s="319"/>
      <c r="C427" s="319"/>
      <c r="D427" s="323"/>
      <c r="E427" s="319"/>
      <c r="F427" s="320"/>
      <c r="G427" s="241" t="str">
        <f>CONCATENATE("Center of doublet at D",ROUND(R427*10,0))</f>
        <v>Center of doublet at D2148</v>
      </c>
      <c r="H427" s="253"/>
      <c r="I427" s="253"/>
      <c r="J427" s="291" t="str">
        <f t="shared" ref="J427" si="137">IF(ISBLANK(E427),IF(ISBLANK(G427),"",G427),E427)</f>
        <v>Center of doublet at D2148</v>
      </c>
      <c r="K427" s="238">
        <v>0</v>
      </c>
      <c r="L427" s="322">
        <f t="shared" si="134"/>
        <v>238.47270989740335</v>
      </c>
      <c r="M427" s="322">
        <f t="shared" si="134"/>
        <v>508.54810642267012</v>
      </c>
      <c r="N427" s="322">
        <f t="shared" si="134"/>
        <v>51.000000999999997</v>
      </c>
      <c r="O427" s="322"/>
      <c r="P427" s="322"/>
      <c r="Q427" s="322"/>
      <c r="R427" s="322">
        <f t="shared" si="135"/>
        <v>214.844694</v>
      </c>
      <c r="S427" s="322">
        <f t="shared" si="136"/>
        <v>214.844694</v>
      </c>
      <c r="T427" s="238"/>
      <c r="U427" s="238"/>
      <c r="AB427" s="241"/>
      <c r="AF427" s="238"/>
      <c r="AG427" s="238"/>
      <c r="AH427" s="238"/>
      <c r="AI427" s="238"/>
      <c r="AJ427" s="238"/>
      <c r="AK427" s="238"/>
      <c r="AL427" s="238"/>
    </row>
    <row r="428" spans="1:38" s="240" customFormat="1" x14ac:dyDescent="0.25">
      <c r="A428" s="319"/>
      <c r="B428" s="319"/>
      <c r="C428" s="319"/>
      <c r="D428" s="323"/>
      <c r="E428" s="319"/>
      <c r="F428" s="320"/>
      <c r="G428" s="320"/>
      <c r="H428" s="321"/>
      <c r="I428" s="322"/>
      <c r="J428" s="324"/>
      <c r="K428" s="238">
        <f>K426</f>
        <v>9.2204999999999995E-2</v>
      </c>
      <c r="L428" s="322">
        <f t="shared" si="134"/>
        <v>238.51714652269101</v>
      </c>
      <c r="M428" s="322">
        <f t="shared" si="134"/>
        <v>508.5358252170152</v>
      </c>
      <c r="N428" s="322">
        <f t="shared" si="134"/>
        <v>51.000000999999997</v>
      </c>
      <c r="O428" s="322"/>
      <c r="P428" s="322"/>
      <c r="Q428" s="322"/>
      <c r="R428" s="322">
        <f t="shared" si="135"/>
        <v>214.89079650000002</v>
      </c>
      <c r="S428" s="322">
        <f t="shared" si="136"/>
        <v>214.93689900000001</v>
      </c>
      <c r="T428" s="238"/>
      <c r="U428" s="238"/>
      <c r="AB428" s="241"/>
      <c r="AF428" s="238"/>
      <c r="AG428" s="238"/>
      <c r="AH428" s="238"/>
      <c r="AI428" s="238"/>
      <c r="AJ428" s="238"/>
      <c r="AK428" s="238"/>
      <c r="AL428" s="238"/>
    </row>
    <row r="429" spans="1:38" s="240" customFormat="1" x14ac:dyDescent="0.25">
      <c r="A429" s="240" t="s">
        <v>702</v>
      </c>
      <c r="B429" s="240" t="s">
        <v>773</v>
      </c>
      <c r="C429" s="319" t="s">
        <v>557</v>
      </c>
      <c r="D429" s="252">
        <f>ROUND((R429)*10,0)</f>
        <v>2151</v>
      </c>
      <c r="E429" s="240" t="str">
        <f t="shared" ref="E429" si="138">IF(OR(ISBLANK(A429),ISBLANK(B429),ISBLANK(C429),ISBLANK(D429)),"",CONCATENATE(A429,"_",B429,":",C429,"_D",D429))</f>
        <v>RBT_BTS13:Q_D2151</v>
      </c>
      <c r="F429" s="241" t="s">
        <v>700</v>
      </c>
      <c r="G429" s="320" t="s">
        <v>1029</v>
      </c>
      <c r="H429" s="321"/>
      <c r="I429" s="322"/>
      <c r="J429" s="291" t="str">
        <f t="shared" ref="J429" si="139">IF(ISBLANK(E429),IF(ISBLANK(G429),"",G429),E429)</f>
        <v>RBT_BTS13:Q_D2151</v>
      </c>
      <c r="K429" s="322">
        <v>0.41070000000000001</v>
      </c>
      <c r="L429" s="322">
        <v>238.759513</v>
      </c>
      <c r="M429" s="322">
        <v>508.468841</v>
      </c>
      <c r="N429" s="322">
        <v>51.000000999999997</v>
      </c>
      <c r="O429" s="322"/>
      <c r="P429" s="322"/>
      <c r="Q429" s="322"/>
      <c r="R429" s="322">
        <v>215.14224899999999</v>
      </c>
      <c r="S429" s="322">
        <v>215.347599</v>
      </c>
      <c r="T429" s="238"/>
      <c r="U429" s="238"/>
      <c r="AB429" s="241"/>
      <c r="AF429" s="238"/>
      <c r="AG429" s="238"/>
      <c r="AH429" s="238"/>
      <c r="AI429" s="238"/>
      <c r="AJ429" s="238"/>
      <c r="AK429" s="238"/>
      <c r="AL429" s="238"/>
    </row>
    <row r="430" spans="1:38" s="240" customFormat="1" x14ac:dyDescent="0.25">
      <c r="A430" s="319"/>
      <c r="B430" s="319"/>
      <c r="C430" s="319"/>
      <c r="D430" s="323"/>
      <c r="E430" s="319"/>
      <c r="F430" s="320"/>
      <c r="G430" s="320"/>
      <c r="H430" s="321"/>
      <c r="I430" s="322"/>
      <c r="J430" s="324"/>
      <c r="K430" s="322">
        <v>0.14003299999999999</v>
      </c>
      <c r="L430" s="322">
        <f>L429+($R430-$R429)*(L$429-L$417)/($R$429-$R$417)</f>
        <v>239.02492936521375</v>
      </c>
      <c r="M430" s="322">
        <f t="shared" ref="M430:N430" si="140">M429+($R430-$R429)*(M$429-M$417)/($R$429-$R$417)</f>
        <v>508.39548635292067</v>
      </c>
      <c r="N430" s="322">
        <f t="shared" si="140"/>
        <v>51.000000999999997</v>
      </c>
      <c r="O430" s="322"/>
      <c r="P430" s="322"/>
      <c r="Q430" s="322"/>
      <c r="R430" s="322">
        <f t="shared" ref="R430:R434" si="141">S430-K430/2</f>
        <v>215.41761549999998</v>
      </c>
      <c r="S430" s="322">
        <f t="shared" ref="S430:S434" si="142">S429+K430</f>
        <v>215.48763199999999</v>
      </c>
      <c r="T430" s="238"/>
      <c r="U430" s="238"/>
      <c r="AB430" s="241"/>
      <c r="AF430" s="238"/>
      <c r="AG430" s="238"/>
      <c r="AH430" s="238"/>
      <c r="AI430" s="238"/>
      <c r="AJ430" s="238"/>
      <c r="AK430" s="238"/>
      <c r="AL430" s="238"/>
    </row>
    <row r="431" spans="1:38" s="166" customFormat="1" x14ac:dyDescent="0.25">
      <c r="A431" s="313"/>
      <c r="B431" s="313"/>
      <c r="C431" s="313"/>
      <c r="D431" s="314"/>
      <c r="E431" s="313"/>
      <c r="F431" s="315"/>
      <c r="G431" s="315"/>
      <c r="H431" s="316"/>
      <c r="I431" s="317"/>
      <c r="J431" s="318"/>
      <c r="K431" s="317">
        <f>0.824485-K430-K432-K433</f>
        <v>0.184452</v>
      </c>
      <c r="L431" s="317">
        <f t="shared" ref="L431:N434" si="143">L430+($R431-$R430)*(L$429-L$417)/($R$429-$R$417)</f>
        <v>239.18130937016423</v>
      </c>
      <c r="M431" s="317">
        <f t="shared" si="143"/>
        <v>508.35226671171966</v>
      </c>
      <c r="N431" s="317">
        <f t="shared" si="143"/>
        <v>51.000000999999997</v>
      </c>
      <c r="O431" s="317"/>
      <c r="P431" s="317"/>
      <c r="Q431" s="317"/>
      <c r="R431" s="317">
        <f t="shared" si="141"/>
        <v>215.57985799999997</v>
      </c>
      <c r="S431" s="317">
        <f t="shared" si="142"/>
        <v>215.67208399999998</v>
      </c>
      <c r="T431" s="165"/>
      <c r="U431" s="165"/>
      <c r="AB431" s="164"/>
      <c r="AF431" s="165"/>
      <c r="AG431" s="165"/>
      <c r="AH431" s="165"/>
      <c r="AI431" s="165"/>
      <c r="AJ431" s="165"/>
      <c r="AK431" s="165"/>
      <c r="AL431" s="165"/>
    </row>
    <row r="432" spans="1:38" s="223" customFormat="1" x14ac:dyDescent="0.25">
      <c r="A432" s="223" t="s">
        <v>702</v>
      </c>
      <c r="B432" s="223" t="s">
        <v>773</v>
      </c>
      <c r="C432" s="223" t="s">
        <v>551</v>
      </c>
      <c r="D432" s="263">
        <f>ROUND((R432)*10,0)</f>
        <v>2157</v>
      </c>
      <c r="E432" s="223" t="str">
        <f t="shared" ref="E432" si="144">IF(OR(ISBLANK(A432),ISBLANK(B432),ISBLANK(C432),ISBLANK(D432)),"",CONCATENATE(A432,"_",B432,":",C432,"_D",D432))</f>
        <v>RBT_BTS13:VD_D2157</v>
      </c>
      <c r="F432" s="224"/>
      <c r="G432" s="224" t="s">
        <v>788</v>
      </c>
      <c r="H432" s="264"/>
      <c r="I432" s="222"/>
      <c r="J432" s="295" t="str">
        <f t="shared" ref="J432" si="145">IF(ISBLANK(E432),IF(ISBLANK(G432),"",G432),E432)</f>
        <v>RBT_BTS13:VD_D2157</v>
      </c>
      <c r="K432" s="332">
        <v>0.05</v>
      </c>
      <c r="L432" s="332">
        <f t="shared" si="143"/>
        <v>239.29429950813872</v>
      </c>
      <c r="M432" s="332">
        <f t="shared" si="143"/>
        <v>508.32103897755985</v>
      </c>
      <c r="N432" s="332">
        <f t="shared" si="143"/>
        <v>51.000000999999997</v>
      </c>
      <c r="O432" s="332"/>
      <c r="P432" s="332"/>
      <c r="Q432" s="332"/>
      <c r="R432" s="332">
        <f t="shared" si="141"/>
        <v>215.69708399999999</v>
      </c>
      <c r="S432" s="332">
        <f t="shared" si="142"/>
        <v>215.722084</v>
      </c>
      <c r="T432" s="222" t="s">
        <v>783</v>
      </c>
      <c r="U432" s="222"/>
      <c r="AB432" s="224"/>
      <c r="AF432" s="222"/>
      <c r="AG432" s="222"/>
      <c r="AH432" s="222"/>
      <c r="AI432" s="222"/>
      <c r="AJ432" s="222"/>
      <c r="AK432" s="222"/>
      <c r="AL432" s="222"/>
    </row>
    <row r="433" spans="1:38" s="166" customFormat="1" x14ac:dyDescent="0.25">
      <c r="A433" s="313"/>
      <c r="B433" s="313"/>
      <c r="C433" s="313"/>
      <c r="D433" s="314"/>
      <c r="E433" s="313"/>
      <c r="F433" s="315"/>
      <c r="G433" s="315"/>
      <c r="H433" s="316"/>
      <c r="I433" s="317"/>
      <c r="J433" s="318"/>
      <c r="K433" s="317">
        <v>0.45</v>
      </c>
      <c r="L433" s="317">
        <f t="shared" si="143"/>
        <v>239.53526597030256</v>
      </c>
      <c r="M433" s="317">
        <f t="shared" si="143"/>
        <v>508.25444169078082</v>
      </c>
      <c r="N433" s="317">
        <f t="shared" si="143"/>
        <v>51.000000999999997</v>
      </c>
      <c r="O433" s="317"/>
      <c r="P433" s="317"/>
      <c r="Q433" s="317"/>
      <c r="R433" s="317">
        <f t="shared" si="141"/>
        <v>215.94708399999999</v>
      </c>
      <c r="S433" s="317">
        <f t="shared" si="142"/>
        <v>216.17208399999998</v>
      </c>
      <c r="T433" s="165"/>
      <c r="U433" s="165"/>
      <c r="AB433" s="164"/>
      <c r="AF433" s="165"/>
      <c r="AG433" s="165"/>
      <c r="AH433" s="165"/>
      <c r="AI433" s="165"/>
      <c r="AJ433" s="165"/>
      <c r="AK433" s="165"/>
      <c r="AL433" s="165"/>
    </row>
    <row r="434" spans="1:38" s="230" customFormat="1" x14ac:dyDescent="0.25">
      <c r="A434" s="309"/>
      <c r="B434" s="309"/>
      <c r="C434" s="309"/>
      <c r="D434" s="340"/>
      <c r="E434" s="309"/>
      <c r="F434" s="310"/>
      <c r="G434" s="310"/>
      <c r="H434" s="311"/>
      <c r="I434" s="312"/>
      <c r="J434" s="325"/>
      <c r="K434" s="312">
        <v>0</v>
      </c>
      <c r="L434" s="312">
        <f t="shared" si="143"/>
        <v>239.75213578625002</v>
      </c>
      <c r="M434" s="312">
        <f t="shared" si="143"/>
        <v>508.1945041326797</v>
      </c>
      <c r="N434" s="312">
        <f t="shared" si="143"/>
        <v>51.000000999999997</v>
      </c>
      <c r="O434" s="312"/>
      <c r="P434" s="312"/>
      <c r="Q434" s="312"/>
      <c r="R434" s="312">
        <f t="shared" si="141"/>
        <v>216.17208399999998</v>
      </c>
      <c r="S434" s="312">
        <f t="shared" si="142"/>
        <v>216.17208399999998</v>
      </c>
      <c r="T434" s="229"/>
      <c r="U434" s="229"/>
      <c r="AB434" s="231"/>
      <c r="AF434" s="229"/>
      <c r="AG434" s="229"/>
      <c r="AH434" s="229"/>
      <c r="AI434" s="229"/>
      <c r="AJ434" s="229"/>
      <c r="AK434" s="229"/>
      <c r="AL434" s="229"/>
    </row>
    <row r="435" spans="1:38" s="230" customFormat="1" x14ac:dyDescent="0.25">
      <c r="A435" s="230" t="s">
        <v>702</v>
      </c>
      <c r="B435" s="230" t="s">
        <v>773</v>
      </c>
      <c r="C435" s="230" t="s">
        <v>550</v>
      </c>
      <c r="D435" s="254">
        <f>ROUND((R435)*10,0)</f>
        <v>2168</v>
      </c>
      <c r="E435" s="230" t="str">
        <f t="shared" ref="E435" si="146">IF(OR(ISBLANK(A435),ISBLANK(B435),ISBLANK(C435),ISBLANK(D435)),"",CONCATENATE(A435,"_",B435,":",C435,"_D",D435))</f>
        <v>RBT_BTS13:DH_D2168</v>
      </c>
      <c r="F435" s="231" t="s">
        <v>705</v>
      </c>
      <c r="G435" s="231" t="s">
        <v>774</v>
      </c>
      <c r="H435" s="311"/>
      <c r="I435" s="312"/>
      <c r="J435" s="293" t="str">
        <f t="shared" ref="J435" si="147">IF(ISBLANK(E435),IF(ISBLANK(G435),"",G435),E435)</f>
        <v>RBT_BTS13:DH_D2168</v>
      </c>
      <c r="K435" s="312">
        <v>1.2274929999999999</v>
      </c>
      <c r="L435" s="312">
        <v>240.35104799999999</v>
      </c>
      <c r="M435" s="312">
        <v>508.02897899999999</v>
      </c>
      <c r="N435" s="312">
        <v>51.000000999999997</v>
      </c>
      <c r="O435" s="312"/>
      <c r="P435" s="312"/>
      <c r="Q435" s="312"/>
      <c r="R435" s="312">
        <v>216.785831</v>
      </c>
      <c r="S435" s="312">
        <v>217.39957799999999</v>
      </c>
      <c r="T435" s="229"/>
      <c r="U435" s="229"/>
      <c r="AB435" s="231"/>
      <c r="AF435" s="229"/>
      <c r="AG435" s="229"/>
      <c r="AH435" s="229"/>
      <c r="AI435" s="229"/>
      <c r="AJ435" s="229"/>
      <c r="AK435" s="229"/>
      <c r="AL435" s="229"/>
    </row>
    <row r="436" spans="1:38" s="230" customFormat="1" x14ac:dyDescent="0.25">
      <c r="A436" s="309"/>
      <c r="B436" s="309"/>
      <c r="C436" s="309"/>
      <c r="D436" s="340"/>
      <c r="E436" s="309"/>
      <c r="F436" s="310"/>
      <c r="G436" s="310"/>
      <c r="H436" s="311"/>
      <c r="I436" s="312"/>
      <c r="J436" s="325"/>
      <c r="K436" s="312">
        <v>0</v>
      </c>
      <c r="L436" s="312">
        <f t="shared" ref="L436:N440" si="148">L437+($R436-$R437)*(L$457-L$441)/($R$457-$R$441)</f>
        <v>240.96841778769632</v>
      </c>
      <c r="M436" s="312">
        <f t="shared" si="148"/>
        <v>508.09933490988345</v>
      </c>
      <c r="N436" s="312">
        <f t="shared" si="148"/>
        <v>51.000000999999997</v>
      </c>
      <c r="O436" s="312"/>
      <c r="P436" s="312"/>
      <c r="Q436" s="312"/>
      <c r="R436" s="312">
        <f t="shared" ref="R436:R440" si="149">S436-K436/2</f>
        <v>217.39957799999999</v>
      </c>
      <c r="S436" s="312">
        <f t="shared" ref="S436:S440" si="150">S435+K436</f>
        <v>217.39957799999999</v>
      </c>
      <c r="T436" s="229"/>
      <c r="U436" s="229"/>
      <c r="AB436" s="231"/>
      <c r="AF436" s="229"/>
      <c r="AG436" s="229"/>
      <c r="AH436" s="229"/>
      <c r="AI436" s="229"/>
      <c r="AJ436" s="229"/>
      <c r="AK436" s="229"/>
      <c r="AL436" s="229"/>
    </row>
    <row r="437" spans="1:38" s="166" customFormat="1" x14ac:dyDescent="0.25">
      <c r="A437" s="313"/>
      <c r="B437" s="313"/>
      <c r="C437" s="313"/>
      <c r="D437" s="314"/>
      <c r="E437" s="313"/>
      <c r="F437" s="315"/>
      <c r="G437" s="315"/>
      <c r="H437" s="316"/>
      <c r="I437" s="317"/>
      <c r="J437" s="318"/>
      <c r="K437" s="317">
        <f>1.176688-K440-K439-K438</f>
        <v>0.35665499999999989</v>
      </c>
      <c r="L437" s="317">
        <f t="shared" si="148"/>
        <v>241.14559847627694</v>
      </c>
      <c r="M437" s="317">
        <f t="shared" si="148"/>
        <v>508.11952640720858</v>
      </c>
      <c r="N437" s="317">
        <f t="shared" si="148"/>
        <v>51.000000999999997</v>
      </c>
      <c r="O437" s="317"/>
      <c r="P437" s="317"/>
      <c r="Q437" s="317"/>
      <c r="R437" s="317">
        <f t="shared" si="149"/>
        <v>217.57790549999999</v>
      </c>
      <c r="S437" s="317">
        <f t="shared" si="150"/>
        <v>217.75623299999998</v>
      </c>
      <c r="T437" s="165"/>
      <c r="U437" s="165"/>
      <c r="AB437" s="164"/>
      <c r="AF437" s="165"/>
      <c r="AG437" s="165"/>
      <c r="AH437" s="165"/>
      <c r="AI437" s="165"/>
      <c r="AJ437" s="165"/>
      <c r="AK437" s="165"/>
      <c r="AL437" s="165"/>
    </row>
    <row r="438" spans="1:38" s="216" customFormat="1" x14ac:dyDescent="0.25">
      <c r="A438" s="326" t="s">
        <v>702</v>
      </c>
      <c r="B438" s="326" t="s">
        <v>775</v>
      </c>
      <c r="C438" s="326" t="s">
        <v>782</v>
      </c>
      <c r="D438" s="327">
        <f>ROUND((R438)*10,0)</f>
        <v>2179</v>
      </c>
      <c r="E438" s="326" t="str">
        <f t="shared" ref="E438" si="151">IF(OR(ISBLANK(A438),ISBLANK(B438),ISBLANK(C438),ISBLANK(D438)),"",CONCATENATE(A438,"_",B438,":",C438,"_D",D438))</f>
        <v>RBT_BTS14:DCV_D2179</v>
      </c>
      <c r="F438" s="328"/>
      <c r="G438" s="328" t="s">
        <v>784</v>
      </c>
      <c r="H438" s="329"/>
      <c r="I438" s="330"/>
      <c r="J438" s="331"/>
      <c r="K438" s="330">
        <v>0.3</v>
      </c>
      <c r="L438" s="330">
        <f t="shared" si="148"/>
        <v>241.47181452556802</v>
      </c>
      <c r="M438" s="330">
        <f t="shared" si="148"/>
        <v>508.15670196251006</v>
      </c>
      <c r="N438" s="330">
        <f t="shared" si="148"/>
        <v>51.000000999999997</v>
      </c>
      <c r="O438" s="330"/>
      <c r="P438" s="330"/>
      <c r="Q438" s="330"/>
      <c r="R438" s="330">
        <f t="shared" si="149"/>
        <v>217.90623299999999</v>
      </c>
      <c r="S438" s="330">
        <f t="shared" si="150"/>
        <v>218.05623299999999</v>
      </c>
      <c r="T438" s="214" t="s">
        <v>783</v>
      </c>
      <c r="U438" s="214"/>
      <c r="AB438" s="217"/>
      <c r="AF438" s="214"/>
      <c r="AG438" s="214"/>
      <c r="AH438" s="214"/>
      <c r="AI438" s="214"/>
      <c r="AJ438" s="214"/>
      <c r="AK438" s="214"/>
      <c r="AL438" s="214"/>
    </row>
    <row r="439" spans="1:38" s="166" customFormat="1" x14ac:dyDescent="0.25">
      <c r="A439" s="313"/>
      <c r="B439" s="313"/>
      <c r="C439" s="313"/>
      <c r="D439" s="314"/>
      <c r="E439" s="313"/>
      <c r="F439" s="315"/>
      <c r="G439" s="315"/>
      <c r="H439" s="316"/>
      <c r="I439" s="317"/>
      <c r="J439" s="318"/>
      <c r="K439" s="317">
        <v>0.38</v>
      </c>
      <c r="L439" s="317">
        <f t="shared" si="148"/>
        <v>241.80962800984503</v>
      </c>
      <c r="M439" s="317">
        <f t="shared" si="148"/>
        <v>508.19519916058971</v>
      </c>
      <c r="N439" s="317">
        <f t="shared" si="148"/>
        <v>51.000000999999997</v>
      </c>
      <c r="O439" s="317"/>
      <c r="P439" s="317"/>
      <c r="Q439" s="317"/>
      <c r="R439" s="317">
        <f t="shared" si="149"/>
        <v>218.24623299999999</v>
      </c>
      <c r="S439" s="317">
        <f t="shared" si="150"/>
        <v>218.43623299999999</v>
      </c>
      <c r="T439" s="165"/>
      <c r="U439" s="165"/>
      <c r="AB439" s="164"/>
      <c r="AF439" s="165"/>
      <c r="AG439" s="165"/>
      <c r="AH439" s="165"/>
      <c r="AI439" s="165"/>
      <c r="AJ439" s="165"/>
      <c r="AK439" s="165"/>
      <c r="AL439" s="165"/>
    </row>
    <row r="440" spans="1:38" s="240" customFormat="1" x14ac:dyDescent="0.25">
      <c r="A440" s="319"/>
      <c r="B440" s="319"/>
      <c r="C440" s="319"/>
      <c r="D440" s="323"/>
      <c r="E440" s="319"/>
      <c r="F440" s="320"/>
      <c r="G440" s="320"/>
      <c r="H440" s="321"/>
      <c r="I440" s="322"/>
      <c r="J440" s="324"/>
      <c r="K440" s="322">
        <v>0.14003299999999999</v>
      </c>
      <c r="L440" s="322">
        <f>L441+($R440-$R441)*(L$457-L$441)/($R$457-$R$441)</f>
        <v>242.06797236229946</v>
      </c>
      <c r="M440" s="322">
        <f t="shared" si="148"/>
        <v>508.22464006266171</v>
      </c>
      <c r="N440" s="322">
        <f t="shared" si="148"/>
        <v>51.000000999999997</v>
      </c>
      <c r="O440" s="322"/>
      <c r="P440" s="322"/>
      <c r="Q440" s="322"/>
      <c r="R440" s="322">
        <f t="shared" si="149"/>
        <v>218.50624949999997</v>
      </c>
      <c r="S440" s="322">
        <f t="shared" si="150"/>
        <v>218.57626599999998</v>
      </c>
      <c r="T440" s="238"/>
      <c r="U440" s="238"/>
      <c r="AB440" s="241"/>
      <c r="AF440" s="238"/>
      <c r="AG440" s="238"/>
      <c r="AH440" s="238"/>
      <c r="AI440" s="238"/>
      <c r="AJ440" s="238"/>
      <c r="AK440" s="238"/>
      <c r="AL440" s="238"/>
    </row>
    <row r="441" spans="1:38" s="240" customFormat="1" x14ac:dyDescent="0.25">
      <c r="A441" s="240" t="s">
        <v>702</v>
      </c>
      <c r="B441" s="240" t="s">
        <v>775</v>
      </c>
      <c r="C441" s="319" t="s">
        <v>557</v>
      </c>
      <c r="D441" s="252">
        <f>ROUND((R441)*10,0)</f>
        <v>2188</v>
      </c>
      <c r="E441" s="240" t="str">
        <f t="shared" ref="E441" si="152">IF(OR(ISBLANK(A441),ISBLANK(B441),ISBLANK(C441),ISBLANK(D441)),"",CONCATENATE(A441,"_",B441,":",C441,"_D",D441))</f>
        <v>RBT_BTS14:Q_D2188</v>
      </c>
      <c r="F441" s="241" t="s">
        <v>700</v>
      </c>
      <c r="G441" s="320" t="s">
        <v>1030</v>
      </c>
      <c r="H441" s="321"/>
      <c r="I441" s="322"/>
      <c r="J441" s="291" t="str">
        <f t="shared" ref="J441" si="153">IF(ISBLANK(E441),IF(ISBLANK(G441),"",G441),E441)</f>
        <v>RBT_BTS14:Q_D2188</v>
      </c>
      <c r="K441" s="322">
        <v>0.41070000000000001</v>
      </c>
      <c r="L441" s="322">
        <v>242.341568</v>
      </c>
      <c r="M441" s="322">
        <v>508.25581899999997</v>
      </c>
      <c r="N441" s="322">
        <v>51.000000999999997</v>
      </c>
      <c r="O441" s="322"/>
      <c r="P441" s="322"/>
      <c r="Q441" s="322"/>
      <c r="R441" s="322">
        <v>218.78161600000001</v>
      </c>
      <c r="S441" s="322">
        <v>218.986966</v>
      </c>
      <c r="T441" s="238"/>
      <c r="U441" s="238"/>
      <c r="AB441" s="241"/>
      <c r="AF441" s="238"/>
      <c r="AG441" s="238"/>
      <c r="AH441" s="238"/>
      <c r="AI441" s="238"/>
      <c r="AJ441" s="238"/>
      <c r="AK441" s="238"/>
      <c r="AL441" s="238"/>
    </row>
    <row r="442" spans="1:38" s="240" customFormat="1" x14ac:dyDescent="0.25">
      <c r="A442" s="319"/>
      <c r="B442" s="319"/>
      <c r="C442" s="319"/>
      <c r="D442" s="323"/>
      <c r="E442" s="319"/>
      <c r="F442" s="320"/>
      <c r="G442" s="320"/>
      <c r="H442" s="321"/>
      <c r="I442" s="322"/>
      <c r="J442" s="324"/>
      <c r="K442" s="238">
        <f>0.18441/2</f>
        <v>9.2204999999999995E-2</v>
      </c>
      <c r="L442" s="322">
        <f t="shared" ref="L442:N444" si="154">L443+($R442-$R443)*(L$457-L$441)/($R$457-$R$441)</f>
        <v>242.59140353684435</v>
      </c>
      <c r="M442" s="322">
        <f t="shared" si="154"/>
        <v>508.28428967397338</v>
      </c>
      <c r="N442" s="322">
        <f t="shared" si="154"/>
        <v>51.000000999999997</v>
      </c>
      <c r="O442" s="322"/>
      <c r="P442" s="322"/>
      <c r="Q442" s="322"/>
      <c r="R442" s="322">
        <f t="shared" ref="R442:R444" si="155">S442-K442/2</f>
        <v>219.03306850000001</v>
      </c>
      <c r="S442" s="322">
        <f t="shared" ref="S442:S444" si="156">S441+K442</f>
        <v>219.079171</v>
      </c>
      <c r="T442" s="238"/>
      <c r="U442" s="238"/>
      <c r="AB442" s="241"/>
      <c r="AF442" s="238"/>
      <c r="AG442" s="238"/>
      <c r="AH442" s="238"/>
      <c r="AI442" s="238"/>
      <c r="AJ442" s="238"/>
      <c r="AK442" s="238"/>
      <c r="AL442" s="238"/>
    </row>
    <row r="443" spans="1:38" s="240" customFormat="1" x14ac:dyDescent="0.25">
      <c r="A443" s="319"/>
      <c r="B443" s="319"/>
      <c r="C443" s="319"/>
      <c r="D443" s="323"/>
      <c r="E443" s="319"/>
      <c r="F443" s="320"/>
      <c r="G443" s="241" t="str">
        <f>CONCATENATE("Center of doublet at D",ROUND(R443*10,0))</f>
        <v>Center of doublet at D2191</v>
      </c>
      <c r="H443" s="253"/>
      <c r="I443" s="253"/>
      <c r="J443" s="291" t="str">
        <f t="shared" ref="J443" si="157">IF(ISBLANK(E443),IF(ISBLANK(G443),"",G443),E443)</f>
        <v>Center of doublet at D2191</v>
      </c>
      <c r="K443" s="238">
        <v>0</v>
      </c>
      <c r="L443" s="322">
        <f t="shared" si="154"/>
        <v>242.6372095549587</v>
      </c>
      <c r="M443" s="322">
        <f t="shared" si="154"/>
        <v>508.28950972419238</v>
      </c>
      <c r="N443" s="322">
        <f t="shared" si="154"/>
        <v>51.000000999999997</v>
      </c>
      <c r="O443" s="322"/>
      <c r="P443" s="322"/>
      <c r="Q443" s="322"/>
      <c r="R443" s="322">
        <f t="shared" si="155"/>
        <v>219.079171</v>
      </c>
      <c r="S443" s="322">
        <f t="shared" si="156"/>
        <v>219.079171</v>
      </c>
      <c r="T443" s="238"/>
      <c r="U443" s="238"/>
      <c r="AB443" s="241"/>
      <c r="AF443" s="238"/>
      <c r="AG443" s="238"/>
      <c r="AH443" s="238"/>
      <c r="AI443" s="238"/>
      <c r="AJ443" s="238"/>
      <c r="AK443" s="238"/>
      <c r="AL443" s="238"/>
    </row>
    <row r="444" spans="1:38" s="240" customFormat="1" x14ac:dyDescent="0.25">
      <c r="A444" s="319"/>
      <c r="B444" s="319"/>
      <c r="C444" s="319"/>
      <c r="D444" s="323"/>
      <c r="E444" s="319"/>
      <c r="F444" s="320"/>
      <c r="G444" s="320"/>
      <c r="H444" s="321"/>
      <c r="I444" s="322"/>
      <c r="J444" s="324"/>
      <c r="K444" s="238">
        <f>K442</f>
        <v>9.2204999999999995E-2</v>
      </c>
      <c r="L444" s="322">
        <f t="shared" si="154"/>
        <v>242.68301557307308</v>
      </c>
      <c r="M444" s="322">
        <f t="shared" si="154"/>
        <v>508.29472977441139</v>
      </c>
      <c r="N444" s="322">
        <f t="shared" si="154"/>
        <v>51.000000999999997</v>
      </c>
      <c r="O444" s="322"/>
      <c r="P444" s="322"/>
      <c r="Q444" s="322"/>
      <c r="R444" s="322">
        <f t="shared" si="155"/>
        <v>219.12527350000002</v>
      </c>
      <c r="S444" s="322">
        <f t="shared" si="156"/>
        <v>219.17137600000001</v>
      </c>
      <c r="T444" s="238"/>
      <c r="U444" s="238"/>
      <c r="AB444" s="241"/>
      <c r="AF444" s="238"/>
      <c r="AG444" s="238"/>
      <c r="AH444" s="238"/>
      <c r="AI444" s="238"/>
      <c r="AJ444" s="238"/>
      <c r="AK444" s="238"/>
      <c r="AL444" s="238"/>
    </row>
    <row r="445" spans="1:38" s="240" customFormat="1" x14ac:dyDescent="0.25">
      <c r="A445" s="240" t="s">
        <v>702</v>
      </c>
      <c r="B445" s="240" t="s">
        <v>775</v>
      </c>
      <c r="C445" s="319" t="s">
        <v>557</v>
      </c>
      <c r="D445" s="252">
        <f>ROUND((R445)*10,0)</f>
        <v>2194</v>
      </c>
      <c r="E445" s="240" t="str">
        <f t="shared" ref="E445" si="158">IF(OR(ISBLANK(A445),ISBLANK(B445),ISBLANK(C445),ISBLANK(D445)),"",CONCATENATE(A445,"_",B445,":",C445,"_D",D445))</f>
        <v>RBT_BTS14:Q_D2194</v>
      </c>
      <c r="F445" s="241" t="s">
        <v>700</v>
      </c>
      <c r="G445" s="320" t="s">
        <v>1031</v>
      </c>
      <c r="H445" s="321"/>
      <c r="I445" s="322"/>
      <c r="J445" s="291" t="str">
        <f t="shared" ref="J445" si="159">IF(ISBLANK(E445),IF(ISBLANK(G445),"",G445),E445)</f>
        <v>RBT_BTS14:Q_D2194</v>
      </c>
      <c r="K445" s="322">
        <v>0.41070000000000001</v>
      </c>
      <c r="L445" s="322">
        <v>242.932851</v>
      </c>
      <c r="M445" s="322">
        <v>508.32320099999998</v>
      </c>
      <c r="N445" s="322">
        <v>51.000000999999997</v>
      </c>
      <c r="O445" s="322"/>
      <c r="P445" s="322"/>
      <c r="Q445" s="322"/>
      <c r="R445" s="322">
        <v>219.37672599999999</v>
      </c>
      <c r="S445" s="322">
        <v>219.582076</v>
      </c>
      <c r="T445" s="238"/>
      <c r="U445" s="238"/>
      <c r="AB445" s="241"/>
      <c r="AF445" s="238"/>
      <c r="AG445" s="238"/>
      <c r="AH445" s="238"/>
      <c r="AI445" s="238"/>
      <c r="AJ445" s="238"/>
      <c r="AK445" s="238"/>
      <c r="AL445" s="238"/>
    </row>
    <row r="446" spans="1:38" s="240" customFormat="1" x14ac:dyDescent="0.25">
      <c r="A446" s="319"/>
      <c r="B446" s="319"/>
      <c r="C446" s="319"/>
      <c r="D446" s="323"/>
      <c r="E446" s="319"/>
      <c r="F446" s="320"/>
      <c r="G446" s="320"/>
      <c r="H446" s="321"/>
      <c r="I446" s="322"/>
      <c r="J446" s="324"/>
      <c r="K446" s="322">
        <v>0.14003299999999999</v>
      </c>
      <c r="L446" s="322">
        <f t="shared" ref="L446:N452" si="160">L447+($R446-$R447)*(L$457-L$441)/($R$457-$R$441)</f>
        <v>243.20644641786572</v>
      </c>
      <c r="M446" s="322">
        <f t="shared" si="160"/>
        <v>508.35438104056874</v>
      </c>
      <c r="N446" s="322">
        <f t="shared" si="160"/>
        <v>51.000000999999997</v>
      </c>
      <c r="O446" s="322"/>
      <c r="P446" s="322"/>
      <c r="Q446" s="322"/>
      <c r="R446" s="322">
        <f t="shared" ref="R446:R452" si="161">S446-K446/2</f>
        <v>219.65209249999998</v>
      </c>
      <c r="S446" s="322">
        <f t="shared" ref="S446:S452" si="162">S445+K446</f>
        <v>219.72210899999999</v>
      </c>
      <c r="T446" s="238"/>
      <c r="U446" s="238"/>
      <c r="AB446" s="241"/>
      <c r="AF446" s="238"/>
      <c r="AG446" s="238"/>
      <c r="AH446" s="238"/>
      <c r="AI446" s="238"/>
      <c r="AJ446" s="238"/>
      <c r="AK446" s="238"/>
      <c r="AL446" s="238"/>
    </row>
    <row r="447" spans="1:38" s="166" customFormat="1" x14ac:dyDescent="0.25">
      <c r="A447" s="313"/>
      <c r="B447" s="313"/>
      <c r="C447" s="313"/>
      <c r="D447" s="314"/>
      <c r="E447" s="313"/>
      <c r="F447" s="315"/>
      <c r="G447" s="315"/>
      <c r="H447" s="316"/>
      <c r="I447" s="317"/>
      <c r="J447" s="318"/>
      <c r="K447" s="317">
        <f>4.411742-K452-K446-K451-K450-K448-K449</f>
        <v>0.2816760000000007</v>
      </c>
      <c r="L447" s="317">
        <f t="shared" si="160"/>
        <v>243.41594492763187</v>
      </c>
      <c r="M447" s="317">
        <f t="shared" si="160"/>
        <v>508.37825547425251</v>
      </c>
      <c r="N447" s="317">
        <f t="shared" si="160"/>
        <v>51.000000999999997</v>
      </c>
      <c r="O447" s="317"/>
      <c r="P447" s="317"/>
      <c r="Q447" s="317"/>
      <c r="R447" s="317">
        <f t="shared" si="161"/>
        <v>219.86294699999999</v>
      </c>
      <c r="S447" s="317">
        <f t="shared" si="162"/>
        <v>220.00378499999999</v>
      </c>
      <c r="T447" s="165"/>
      <c r="U447" s="165"/>
      <c r="AB447" s="164"/>
      <c r="AF447" s="165"/>
      <c r="AG447" s="165"/>
      <c r="AH447" s="165"/>
      <c r="AI447" s="165"/>
      <c r="AJ447" s="165"/>
      <c r="AK447" s="165"/>
      <c r="AL447" s="165"/>
    </row>
    <row r="448" spans="1:38" s="223" customFormat="1" x14ac:dyDescent="0.25">
      <c r="A448" s="223" t="s">
        <v>702</v>
      </c>
      <c r="B448" s="223" t="s">
        <v>775</v>
      </c>
      <c r="C448" s="223" t="s">
        <v>551</v>
      </c>
      <c r="D448" s="263">
        <f>ROUND((R448)*10,0)</f>
        <v>2200</v>
      </c>
      <c r="E448" s="223" t="str">
        <f t="shared" ref="E448" si="163">IF(OR(ISBLANK(A448),ISBLANK(B448),ISBLANK(C448),ISBLANK(D448)),"",CONCATENATE(A448,"_",B448,":",C448,"_D",D448))</f>
        <v>RBT_BTS14:VD_D2200</v>
      </c>
      <c r="F448" s="224"/>
      <c r="G448" s="224" t="s">
        <v>789</v>
      </c>
      <c r="H448" s="264"/>
      <c r="I448" s="222"/>
      <c r="J448" s="295" t="str">
        <f t="shared" ref="J448" si="164">IF(ISBLANK(E448),IF(ISBLANK(G448),"",G448),E448)</f>
        <v>RBT_BTS14:VD_D2200</v>
      </c>
      <c r="K448" s="332">
        <v>0.05</v>
      </c>
      <c r="L448" s="332">
        <f t="shared" si="160"/>
        <v>243.58071643529522</v>
      </c>
      <c r="M448" s="332">
        <f t="shared" si="160"/>
        <v>508.39703282229704</v>
      </c>
      <c r="N448" s="332">
        <f t="shared" si="160"/>
        <v>51.000000999999997</v>
      </c>
      <c r="O448" s="332"/>
      <c r="P448" s="332"/>
      <c r="Q448" s="332"/>
      <c r="R448" s="332">
        <f t="shared" si="161"/>
        <v>220.028785</v>
      </c>
      <c r="S448" s="332">
        <f t="shared" si="162"/>
        <v>220.053785</v>
      </c>
      <c r="T448" s="222" t="s">
        <v>783</v>
      </c>
      <c r="U448" s="222"/>
      <c r="AB448" s="224"/>
      <c r="AF448" s="222"/>
      <c r="AG448" s="222"/>
      <c r="AH448" s="222"/>
      <c r="AI448" s="222"/>
      <c r="AJ448" s="222"/>
      <c r="AK448" s="222"/>
      <c r="AL448" s="222"/>
    </row>
    <row r="449" spans="1:38" s="166" customFormat="1" x14ac:dyDescent="0.25">
      <c r="A449" s="313"/>
      <c r="B449" s="313"/>
      <c r="C449" s="313"/>
      <c r="D449" s="314"/>
      <c r="E449" s="313"/>
      <c r="F449" s="315"/>
      <c r="G449" s="315"/>
      <c r="H449" s="316"/>
      <c r="I449" s="317"/>
      <c r="J449" s="318"/>
      <c r="K449" s="317">
        <v>0.2</v>
      </c>
      <c r="L449" s="317">
        <f t="shared" si="160"/>
        <v>243.7049125692206</v>
      </c>
      <c r="M449" s="317">
        <f t="shared" si="160"/>
        <v>508.41118620394394</v>
      </c>
      <c r="N449" s="317">
        <f t="shared" si="160"/>
        <v>51.000000999999997</v>
      </c>
      <c r="O449" s="317"/>
      <c r="P449" s="317"/>
      <c r="Q449" s="317"/>
      <c r="R449" s="317">
        <f t="shared" si="161"/>
        <v>220.153785</v>
      </c>
      <c r="S449" s="317">
        <f t="shared" si="162"/>
        <v>220.25378499999999</v>
      </c>
      <c r="T449" s="165"/>
      <c r="U449" s="165"/>
      <c r="AB449" s="164"/>
      <c r="AF449" s="165"/>
      <c r="AG449" s="165"/>
      <c r="AH449" s="165"/>
      <c r="AI449" s="165"/>
      <c r="AJ449" s="165"/>
      <c r="AK449" s="165"/>
      <c r="AL449" s="165"/>
    </row>
    <row r="450" spans="1:38" s="216" customFormat="1" x14ac:dyDescent="0.25">
      <c r="A450" s="326" t="s">
        <v>702</v>
      </c>
      <c r="B450" s="326" t="s">
        <v>775</v>
      </c>
      <c r="C450" s="326" t="s">
        <v>785</v>
      </c>
      <c r="D450" s="327">
        <f>ROUND((R450)*10,0)</f>
        <v>2204</v>
      </c>
      <c r="E450" s="326" t="str">
        <f t="shared" ref="E450" si="165">IF(OR(ISBLANK(A450),ISBLANK(B450),ISBLANK(C450),ISBLANK(D450)),"",CONCATENATE(A450,"_",B450,":",C450,"_D",D450))</f>
        <v>RBT_BTS14:DCH_D2204</v>
      </c>
      <c r="F450" s="328"/>
      <c r="G450" s="328" t="s">
        <v>786</v>
      </c>
      <c r="H450" s="329"/>
      <c r="I450" s="330"/>
      <c r="J450" s="331"/>
      <c r="K450" s="330">
        <v>0.3</v>
      </c>
      <c r="L450" s="330">
        <f t="shared" si="160"/>
        <v>243.95330483707133</v>
      </c>
      <c r="M450" s="330">
        <f t="shared" si="160"/>
        <v>508.43949296723781</v>
      </c>
      <c r="N450" s="330">
        <f t="shared" si="160"/>
        <v>51.000000999999997</v>
      </c>
      <c r="O450" s="330"/>
      <c r="P450" s="330"/>
      <c r="Q450" s="330"/>
      <c r="R450" s="330">
        <f t="shared" si="161"/>
        <v>220.403785</v>
      </c>
      <c r="S450" s="330">
        <f t="shared" si="162"/>
        <v>220.553785</v>
      </c>
      <c r="T450" s="214" t="s">
        <v>783</v>
      </c>
      <c r="U450" s="214"/>
      <c r="AB450" s="217"/>
      <c r="AF450" s="214"/>
      <c r="AG450" s="214"/>
      <c r="AH450" s="214"/>
      <c r="AI450" s="214"/>
      <c r="AJ450" s="214"/>
      <c r="AK450" s="214"/>
      <c r="AL450" s="214"/>
    </row>
    <row r="451" spans="1:38" s="166" customFormat="1" x14ac:dyDescent="0.25">
      <c r="A451" s="313"/>
      <c r="B451" s="313"/>
      <c r="C451" s="313"/>
      <c r="D451" s="314"/>
      <c r="E451" s="313"/>
      <c r="F451" s="315"/>
      <c r="G451" s="315"/>
      <c r="H451" s="316"/>
      <c r="I451" s="317"/>
      <c r="J451" s="318"/>
      <c r="K451" s="317">
        <v>3.3</v>
      </c>
      <c r="L451" s="317">
        <f t="shared" si="160"/>
        <v>245.74172916559672</v>
      </c>
      <c r="M451" s="317">
        <f t="shared" si="160"/>
        <v>508.64330166295366</v>
      </c>
      <c r="N451" s="317">
        <f t="shared" si="160"/>
        <v>51.000000999999997</v>
      </c>
      <c r="O451" s="317"/>
      <c r="P451" s="317"/>
      <c r="Q451" s="317"/>
      <c r="R451" s="317">
        <f t="shared" si="161"/>
        <v>222.20378500000001</v>
      </c>
      <c r="S451" s="317">
        <f t="shared" si="162"/>
        <v>223.85378500000002</v>
      </c>
      <c r="T451" s="165"/>
      <c r="U451" s="165"/>
      <c r="AB451" s="164"/>
      <c r="AF451" s="165"/>
      <c r="AG451" s="165"/>
      <c r="AH451" s="165"/>
      <c r="AI451" s="165"/>
      <c r="AJ451" s="165"/>
      <c r="AK451" s="165"/>
      <c r="AL451" s="165"/>
    </row>
    <row r="452" spans="1:38" s="240" customFormat="1" x14ac:dyDescent="0.25">
      <c r="A452" s="319"/>
      <c r="B452" s="319"/>
      <c r="C452" s="319"/>
      <c r="D452" s="323"/>
      <c r="E452" s="319"/>
      <c r="F452" s="320"/>
      <c r="G452" s="320"/>
      <c r="H452" s="321"/>
      <c r="I452" s="322"/>
      <c r="J452" s="324"/>
      <c r="K452" s="322">
        <v>0.14003299999999999</v>
      </c>
      <c r="L452" s="322">
        <f t="shared" si="160"/>
        <v>247.45068436229951</v>
      </c>
      <c r="M452" s="322">
        <f t="shared" si="160"/>
        <v>508.8380540626618</v>
      </c>
      <c r="N452" s="322">
        <f t="shared" si="160"/>
        <v>51.000000999999997</v>
      </c>
      <c r="O452" s="322"/>
      <c r="P452" s="322"/>
      <c r="Q452" s="322"/>
      <c r="R452" s="322">
        <f t="shared" si="161"/>
        <v>223.9238015</v>
      </c>
      <c r="S452" s="322">
        <f t="shared" si="162"/>
        <v>223.993818</v>
      </c>
      <c r="T452" s="238"/>
      <c r="U452" s="238"/>
      <c r="AB452" s="241"/>
      <c r="AF452" s="238"/>
      <c r="AG452" s="238"/>
      <c r="AH452" s="238"/>
      <c r="AI452" s="238"/>
      <c r="AJ452" s="238"/>
      <c r="AK452" s="238"/>
      <c r="AL452" s="238"/>
    </row>
    <row r="453" spans="1:38" s="240" customFormat="1" x14ac:dyDescent="0.25">
      <c r="A453" s="240" t="s">
        <v>702</v>
      </c>
      <c r="B453" s="240" t="s">
        <v>775</v>
      </c>
      <c r="C453" s="319" t="s">
        <v>557</v>
      </c>
      <c r="D453" s="252">
        <f>ROUND((R453)*10,0)</f>
        <v>2242</v>
      </c>
      <c r="E453" s="240" t="str">
        <f t="shared" ref="E453" si="166">IF(OR(ISBLANK(A453),ISBLANK(B453),ISBLANK(C453),ISBLANK(D453)),"",CONCATENATE(A453,"_",B453,":",C453,"_D",D453))</f>
        <v>RBT_BTS14:Q_D2242</v>
      </c>
      <c r="F453" s="241" t="s">
        <v>700</v>
      </c>
      <c r="G453" s="320" t="s">
        <v>1032</v>
      </c>
      <c r="H453" s="321"/>
      <c r="I453" s="322"/>
      <c r="J453" s="291" t="str">
        <f t="shared" ref="J453" si="167">IF(ISBLANK(E453),IF(ISBLANK(G453),"",G453),E453)</f>
        <v>RBT_BTS14:Q_D2242</v>
      </c>
      <c r="K453" s="322">
        <v>0.41070000000000001</v>
      </c>
      <c r="L453" s="322">
        <v>247.72427999999999</v>
      </c>
      <c r="M453" s="322">
        <v>508.86923300000001</v>
      </c>
      <c r="N453" s="322">
        <v>51.000000999999997</v>
      </c>
      <c r="O453" s="322"/>
      <c r="P453" s="322"/>
      <c r="Q453" s="322"/>
      <c r="R453" s="322">
        <v>224.19916799999999</v>
      </c>
      <c r="S453" s="322">
        <v>224.404518</v>
      </c>
      <c r="T453" s="238"/>
      <c r="U453" s="238"/>
      <c r="AB453" s="241"/>
      <c r="AF453" s="238"/>
      <c r="AG453" s="238"/>
      <c r="AH453" s="238"/>
      <c r="AI453" s="238"/>
      <c r="AJ453" s="238"/>
      <c r="AK453" s="238"/>
      <c r="AL453" s="238"/>
    </row>
    <row r="454" spans="1:38" s="240" customFormat="1" x14ac:dyDescent="0.25">
      <c r="A454" s="319"/>
      <c r="B454" s="319"/>
      <c r="C454" s="319"/>
      <c r="D454" s="323"/>
      <c r="E454" s="319"/>
      <c r="F454" s="320"/>
      <c r="G454" s="320"/>
      <c r="H454" s="321"/>
      <c r="I454" s="322"/>
      <c r="J454" s="324"/>
      <c r="K454" s="238">
        <f>0.18441/2</f>
        <v>9.2204999999999995E-2</v>
      </c>
      <c r="L454" s="322">
        <f t="shared" ref="L454:N456" si="168">L455+($R454-$R455)*(L$457-L$441)/($R$457-$R$441)</f>
        <v>247.97411553684435</v>
      </c>
      <c r="M454" s="322">
        <f t="shared" si="168"/>
        <v>508.89770367397341</v>
      </c>
      <c r="N454" s="322">
        <f t="shared" si="168"/>
        <v>51.000000999999997</v>
      </c>
      <c r="O454" s="322"/>
      <c r="P454" s="322"/>
      <c r="Q454" s="322"/>
      <c r="R454" s="322">
        <f t="shared" ref="R454:R456" si="169">S454-K454/2</f>
        <v>224.45062050000001</v>
      </c>
      <c r="S454" s="322">
        <f t="shared" ref="S454:S456" si="170">S453+K454</f>
        <v>224.496723</v>
      </c>
      <c r="T454" s="238"/>
      <c r="U454" s="238"/>
      <c r="AB454" s="241"/>
      <c r="AF454" s="238"/>
      <c r="AG454" s="238"/>
      <c r="AH454" s="238"/>
      <c r="AI454" s="238"/>
      <c r="AJ454" s="238"/>
      <c r="AK454" s="238"/>
      <c r="AL454" s="238"/>
    </row>
    <row r="455" spans="1:38" s="240" customFormat="1" x14ac:dyDescent="0.25">
      <c r="A455" s="319"/>
      <c r="B455" s="319"/>
      <c r="C455" s="319"/>
      <c r="D455" s="323"/>
      <c r="E455" s="319"/>
      <c r="F455" s="320"/>
      <c r="G455" s="241" t="str">
        <f>CONCATENATE("Center of doublet at D",ROUND(R455*10,0))</f>
        <v>Center of doublet at D2245</v>
      </c>
      <c r="H455" s="253"/>
      <c r="I455" s="253"/>
      <c r="J455" s="291" t="str">
        <f t="shared" ref="J455" si="171">IF(ISBLANK(E455),IF(ISBLANK(G455),"",G455),E455)</f>
        <v>Center of doublet at D2245</v>
      </c>
      <c r="K455" s="238">
        <v>0</v>
      </c>
      <c r="L455" s="322">
        <f t="shared" si="168"/>
        <v>248.0199215549587</v>
      </c>
      <c r="M455" s="322">
        <f t="shared" si="168"/>
        <v>508.90292372419242</v>
      </c>
      <c r="N455" s="322">
        <f t="shared" si="168"/>
        <v>51.000000999999997</v>
      </c>
      <c r="O455" s="322"/>
      <c r="P455" s="322"/>
      <c r="Q455" s="322"/>
      <c r="R455" s="322">
        <f t="shared" si="169"/>
        <v>224.496723</v>
      </c>
      <c r="S455" s="322">
        <f t="shared" si="170"/>
        <v>224.496723</v>
      </c>
      <c r="T455" s="238"/>
      <c r="U455" s="238"/>
      <c r="AB455" s="241"/>
      <c r="AF455" s="238"/>
      <c r="AG455" s="238"/>
      <c r="AH455" s="238"/>
      <c r="AI455" s="238"/>
      <c r="AJ455" s="238"/>
      <c r="AK455" s="238"/>
      <c r="AL455" s="238"/>
    </row>
    <row r="456" spans="1:38" s="240" customFormat="1" x14ac:dyDescent="0.25">
      <c r="A456" s="319"/>
      <c r="B456" s="319"/>
      <c r="C456" s="319"/>
      <c r="D456" s="323"/>
      <c r="E456" s="319"/>
      <c r="F456" s="320"/>
      <c r="G456" s="320"/>
      <c r="H456" s="321"/>
      <c r="I456" s="322"/>
      <c r="J456" s="324"/>
      <c r="K456" s="238">
        <f>K454</f>
        <v>9.2204999999999995E-2</v>
      </c>
      <c r="L456" s="322">
        <f t="shared" si="168"/>
        <v>248.06572757307308</v>
      </c>
      <c r="M456" s="322">
        <f t="shared" si="168"/>
        <v>508.90814377441143</v>
      </c>
      <c r="N456" s="322">
        <f t="shared" si="168"/>
        <v>51.000000999999997</v>
      </c>
      <c r="O456" s="322"/>
      <c r="P456" s="322"/>
      <c r="Q456" s="322"/>
      <c r="R456" s="322">
        <f t="shared" si="169"/>
        <v>224.54282550000002</v>
      </c>
      <c r="S456" s="322">
        <f t="shared" si="170"/>
        <v>224.58892800000001</v>
      </c>
      <c r="T456" s="238"/>
      <c r="U456" s="238"/>
      <c r="AB456" s="241"/>
      <c r="AF456" s="238"/>
      <c r="AG456" s="238"/>
      <c r="AH456" s="238"/>
      <c r="AI456" s="238"/>
      <c r="AJ456" s="238"/>
      <c r="AK456" s="238"/>
      <c r="AL456" s="238"/>
    </row>
    <row r="457" spans="1:38" s="240" customFormat="1" x14ac:dyDescent="0.25">
      <c r="A457" s="240" t="s">
        <v>702</v>
      </c>
      <c r="B457" s="240" t="s">
        <v>775</v>
      </c>
      <c r="C457" s="319" t="s">
        <v>557</v>
      </c>
      <c r="D457" s="252">
        <f>ROUND((R457)*10,0)</f>
        <v>2248</v>
      </c>
      <c r="E457" s="240" t="str">
        <f t="shared" ref="E457" si="172">IF(OR(ISBLANK(A457),ISBLANK(B457),ISBLANK(C457),ISBLANK(D457)),"",CONCATENATE(A457,"_",B457,":",C457,"_D",D457))</f>
        <v>RBT_BTS14:Q_D2248</v>
      </c>
      <c r="F457" s="241" t="s">
        <v>700</v>
      </c>
      <c r="G457" s="320" t="s">
        <v>1033</v>
      </c>
      <c r="H457" s="321"/>
      <c r="I457" s="322"/>
      <c r="J457" s="291" t="str">
        <f t="shared" ref="J457" si="173">IF(ISBLANK(E457),IF(ISBLANK(G457),"",G457),E457)</f>
        <v>RBT_BTS14:Q_D2248</v>
      </c>
      <c r="K457" s="322">
        <v>0.41070000000000001</v>
      </c>
      <c r="L457" s="322">
        <v>248.315563</v>
      </c>
      <c r="M457" s="322">
        <v>508.93661500000002</v>
      </c>
      <c r="N457" s="322">
        <v>51.000000999999997</v>
      </c>
      <c r="O457" s="322"/>
      <c r="P457" s="322"/>
      <c r="Q457" s="322"/>
      <c r="R457" s="322">
        <v>224.79427799999999</v>
      </c>
      <c r="S457" s="322">
        <v>224.999628</v>
      </c>
      <c r="T457" s="238"/>
      <c r="U457" s="238"/>
      <c r="AB457" s="241"/>
      <c r="AF457" s="238"/>
      <c r="AG457" s="238"/>
      <c r="AH457" s="238"/>
      <c r="AI457" s="238"/>
      <c r="AJ457" s="238"/>
      <c r="AK457" s="238"/>
      <c r="AL457" s="238"/>
    </row>
    <row r="458" spans="1:38" s="240" customFormat="1" x14ac:dyDescent="0.25">
      <c r="A458" s="319"/>
      <c r="B458" s="319"/>
      <c r="C458" s="319"/>
      <c r="D458" s="323"/>
      <c r="E458" s="319"/>
      <c r="F458" s="320"/>
      <c r="G458" s="320"/>
      <c r="H458" s="321"/>
      <c r="I458" s="322"/>
      <c r="J458" s="324"/>
      <c r="K458" s="322">
        <v>0.14003299999999999</v>
      </c>
      <c r="L458" s="322">
        <f>L457+($R458-$R457)*(L$457-L$441)/($R$457-$R$441)</f>
        <v>248.58915863770048</v>
      </c>
      <c r="M458" s="322">
        <f t="shared" ref="M458:N458" si="174">M457+($R458-$R457)*(M$457-M$441)/($R$457-$R$441)</f>
        <v>508.96779393733823</v>
      </c>
      <c r="N458" s="322">
        <f t="shared" si="174"/>
        <v>51.000000999999997</v>
      </c>
      <c r="O458" s="322"/>
      <c r="P458" s="322"/>
      <c r="Q458" s="322"/>
      <c r="R458" s="322">
        <f t="shared" ref="R458:R462" si="175">S458-K458/2</f>
        <v>225.06964449999998</v>
      </c>
      <c r="S458" s="322">
        <f t="shared" ref="S458:S462" si="176">S457+K458</f>
        <v>225.13966099999999</v>
      </c>
      <c r="T458" s="238"/>
      <c r="U458" s="238"/>
      <c r="AB458" s="241"/>
      <c r="AF458" s="238"/>
      <c r="AG458" s="238"/>
      <c r="AH458" s="238"/>
      <c r="AI458" s="238"/>
      <c r="AJ458" s="238"/>
      <c r="AK458" s="238"/>
      <c r="AL458" s="238"/>
    </row>
    <row r="459" spans="1:38" s="166" customFormat="1" x14ac:dyDescent="0.25">
      <c r="A459" s="313"/>
      <c r="B459" s="313"/>
      <c r="C459" s="313"/>
      <c r="D459" s="314"/>
      <c r="E459" s="313"/>
      <c r="F459" s="315"/>
      <c r="G459" s="315"/>
      <c r="H459" s="316"/>
      <c r="I459" s="317"/>
      <c r="J459" s="318"/>
      <c r="K459" s="317">
        <f>1.197583-K458-K460-K461</f>
        <v>0.7075499999999999</v>
      </c>
      <c r="L459" s="317">
        <f t="shared" ref="L459:N462" si="177">L458+($R459-$R458)*(L$457-L$441)/($R$457-$R$441)</f>
        <v>249.01022476482396</v>
      </c>
      <c r="M459" s="317">
        <f t="shared" si="177"/>
        <v>509.01577860004403</v>
      </c>
      <c r="N459" s="317">
        <f t="shared" si="177"/>
        <v>51.000000999999997</v>
      </c>
      <c r="O459" s="317"/>
      <c r="P459" s="317"/>
      <c r="Q459" s="317"/>
      <c r="R459" s="317">
        <f t="shared" si="175"/>
        <v>225.49343599999997</v>
      </c>
      <c r="S459" s="317">
        <f t="shared" si="176"/>
        <v>225.84721099999999</v>
      </c>
      <c r="T459" s="165"/>
      <c r="U459" s="165"/>
      <c r="AB459" s="164"/>
      <c r="AF459" s="165"/>
      <c r="AG459" s="165"/>
      <c r="AH459" s="165"/>
      <c r="AI459" s="165"/>
      <c r="AJ459" s="165"/>
      <c r="AK459" s="165"/>
      <c r="AL459" s="165"/>
    </row>
    <row r="460" spans="1:38" s="223" customFormat="1" x14ac:dyDescent="0.25">
      <c r="A460" s="223" t="s">
        <v>702</v>
      </c>
      <c r="B460" s="223" t="s">
        <v>775</v>
      </c>
      <c r="C460" s="223" t="s">
        <v>551</v>
      </c>
      <c r="D460" s="263">
        <f>ROUND((R460)*10,0)</f>
        <v>2259</v>
      </c>
      <c r="E460" s="223" t="str">
        <f t="shared" ref="E460" si="178">IF(OR(ISBLANK(A460),ISBLANK(B460),ISBLANK(C460),ISBLANK(D460)),"",CONCATENATE(A460,"_",B460,":",C460,"_D",D460))</f>
        <v>RBT_BTS14:VD_D2259</v>
      </c>
      <c r="F460" s="224"/>
      <c r="G460" s="224" t="s">
        <v>790</v>
      </c>
      <c r="H460" s="264"/>
      <c r="I460" s="222"/>
      <c r="J460" s="295" t="str">
        <f t="shared" ref="J460" si="179">IF(ISBLANK(E460),IF(ISBLANK(G460),"",G460),E460)</f>
        <v>RBT_BTS14:VD_D2259</v>
      </c>
      <c r="K460" s="332">
        <v>0.05</v>
      </c>
      <c r="L460" s="332">
        <f t="shared" si="177"/>
        <v>249.38656388984464</v>
      </c>
      <c r="M460" s="332">
        <f t="shared" si="177"/>
        <v>509.05866617711058</v>
      </c>
      <c r="N460" s="332">
        <f t="shared" si="177"/>
        <v>51.000000999999997</v>
      </c>
      <c r="O460" s="332"/>
      <c r="P460" s="332"/>
      <c r="Q460" s="332"/>
      <c r="R460" s="332">
        <f t="shared" si="175"/>
        <v>225.87221099999999</v>
      </c>
      <c r="S460" s="332">
        <f t="shared" si="176"/>
        <v>225.897211</v>
      </c>
      <c r="T460" s="222" t="s">
        <v>783</v>
      </c>
      <c r="U460" s="222"/>
      <c r="AB460" s="224"/>
      <c r="AF460" s="222"/>
      <c r="AG460" s="222"/>
      <c r="AH460" s="222"/>
      <c r="AI460" s="222"/>
      <c r="AJ460" s="222"/>
      <c r="AK460" s="222"/>
      <c r="AL460" s="222"/>
    </row>
    <row r="461" spans="1:38" s="166" customFormat="1" x14ac:dyDescent="0.25">
      <c r="A461" s="313"/>
      <c r="B461" s="313"/>
      <c r="C461" s="313"/>
      <c r="D461" s="314"/>
      <c r="E461" s="313"/>
      <c r="F461" s="315"/>
      <c r="G461" s="315"/>
      <c r="H461" s="316"/>
      <c r="I461" s="317"/>
      <c r="J461" s="318"/>
      <c r="K461" s="317">
        <v>0.3</v>
      </c>
      <c r="L461" s="317">
        <f t="shared" si="177"/>
        <v>249.56043847734017</v>
      </c>
      <c r="M461" s="317">
        <f t="shared" si="177"/>
        <v>509.07848091141631</v>
      </c>
      <c r="N461" s="317">
        <f t="shared" si="177"/>
        <v>51.000000999999997</v>
      </c>
      <c r="O461" s="317"/>
      <c r="P461" s="317"/>
      <c r="Q461" s="317"/>
      <c r="R461" s="317">
        <f t="shared" si="175"/>
        <v>226.047211</v>
      </c>
      <c r="S461" s="317">
        <f t="shared" si="176"/>
        <v>226.19721100000001</v>
      </c>
      <c r="T461" s="165"/>
      <c r="U461" s="165"/>
      <c r="AB461" s="164"/>
      <c r="AF461" s="165"/>
      <c r="AG461" s="165"/>
      <c r="AH461" s="165"/>
      <c r="AI461" s="165"/>
      <c r="AJ461" s="165"/>
      <c r="AK461" s="165"/>
      <c r="AL461" s="165"/>
    </row>
    <row r="462" spans="1:38" s="230" customFormat="1" x14ac:dyDescent="0.25">
      <c r="A462" s="309"/>
      <c r="B462" s="309"/>
      <c r="C462" s="309"/>
      <c r="D462" s="340"/>
      <c r="E462" s="309"/>
      <c r="F462" s="310"/>
      <c r="G462" s="310"/>
      <c r="H462" s="311"/>
      <c r="I462" s="312"/>
      <c r="J462" s="325"/>
      <c r="K462" s="312">
        <v>0</v>
      </c>
      <c r="L462" s="312">
        <f t="shared" si="177"/>
        <v>249.70947383805063</v>
      </c>
      <c r="M462" s="312">
        <f t="shared" si="177"/>
        <v>509.09546496939265</v>
      </c>
      <c r="N462" s="312">
        <f t="shared" si="177"/>
        <v>51.000000999999997</v>
      </c>
      <c r="O462" s="312"/>
      <c r="P462" s="312"/>
      <c r="Q462" s="312"/>
      <c r="R462" s="312">
        <f t="shared" si="175"/>
        <v>226.19721100000001</v>
      </c>
      <c r="S462" s="312">
        <f t="shared" si="176"/>
        <v>226.19721100000001</v>
      </c>
      <c r="T462" s="229"/>
      <c r="U462" s="229"/>
      <c r="AB462" s="231"/>
      <c r="AF462" s="229"/>
      <c r="AG462" s="229"/>
      <c r="AH462" s="229"/>
      <c r="AI462" s="229"/>
      <c r="AJ462" s="229"/>
      <c r="AK462" s="229"/>
      <c r="AL462" s="229"/>
    </row>
    <row r="463" spans="1:38" s="230" customFormat="1" x14ac:dyDescent="0.25">
      <c r="A463" s="230" t="s">
        <v>702</v>
      </c>
      <c r="B463" s="230" t="s">
        <v>775</v>
      </c>
      <c r="C463" s="230" t="s">
        <v>550</v>
      </c>
      <c r="D463" s="254">
        <f>ROUND((R463)*10,0)</f>
        <v>2268</v>
      </c>
      <c r="E463" s="230" t="str">
        <f t="shared" ref="E463" si="180">IF(OR(ISBLANK(A463),ISBLANK(B463),ISBLANK(C463),ISBLANK(D463)),"",CONCATENATE(A463,"_",B463,":",C463,"_D",D463))</f>
        <v>RBT_BTS14:DH_D2268</v>
      </c>
      <c r="F463" s="231" t="s">
        <v>705</v>
      </c>
      <c r="G463" s="231" t="s">
        <v>776</v>
      </c>
      <c r="H463" s="311"/>
      <c r="I463" s="312"/>
      <c r="J463" s="293" t="str">
        <f t="shared" ref="J463" si="181">IF(ISBLANK(E463),IF(ISBLANK(G463),"",G463),E463)</f>
        <v>RBT_BTS14:DH_D2268</v>
      </c>
      <c r="K463" s="312">
        <v>1.222216</v>
      </c>
      <c r="L463" s="312">
        <v>250.31886499999999</v>
      </c>
      <c r="M463" s="312">
        <v>509.16491100000002</v>
      </c>
      <c r="N463" s="312">
        <v>51.000000999999997</v>
      </c>
      <c r="O463" s="312"/>
      <c r="P463" s="312"/>
      <c r="Q463" s="312"/>
      <c r="R463" s="312">
        <v>226.80831900000001</v>
      </c>
      <c r="S463" s="312">
        <v>227.41942700000001</v>
      </c>
      <c r="T463" s="229"/>
      <c r="U463" s="229"/>
      <c r="AB463" s="231"/>
      <c r="AF463" s="229"/>
      <c r="AG463" s="229"/>
      <c r="AH463" s="229"/>
      <c r="AI463" s="229"/>
      <c r="AJ463" s="229"/>
      <c r="AK463" s="229"/>
      <c r="AL463" s="229"/>
    </row>
    <row r="464" spans="1:38" s="230" customFormat="1" x14ac:dyDescent="0.25">
      <c r="A464" s="309"/>
      <c r="B464" s="309"/>
      <c r="C464" s="309"/>
      <c r="D464" s="340"/>
      <c r="E464" s="309"/>
      <c r="F464" s="310"/>
      <c r="G464" s="310"/>
      <c r="H464" s="311"/>
      <c r="I464" s="312"/>
      <c r="J464" s="325"/>
      <c r="K464" s="312">
        <v>0</v>
      </c>
      <c r="L464" s="312">
        <f t="shared" ref="L464:N468" si="182">L465+($R464-$R465)*(L$491-L$469)/($R$491-$R$469)</f>
        <v>250.92942259314077</v>
      </c>
      <c r="M464" s="312">
        <f t="shared" si="182"/>
        <v>509.10660693225725</v>
      </c>
      <c r="N464" s="312">
        <f t="shared" si="182"/>
        <v>51.000000999999997</v>
      </c>
      <c r="O464" s="312"/>
      <c r="P464" s="312"/>
      <c r="Q464" s="312"/>
      <c r="R464" s="312">
        <f t="shared" ref="R464:R468" si="183">S464-K464/2</f>
        <v>227.41942700000001</v>
      </c>
      <c r="S464" s="312">
        <f t="shared" ref="S464:S468" si="184">S463+K464</f>
        <v>227.41942700000001</v>
      </c>
      <c r="T464" s="229"/>
      <c r="U464" s="229"/>
      <c r="AB464" s="231"/>
      <c r="AF464" s="229"/>
      <c r="AG464" s="229"/>
      <c r="AH464" s="229"/>
      <c r="AI464" s="229"/>
      <c r="AJ464" s="229"/>
      <c r="AK464" s="229"/>
      <c r="AL464" s="229"/>
    </row>
    <row r="465" spans="1:38" s="166" customFormat="1" x14ac:dyDescent="0.25">
      <c r="A465" s="313"/>
      <c r="B465" s="313"/>
      <c r="C465" s="313"/>
      <c r="D465" s="314"/>
      <c r="E465" s="313"/>
      <c r="F465" s="315"/>
      <c r="G465" s="315"/>
      <c r="H465" s="316"/>
      <c r="I465" s="317"/>
      <c r="J465" s="318"/>
      <c r="K465" s="317">
        <f>1.358-K468-K466-K467</f>
        <v>0.71796700000000002</v>
      </c>
      <c r="L465" s="317">
        <f t="shared" si="182"/>
        <v>251.28678044493387</v>
      </c>
      <c r="M465" s="317">
        <f t="shared" si="182"/>
        <v>509.07248129913989</v>
      </c>
      <c r="N465" s="317">
        <f t="shared" si="182"/>
        <v>51.000000999999997</v>
      </c>
      <c r="O465" s="317"/>
      <c r="P465" s="317"/>
      <c r="Q465" s="317"/>
      <c r="R465" s="317">
        <f t="shared" si="183"/>
        <v>227.77841050000001</v>
      </c>
      <c r="S465" s="317">
        <f t="shared" si="184"/>
        <v>228.137394</v>
      </c>
      <c r="T465" s="165"/>
      <c r="U465" s="165"/>
      <c r="AB465" s="164"/>
      <c r="AF465" s="165"/>
      <c r="AG465" s="165"/>
      <c r="AH465" s="165"/>
      <c r="AI465" s="165"/>
      <c r="AJ465" s="165"/>
      <c r="AK465" s="165"/>
      <c r="AL465" s="165"/>
    </row>
    <row r="466" spans="1:38" s="216" customFormat="1" x14ac:dyDescent="0.25">
      <c r="A466" s="326" t="s">
        <v>702</v>
      </c>
      <c r="B466" s="326" t="s">
        <v>777</v>
      </c>
      <c r="C466" s="326" t="s">
        <v>785</v>
      </c>
      <c r="D466" s="327">
        <f>ROUND((R466)*10,0)</f>
        <v>2283</v>
      </c>
      <c r="E466" s="326" t="str">
        <f t="shared" ref="E466" si="185">IF(OR(ISBLANK(A466),ISBLANK(B466),ISBLANK(C466),ISBLANK(D466)),"",CONCATENATE(A466,"_",B466,":",C466,"_D",D466))</f>
        <v>RBT_BTS31:DCH_D2283</v>
      </c>
      <c r="F466" s="328"/>
      <c r="G466" s="328" t="s">
        <v>786</v>
      </c>
      <c r="H466" s="329"/>
      <c r="I466" s="330"/>
      <c r="J466" s="331"/>
      <c r="K466" s="330">
        <v>0.3</v>
      </c>
      <c r="L466" s="330">
        <f t="shared" si="182"/>
        <v>251.79345902530912</v>
      </c>
      <c r="M466" s="330">
        <f t="shared" si="182"/>
        <v>509.02409638957226</v>
      </c>
      <c r="N466" s="330">
        <f t="shared" si="182"/>
        <v>51.000000999999997</v>
      </c>
      <c r="O466" s="330"/>
      <c r="P466" s="330"/>
      <c r="Q466" s="330"/>
      <c r="R466" s="330">
        <f t="shared" si="183"/>
        <v>228.28739400000001</v>
      </c>
      <c r="S466" s="330">
        <f t="shared" si="184"/>
        <v>228.43739400000001</v>
      </c>
      <c r="T466" s="214" t="s">
        <v>783</v>
      </c>
      <c r="U466" s="214"/>
      <c r="AB466" s="217"/>
      <c r="AF466" s="214"/>
      <c r="AG466" s="214"/>
      <c r="AH466" s="214"/>
      <c r="AI466" s="214"/>
      <c r="AJ466" s="214"/>
      <c r="AK466" s="214"/>
      <c r="AL466" s="214"/>
    </row>
    <row r="467" spans="1:38" s="166" customFormat="1" x14ac:dyDescent="0.25">
      <c r="A467" s="313"/>
      <c r="B467" s="313"/>
      <c r="C467" s="313"/>
      <c r="D467" s="314"/>
      <c r="E467" s="313"/>
      <c r="F467" s="315"/>
      <c r="G467" s="315"/>
      <c r="H467" s="316"/>
      <c r="I467" s="317"/>
      <c r="J467" s="318"/>
      <c r="K467" s="317">
        <v>0.2</v>
      </c>
      <c r="L467" s="317">
        <f t="shared" si="182"/>
        <v>252.04232690627936</v>
      </c>
      <c r="M467" s="317">
        <f t="shared" si="182"/>
        <v>509.00033092882177</v>
      </c>
      <c r="N467" s="317">
        <f t="shared" si="182"/>
        <v>51.000000999999997</v>
      </c>
      <c r="O467" s="317"/>
      <c r="P467" s="317"/>
      <c r="Q467" s="317"/>
      <c r="R467" s="317">
        <f t="shared" si="183"/>
        <v>228.53739400000001</v>
      </c>
      <c r="S467" s="317">
        <f t="shared" si="184"/>
        <v>228.637394</v>
      </c>
      <c r="T467" s="165"/>
      <c r="U467" s="165"/>
      <c r="AB467" s="164"/>
      <c r="AF467" s="165"/>
      <c r="AG467" s="165"/>
      <c r="AH467" s="165"/>
      <c r="AI467" s="165"/>
      <c r="AJ467" s="165"/>
      <c r="AK467" s="165"/>
      <c r="AL467" s="165"/>
    </row>
    <row r="468" spans="1:38" s="240" customFormat="1" x14ac:dyDescent="0.25">
      <c r="A468" s="319"/>
      <c r="B468" s="319"/>
      <c r="C468" s="319"/>
      <c r="D468" s="323"/>
      <c r="E468" s="319"/>
      <c r="F468" s="320"/>
      <c r="G468" s="320"/>
      <c r="H468" s="321"/>
      <c r="I468" s="322"/>
      <c r="J468" s="324"/>
      <c r="K468" s="322">
        <v>0.14003299999999999</v>
      </c>
      <c r="L468" s="322">
        <f>L469+($R468-$R469)*(L$491-L$469)/($R$491-$R$469)</f>
        <v>252.21157349061923</v>
      </c>
      <c r="M468" s="322">
        <f t="shared" si="182"/>
        <v>508.984168846991</v>
      </c>
      <c r="N468" s="322">
        <f t="shared" si="182"/>
        <v>51.000000999999997</v>
      </c>
      <c r="O468" s="322"/>
      <c r="P468" s="322"/>
      <c r="Q468" s="322"/>
      <c r="R468" s="322">
        <f t="shared" si="183"/>
        <v>228.70741049999998</v>
      </c>
      <c r="S468" s="322">
        <f t="shared" si="184"/>
        <v>228.77742699999999</v>
      </c>
      <c r="T468" s="238"/>
      <c r="U468" s="238"/>
      <c r="AB468" s="241"/>
      <c r="AF468" s="238"/>
      <c r="AG468" s="238"/>
      <c r="AH468" s="238"/>
      <c r="AI468" s="238"/>
      <c r="AJ468" s="238"/>
      <c r="AK468" s="238"/>
      <c r="AL468" s="238"/>
    </row>
    <row r="469" spans="1:38" s="240" customFormat="1" x14ac:dyDescent="0.25">
      <c r="A469" s="240" t="s">
        <v>702</v>
      </c>
      <c r="B469" s="240" t="s">
        <v>777</v>
      </c>
      <c r="C469" s="319" t="s">
        <v>557</v>
      </c>
      <c r="D469" s="252">
        <f>ROUND((R469)*10,0)</f>
        <v>2290</v>
      </c>
      <c r="E469" s="240" t="str">
        <f t="shared" ref="E469" si="186">IF(OR(ISBLANK(A469),ISBLANK(B469),ISBLANK(C469),ISBLANK(D469)),"",CONCATENATE(A469,"_",B469,":",C469,"_D",D469))</f>
        <v>RBT_BTS31:Q_D2290</v>
      </c>
      <c r="F469" s="241" t="s">
        <v>700</v>
      </c>
      <c r="G469" s="320" t="s">
        <v>1034</v>
      </c>
      <c r="H469" s="321"/>
      <c r="I469" s="322"/>
      <c r="J469" s="291" t="str">
        <f t="shared" ref="J469" si="187">IF(ISBLANK(E469),IF(ISBLANK(G469),"",G469),E469)</f>
        <v>RBT_BTS31:Q_D2290</v>
      </c>
      <c r="K469" s="322">
        <v>0.41070000000000001</v>
      </c>
      <c r="L469" s="322">
        <v>252.485693</v>
      </c>
      <c r="M469" s="322">
        <v>508.95799199999999</v>
      </c>
      <c r="N469" s="322">
        <v>51.000000999999997</v>
      </c>
      <c r="O469" s="322"/>
      <c r="P469" s="322"/>
      <c r="Q469" s="322"/>
      <c r="R469" s="322">
        <v>228.982777</v>
      </c>
      <c r="S469" s="322">
        <v>229.18812700000001</v>
      </c>
      <c r="T469" s="238"/>
      <c r="U469" s="238"/>
      <c r="AB469" s="241"/>
      <c r="AF469" s="238"/>
      <c r="AG469" s="238"/>
      <c r="AH469" s="238"/>
      <c r="AI469" s="238"/>
      <c r="AJ469" s="238"/>
      <c r="AK469" s="238"/>
      <c r="AL469" s="238"/>
    </row>
    <row r="470" spans="1:38" s="240" customFormat="1" x14ac:dyDescent="0.25">
      <c r="A470" s="319"/>
      <c r="B470" s="319"/>
      <c r="C470" s="319"/>
      <c r="D470" s="323"/>
      <c r="E470" s="319"/>
      <c r="F470" s="320"/>
      <c r="G470" s="320"/>
      <c r="H470" s="321"/>
      <c r="I470" s="322"/>
      <c r="J470" s="324"/>
      <c r="K470" s="238">
        <f>0.18441/2</f>
        <v>9.2204999999999995E-2</v>
      </c>
      <c r="L470" s="322">
        <f t="shared" ref="L470:N472" si="188">L471+($R470-$R471)*(L$491-L$469)/($R$491-$R$469)</f>
        <v>252.73600674478189</v>
      </c>
      <c r="M470" s="322">
        <f t="shared" si="188"/>
        <v>508.93408871531142</v>
      </c>
      <c r="N470" s="322">
        <f t="shared" si="188"/>
        <v>51.000000999999997</v>
      </c>
      <c r="O470" s="322"/>
      <c r="P470" s="322"/>
      <c r="Q470" s="322"/>
      <c r="R470" s="322">
        <f t="shared" ref="R470:R472" si="189">S470-K470/2</f>
        <v>229.23422950000003</v>
      </c>
      <c r="S470" s="322">
        <f t="shared" ref="S470:S472" si="190">S469+K470</f>
        <v>229.28033200000002</v>
      </c>
      <c r="T470" s="238"/>
      <c r="U470" s="238"/>
      <c r="AB470" s="241"/>
      <c r="AF470" s="238"/>
      <c r="AG470" s="238"/>
      <c r="AH470" s="238"/>
      <c r="AI470" s="238"/>
      <c r="AJ470" s="238"/>
      <c r="AK470" s="238"/>
      <c r="AL470" s="238"/>
    </row>
    <row r="471" spans="1:38" s="240" customFormat="1" x14ac:dyDescent="0.25">
      <c r="A471" s="319"/>
      <c r="B471" s="319"/>
      <c r="C471" s="319"/>
      <c r="D471" s="323"/>
      <c r="E471" s="319"/>
      <c r="F471" s="320"/>
      <c r="G471" s="241" t="str">
        <f>CONCATENATE("Center of doublet at D",ROUND(R471*10,0))</f>
        <v>Center of doublet at D2293</v>
      </c>
      <c r="H471" s="253"/>
      <c r="I471" s="253"/>
      <c r="J471" s="291" t="str">
        <f t="shared" ref="J471" si="191">IF(ISBLANK(E471),IF(ISBLANK(G471),"",G471),E471)</f>
        <v>Center of doublet at D2293</v>
      </c>
      <c r="K471" s="238">
        <v>0</v>
      </c>
      <c r="L471" s="322">
        <f t="shared" si="188"/>
        <v>252.78190047071161</v>
      </c>
      <c r="M471" s="322">
        <f t="shared" si="188"/>
        <v>508.92970612669444</v>
      </c>
      <c r="N471" s="322">
        <f t="shared" si="188"/>
        <v>51.000000999999997</v>
      </c>
      <c r="O471" s="322"/>
      <c r="P471" s="322"/>
      <c r="Q471" s="322"/>
      <c r="R471" s="322">
        <f t="shared" si="189"/>
        <v>229.28033200000002</v>
      </c>
      <c r="S471" s="322">
        <f t="shared" si="190"/>
        <v>229.28033200000002</v>
      </c>
      <c r="T471" s="238"/>
      <c r="U471" s="238"/>
      <c r="AB471" s="241"/>
      <c r="AF471" s="238"/>
      <c r="AG471" s="238"/>
      <c r="AH471" s="238"/>
      <c r="AI471" s="238"/>
      <c r="AJ471" s="238"/>
      <c r="AK471" s="238"/>
      <c r="AL471" s="238"/>
    </row>
    <row r="472" spans="1:38" s="240" customFormat="1" x14ac:dyDescent="0.25">
      <c r="A472" s="319"/>
      <c r="B472" s="319"/>
      <c r="C472" s="319"/>
      <c r="D472" s="323"/>
      <c r="E472" s="319"/>
      <c r="F472" s="320"/>
      <c r="G472" s="320"/>
      <c r="H472" s="321"/>
      <c r="I472" s="322"/>
      <c r="J472" s="324"/>
      <c r="K472" s="238">
        <f>K470</f>
        <v>9.2204999999999995E-2</v>
      </c>
      <c r="L472" s="322">
        <f t="shared" si="188"/>
        <v>252.82779419664135</v>
      </c>
      <c r="M472" s="322">
        <f t="shared" si="188"/>
        <v>508.92532353807746</v>
      </c>
      <c r="N472" s="322">
        <f t="shared" si="188"/>
        <v>51.000000999999997</v>
      </c>
      <c r="O472" s="322"/>
      <c r="P472" s="322"/>
      <c r="Q472" s="322"/>
      <c r="R472" s="322">
        <f t="shared" si="189"/>
        <v>229.32643450000003</v>
      </c>
      <c r="S472" s="322">
        <f t="shared" si="190"/>
        <v>229.37253700000002</v>
      </c>
      <c r="T472" s="238"/>
      <c r="U472" s="238"/>
      <c r="AB472" s="241"/>
      <c r="AF472" s="238"/>
      <c r="AG472" s="238"/>
      <c r="AH472" s="238"/>
      <c r="AI472" s="238"/>
      <c r="AJ472" s="238"/>
      <c r="AK472" s="238"/>
      <c r="AL472" s="238"/>
    </row>
    <row r="473" spans="1:38" s="240" customFormat="1" x14ac:dyDescent="0.25">
      <c r="A473" s="240" t="s">
        <v>702</v>
      </c>
      <c r="B473" s="240" t="s">
        <v>777</v>
      </c>
      <c r="C473" s="319" t="s">
        <v>557</v>
      </c>
      <c r="D473" s="252">
        <f>ROUND((R473)*10,0)</f>
        <v>2296</v>
      </c>
      <c r="E473" s="240" t="str">
        <f t="shared" ref="E473" si="192">IF(OR(ISBLANK(A473),ISBLANK(B473),ISBLANK(C473),ISBLANK(D473)),"",CONCATENATE(A473,"_",B473,":",C473,"_D",D473))</f>
        <v>RBT_BTS31:Q_D2296</v>
      </c>
      <c r="F473" s="241" t="s">
        <v>700</v>
      </c>
      <c r="G473" s="320" t="s">
        <v>1035</v>
      </c>
      <c r="H473" s="321"/>
      <c r="I473" s="322"/>
      <c r="J473" s="291" t="str">
        <f t="shared" ref="J473" si="193">IF(ISBLANK(E473),IF(ISBLANK(G473),"",G473),E473)</f>
        <v>RBT_BTS31:Q_D2296</v>
      </c>
      <c r="K473" s="322">
        <v>0.41070000000000001</v>
      </c>
      <c r="L473" s="322">
        <v>253.07810799999999</v>
      </c>
      <c r="M473" s="322">
        <v>508.90141999999997</v>
      </c>
      <c r="N473" s="322">
        <v>51.000000999999997</v>
      </c>
      <c r="O473" s="322"/>
      <c r="P473" s="322"/>
      <c r="Q473" s="322"/>
      <c r="R473" s="322">
        <v>229.577887</v>
      </c>
      <c r="S473" s="322">
        <v>229.78323700000001</v>
      </c>
      <c r="T473" s="238"/>
      <c r="U473" s="238"/>
      <c r="AB473" s="241"/>
      <c r="AF473" s="238"/>
      <c r="AG473" s="238"/>
      <c r="AH473" s="238"/>
      <c r="AI473" s="238"/>
      <c r="AJ473" s="238"/>
      <c r="AK473" s="238"/>
      <c r="AL473" s="238"/>
    </row>
    <row r="474" spans="1:38" s="240" customFormat="1" x14ac:dyDescent="0.25">
      <c r="A474" s="319"/>
      <c r="B474" s="319"/>
      <c r="C474" s="319"/>
      <c r="D474" s="323"/>
      <c r="E474" s="319"/>
      <c r="F474" s="320"/>
      <c r="G474" s="320"/>
      <c r="H474" s="321"/>
      <c r="I474" s="322"/>
      <c r="J474" s="324"/>
      <c r="K474" s="322">
        <v>0.14003299999999999</v>
      </c>
      <c r="L474" s="322">
        <f>L473+($R474-$R473)*(L$491-L$469)/($R$491-$R$469)</f>
        <v>253.35222750938073</v>
      </c>
      <c r="M474" s="322">
        <f>M473+($R474-$R473)*(M$491-M$469)/($R$491-$R$469)</f>
        <v>508.87524315300897</v>
      </c>
      <c r="N474" s="322">
        <f>N473+($R474-$R473)*(N$491-N$469)/($R$491-$R$469)</f>
        <v>51.000000999999997</v>
      </c>
      <c r="O474" s="322"/>
      <c r="P474" s="322"/>
      <c r="Q474" s="322"/>
      <c r="R474" s="322">
        <f t="shared" ref="R474:R486" si="194">S474-K474/2</f>
        <v>229.85325349999999</v>
      </c>
      <c r="S474" s="322">
        <f t="shared" ref="S474:S485" si="195">S473+K474</f>
        <v>229.92327</v>
      </c>
      <c r="T474" s="238"/>
      <c r="U474" s="238"/>
      <c r="AB474" s="241"/>
      <c r="AF474" s="238"/>
      <c r="AG474" s="238"/>
      <c r="AH474" s="238"/>
      <c r="AI474" s="238"/>
      <c r="AJ474" s="238"/>
      <c r="AK474" s="238"/>
      <c r="AL474" s="238"/>
    </row>
    <row r="475" spans="1:38" s="166" customFormat="1" x14ac:dyDescent="0.25">
      <c r="A475" s="313"/>
      <c r="B475" s="313"/>
      <c r="C475" s="313"/>
      <c r="D475" s="314"/>
      <c r="E475" s="313"/>
      <c r="F475" s="315"/>
      <c r="G475" s="315"/>
      <c r="H475" s="316"/>
      <c r="I475" s="317"/>
      <c r="J475" s="318"/>
      <c r="K475" s="317">
        <v>0.160883</v>
      </c>
      <c r="L475" s="317">
        <f>L474+($R475-$R474)*(L$491-L$469)/($R$491-$R$469)</f>
        <v>253.50200416392082</v>
      </c>
      <c r="M475" s="317">
        <f t="shared" ref="M475:N485" si="196">M474+($R475-$R474)*(M$491-M$469)/($R$491-$R$469)</f>
        <v>508.86094033823457</v>
      </c>
      <c r="N475" s="317">
        <f t="shared" si="196"/>
        <v>51.000000999999997</v>
      </c>
      <c r="O475" s="317"/>
      <c r="P475" s="317"/>
      <c r="Q475" s="317"/>
      <c r="R475" s="317">
        <f t="shared" si="194"/>
        <v>230.00371150000001</v>
      </c>
      <c r="S475" s="317">
        <f t="shared" si="195"/>
        <v>230.08415300000001</v>
      </c>
      <c r="T475" s="165"/>
      <c r="U475" s="165"/>
      <c r="AB475" s="164"/>
      <c r="AF475" s="165"/>
      <c r="AG475" s="165"/>
      <c r="AH475" s="165"/>
      <c r="AI475" s="165"/>
      <c r="AJ475" s="165"/>
      <c r="AK475" s="165"/>
      <c r="AL475" s="165"/>
    </row>
    <row r="476" spans="1:38" s="223" customFormat="1" x14ac:dyDescent="0.25">
      <c r="A476" s="223" t="s">
        <v>702</v>
      </c>
      <c r="B476" s="223" t="s">
        <v>777</v>
      </c>
      <c r="C476" s="223" t="s">
        <v>551</v>
      </c>
      <c r="D476" s="263">
        <f>ROUND((R476)*10,0)</f>
        <v>2301</v>
      </c>
      <c r="E476" s="223" t="str">
        <f t="shared" ref="E476:E485" si="197">IF(OR(ISBLANK(A476),ISBLANK(B476),ISBLANK(C476),ISBLANK(D476)),"",CONCATENATE(A476,"_",B476,":",C476,"_D",D476))</f>
        <v>RBT_BTS31:VD_D2301</v>
      </c>
      <c r="F476" s="224"/>
      <c r="G476" s="224" t="s">
        <v>791</v>
      </c>
      <c r="H476" s="264"/>
      <c r="I476" s="222"/>
      <c r="J476" s="295" t="str">
        <f t="shared" ref="J476:J485" si="198">IF(ISBLANK(E476),IF(ISBLANK(G476),"",G476),E476)</f>
        <v>RBT_BTS31:VD_D2301</v>
      </c>
      <c r="K476" s="332">
        <v>0.05</v>
      </c>
      <c r="L476" s="332">
        <f t="shared" ref="L476:L485" si="199">L475+($R476-$R475)*(L$491-L$469)/($R$491-$R$469)</f>
        <v>253.60696817460612</v>
      </c>
      <c r="M476" s="332">
        <f t="shared" si="196"/>
        <v>508.85091687491564</v>
      </c>
      <c r="N476" s="332">
        <f t="shared" si="196"/>
        <v>51.000000999999997</v>
      </c>
      <c r="O476" s="332"/>
      <c r="P476" s="332"/>
      <c r="Q476" s="332"/>
      <c r="R476" s="332">
        <f t="shared" si="194"/>
        <v>230.10915300000002</v>
      </c>
      <c r="S476" s="332">
        <f t="shared" si="195"/>
        <v>230.13415300000003</v>
      </c>
      <c r="T476" s="222" t="s">
        <v>815</v>
      </c>
      <c r="U476" s="222"/>
      <c r="AB476" s="224"/>
      <c r="AF476" s="222"/>
      <c r="AG476" s="222"/>
      <c r="AH476" s="222"/>
      <c r="AI476" s="222"/>
      <c r="AJ476" s="222"/>
      <c r="AK476" s="222"/>
      <c r="AL476" s="222"/>
    </row>
    <row r="477" spans="1:38" s="166" customFormat="1" x14ac:dyDescent="0.25">
      <c r="A477" s="313"/>
      <c r="B477" s="313"/>
      <c r="C477" s="313"/>
      <c r="D477" s="314"/>
      <c r="E477" s="313" t="str">
        <f t="shared" si="197"/>
        <v/>
      </c>
      <c r="F477" s="315"/>
      <c r="G477" s="315"/>
      <c r="H477" s="316"/>
      <c r="I477" s="317"/>
      <c r="J477" s="318" t="str">
        <f t="shared" si="198"/>
        <v/>
      </c>
      <c r="K477" s="317">
        <v>0.11079</v>
      </c>
      <c r="L477" s="317">
        <f t="shared" si="199"/>
        <v>253.68699910776854</v>
      </c>
      <c r="M477" s="317">
        <f t="shared" si="196"/>
        <v>508.84327437804751</v>
      </c>
      <c r="N477" s="317">
        <f t="shared" si="196"/>
        <v>51.000000999999997</v>
      </c>
      <c r="O477" s="317"/>
      <c r="P477" s="317"/>
      <c r="Q477" s="317"/>
      <c r="R477" s="317">
        <f t="shared" si="194"/>
        <v>230.18954800000003</v>
      </c>
      <c r="S477" s="317">
        <f t="shared" si="195"/>
        <v>230.24494300000003</v>
      </c>
      <c r="T477" s="165"/>
      <c r="U477" s="165"/>
      <c r="AB477" s="164"/>
      <c r="AF477" s="165"/>
      <c r="AG477" s="165"/>
      <c r="AH477" s="165"/>
      <c r="AI477" s="165"/>
      <c r="AJ477" s="165"/>
      <c r="AK477" s="165"/>
      <c r="AL477" s="165"/>
    </row>
    <row r="478" spans="1:38" s="166" customFormat="1" x14ac:dyDescent="0.25">
      <c r="A478" s="313" t="s">
        <v>702</v>
      </c>
      <c r="B478" s="313" t="s">
        <v>777</v>
      </c>
      <c r="C478" s="313" t="s">
        <v>548</v>
      </c>
      <c r="D478" s="314">
        <f>ROUND((R478)*10,0)</f>
        <v>2303</v>
      </c>
      <c r="E478" s="313" t="str">
        <f t="shared" si="197"/>
        <v>RBT_BTS31:GV_D2303</v>
      </c>
      <c r="F478" s="315"/>
      <c r="G478" s="315" t="s">
        <v>549</v>
      </c>
      <c r="H478" s="316"/>
      <c r="I478" s="317"/>
      <c r="J478" s="318" t="str">
        <f t="shared" si="198"/>
        <v>RBT_BTS31:GV_D2303</v>
      </c>
      <c r="K478" s="317">
        <v>7.5540087144852219E-2</v>
      </c>
      <c r="L478" s="317">
        <f t="shared" si="199"/>
        <v>253.77974225566601</v>
      </c>
      <c r="M478" s="317">
        <f t="shared" si="196"/>
        <v>508.83441793730213</v>
      </c>
      <c r="N478" s="317">
        <f t="shared" si="196"/>
        <v>51.000000999999997</v>
      </c>
      <c r="O478" s="317"/>
      <c r="P478" s="317"/>
      <c r="Q478" s="317"/>
      <c r="R478" s="317">
        <f t="shared" si="194"/>
        <v>230.28271304357244</v>
      </c>
      <c r="S478" s="317">
        <f t="shared" si="195"/>
        <v>230.32048308714488</v>
      </c>
      <c r="T478" s="165" t="s">
        <v>816</v>
      </c>
      <c r="U478" s="165"/>
      <c r="AB478" s="164"/>
      <c r="AF478" s="165"/>
      <c r="AG478" s="165"/>
      <c r="AH478" s="165"/>
      <c r="AI478" s="165"/>
      <c r="AJ478" s="165"/>
      <c r="AK478" s="165"/>
      <c r="AL478" s="165"/>
    </row>
    <row r="479" spans="1:38" s="166" customFormat="1" x14ac:dyDescent="0.25">
      <c r="A479" s="313"/>
      <c r="B479" s="313"/>
      <c r="C479" s="313"/>
      <c r="D479" s="314"/>
      <c r="E479" s="313" t="str">
        <f t="shared" si="197"/>
        <v/>
      </c>
      <c r="F479" s="315"/>
      <c r="G479" s="315"/>
      <c r="H479" s="316"/>
      <c r="I479" s="317"/>
      <c r="J479" s="318" t="str">
        <f t="shared" si="198"/>
        <v/>
      </c>
      <c r="K479" s="317">
        <v>0</v>
      </c>
      <c r="L479" s="317">
        <f t="shared" si="199"/>
        <v>253.81734125849812</v>
      </c>
      <c r="M479" s="317">
        <f t="shared" si="196"/>
        <v>508.83082744734986</v>
      </c>
      <c r="N479" s="317">
        <f t="shared" si="196"/>
        <v>51.000000999999997</v>
      </c>
      <c r="O479" s="317"/>
      <c r="P479" s="317"/>
      <c r="Q479" s="317"/>
      <c r="R479" s="317">
        <f t="shared" si="194"/>
        <v>230.32048308714488</v>
      </c>
      <c r="S479" s="317">
        <f t="shared" si="195"/>
        <v>230.32048308714488</v>
      </c>
      <c r="T479" s="165"/>
      <c r="U479" s="165"/>
      <c r="AB479" s="164"/>
      <c r="AF479" s="165"/>
      <c r="AG479" s="165"/>
      <c r="AH479" s="165"/>
      <c r="AI479" s="165"/>
      <c r="AJ479" s="165"/>
      <c r="AK479" s="165"/>
      <c r="AL479" s="165"/>
    </row>
    <row r="480" spans="1:38" s="166" customFormat="1" x14ac:dyDescent="0.25">
      <c r="A480" s="313" t="s">
        <v>702</v>
      </c>
      <c r="B480" s="313" t="s">
        <v>777</v>
      </c>
      <c r="C480" s="313" t="s">
        <v>817</v>
      </c>
      <c r="D480" s="314">
        <f>ROUND((R480)*10,0)</f>
        <v>2308</v>
      </c>
      <c r="E480" s="313" t="str">
        <f t="shared" si="197"/>
        <v>RBT_BTS31:WP_D2308</v>
      </c>
      <c r="F480" s="315"/>
      <c r="G480" s="315" t="s">
        <v>818</v>
      </c>
      <c r="H480" s="316"/>
      <c r="I480" s="317"/>
      <c r="J480" s="318" t="str">
        <f t="shared" si="198"/>
        <v>RBT_BTS31:WP_D2308</v>
      </c>
      <c r="K480" s="317">
        <v>1.0549000060645428</v>
      </c>
      <c r="L480" s="317">
        <f t="shared" si="199"/>
        <v>254.34240271678766</v>
      </c>
      <c r="M480" s="317">
        <f t="shared" si="196"/>
        <v>508.78068707797019</v>
      </c>
      <c r="N480" s="317">
        <f t="shared" si="196"/>
        <v>51.000000999999997</v>
      </c>
      <c r="O480" s="317"/>
      <c r="P480" s="317"/>
      <c r="Q480" s="317"/>
      <c r="R480" s="317">
        <f t="shared" si="194"/>
        <v>230.84793309017715</v>
      </c>
      <c r="S480" s="317">
        <f t="shared" si="195"/>
        <v>231.37538309320942</v>
      </c>
      <c r="T480" s="165" t="s">
        <v>819</v>
      </c>
      <c r="U480" s="165"/>
      <c r="AB480" s="164"/>
      <c r="AF480" s="165"/>
      <c r="AG480" s="165"/>
      <c r="AH480" s="165"/>
      <c r="AI480" s="165"/>
      <c r="AJ480" s="165"/>
      <c r="AK480" s="165"/>
      <c r="AL480" s="165"/>
    </row>
    <row r="481" spans="1:38" s="166" customFormat="1" x14ac:dyDescent="0.25">
      <c r="A481" s="313"/>
      <c r="B481" s="313"/>
      <c r="C481" s="313"/>
      <c r="D481" s="314"/>
      <c r="E481" s="313" t="str">
        <f t="shared" si="197"/>
        <v/>
      </c>
      <c r="F481" s="315"/>
      <c r="G481" s="315"/>
      <c r="H481" s="316"/>
      <c r="I481" s="317"/>
      <c r="J481" s="318" t="str">
        <f t="shared" si="198"/>
        <v/>
      </c>
      <c r="K481" s="317">
        <v>0.31109799999999999</v>
      </c>
      <c r="L481" s="317">
        <f t="shared" si="199"/>
        <v>255.02230877514535</v>
      </c>
      <c r="M481" s="317">
        <f t="shared" si="196"/>
        <v>508.71575993397335</v>
      </c>
      <c r="N481" s="317">
        <f t="shared" si="196"/>
        <v>51.000000999999997</v>
      </c>
      <c r="O481" s="317"/>
      <c r="P481" s="317"/>
      <c r="Q481" s="317"/>
      <c r="R481" s="317">
        <f t="shared" si="194"/>
        <v>231.5309320932094</v>
      </c>
      <c r="S481" s="317">
        <f t="shared" si="195"/>
        <v>231.68648109320941</v>
      </c>
      <c r="T481" s="165"/>
      <c r="U481" s="165"/>
      <c r="AB481" s="164"/>
      <c r="AF481" s="165"/>
      <c r="AG481" s="165"/>
      <c r="AH481" s="165"/>
      <c r="AI481" s="165"/>
      <c r="AJ481" s="165"/>
      <c r="AK481" s="165"/>
      <c r="AL481" s="165"/>
    </row>
    <row r="482" spans="1:38" s="223" customFormat="1" x14ac:dyDescent="0.25">
      <c r="A482" s="336" t="s">
        <v>702</v>
      </c>
      <c r="B482" s="336" t="s">
        <v>777</v>
      </c>
      <c r="C482" s="336" t="s">
        <v>585</v>
      </c>
      <c r="D482" s="263">
        <f>ROUND((R482)*10,0)</f>
        <v>2317</v>
      </c>
      <c r="E482" s="223" t="str">
        <f t="shared" si="197"/>
        <v>RBT_BTS31:SLV_D2317</v>
      </c>
      <c r="F482" s="224"/>
      <c r="G482" s="224" t="s">
        <v>820</v>
      </c>
      <c r="H482" s="264"/>
      <c r="I482" s="222"/>
      <c r="J482" s="295" t="str">
        <f t="shared" si="198"/>
        <v>RBT_BTS31:SLV_D2317</v>
      </c>
      <c r="K482" s="332">
        <v>0.1025108</v>
      </c>
      <c r="L482" s="332">
        <f t="shared" si="199"/>
        <v>255.22817666635865</v>
      </c>
      <c r="M482" s="332">
        <f t="shared" si="196"/>
        <v>508.69610072656843</v>
      </c>
      <c r="N482" s="332">
        <f t="shared" si="196"/>
        <v>51.000000999999997</v>
      </c>
      <c r="O482" s="332"/>
      <c r="P482" s="332"/>
      <c r="Q482" s="332"/>
      <c r="R482" s="332">
        <f t="shared" si="194"/>
        <v>231.73773649320941</v>
      </c>
      <c r="S482" s="332">
        <f t="shared" si="195"/>
        <v>231.78899189320941</v>
      </c>
      <c r="T482" s="222" t="s">
        <v>815</v>
      </c>
      <c r="U482" s="222"/>
      <c r="AB482" s="224"/>
      <c r="AF482" s="222"/>
      <c r="AG482" s="222"/>
      <c r="AH482" s="222"/>
      <c r="AI482" s="222"/>
      <c r="AJ482" s="222"/>
      <c r="AK482" s="222"/>
      <c r="AL482" s="222"/>
    </row>
    <row r="483" spans="1:38" s="166" customFormat="1" x14ac:dyDescent="0.25">
      <c r="A483" s="313"/>
      <c r="B483" s="313"/>
      <c r="C483" s="313"/>
      <c r="D483" s="314"/>
      <c r="E483" s="313" t="str">
        <f t="shared" si="197"/>
        <v/>
      </c>
      <c r="F483" s="315"/>
      <c r="G483" s="315"/>
      <c r="H483" s="316"/>
      <c r="I483" s="317"/>
      <c r="J483" s="318" t="str">
        <f t="shared" si="198"/>
        <v/>
      </c>
      <c r="K483" s="317">
        <v>0.16801199999999999</v>
      </c>
      <c r="L483" s="317">
        <f t="shared" si="199"/>
        <v>255.36282553833894</v>
      </c>
      <c r="M483" s="317">
        <f t="shared" si="196"/>
        <v>508.68324252859736</v>
      </c>
      <c r="N483" s="317">
        <f t="shared" si="196"/>
        <v>51.000000999999997</v>
      </c>
      <c r="O483" s="317"/>
      <c r="P483" s="317"/>
      <c r="Q483" s="317"/>
      <c r="R483" s="317">
        <f t="shared" si="194"/>
        <v>231.87299789320943</v>
      </c>
      <c r="S483" s="317">
        <f t="shared" si="195"/>
        <v>231.95700389320942</v>
      </c>
      <c r="T483" s="165"/>
      <c r="U483" s="165"/>
      <c r="AB483" s="164"/>
      <c r="AF483" s="165"/>
      <c r="AG483" s="165"/>
      <c r="AH483" s="165"/>
      <c r="AI483" s="165"/>
      <c r="AJ483" s="165"/>
      <c r="AK483" s="165"/>
      <c r="AL483" s="165"/>
    </row>
    <row r="484" spans="1:38" s="166" customFormat="1" x14ac:dyDescent="0.25">
      <c r="A484" s="313"/>
      <c r="B484" s="313"/>
      <c r="C484" s="313"/>
      <c r="D484" s="314"/>
      <c r="E484" s="313" t="str">
        <f t="shared" si="197"/>
        <v/>
      </c>
      <c r="F484" s="315"/>
      <c r="G484" s="315"/>
      <c r="H484" s="316"/>
      <c r="I484" s="317"/>
      <c r="J484" s="318" t="str">
        <f t="shared" si="198"/>
        <v/>
      </c>
      <c r="K484" s="317">
        <v>0.05</v>
      </c>
      <c r="L484" s="317">
        <f t="shared" si="199"/>
        <v>255.47133790727111</v>
      </c>
      <c r="M484" s="317">
        <f t="shared" si="196"/>
        <v>508.67288021733907</v>
      </c>
      <c r="N484" s="317">
        <f t="shared" si="196"/>
        <v>51.000000999999997</v>
      </c>
      <c r="O484" s="317"/>
      <c r="P484" s="317"/>
      <c r="Q484" s="317"/>
      <c r="R484" s="317">
        <f t="shared" si="194"/>
        <v>231.98200389320942</v>
      </c>
      <c r="S484" s="317">
        <f t="shared" si="195"/>
        <v>232.00700389320943</v>
      </c>
      <c r="T484" s="165" t="s">
        <v>815</v>
      </c>
      <c r="U484" s="165"/>
      <c r="AB484" s="164"/>
      <c r="AF484" s="165"/>
      <c r="AG484" s="165"/>
      <c r="AH484" s="165"/>
      <c r="AI484" s="165"/>
      <c r="AJ484" s="165"/>
      <c r="AK484" s="165"/>
      <c r="AL484" s="165"/>
    </row>
    <row r="485" spans="1:38" s="166" customFormat="1" x14ac:dyDescent="0.25">
      <c r="A485" s="313"/>
      <c r="B485" s="313"/>
      <c r="C485" s="313"/>
      <c r="D485" s="314"/>
      <c r="E485" s="313" t="str">
        <f t="shared" si="197"/>
        <v/>
      </c>
      <c r="F485" s="315"/>
      <c r="G485" s="315"/>
      <c r="H485" s="316"/>
      <c r="I485" s="317"/>
      <c r="J485" s="318" t="str">
        <f t="shared" si="198"/>
        <v/>
      </c>
      <c r="K485" s="317">
        <v>0.12870999999999999</v>
      </c>
      <c r="L485" s="317">
        <f t="shared" si="199"/>
        <v>255.56028826528751</v>
      </c>
      <c r="M485" s="317">
        <f t="shared" si="196"/>
        <v>508.6643859663576</v>
      </c>
      <c r="N485" s="317">
        <f t="shared" si="196"/>
        <v>51.000000999999997</v>
      </c>
      <c r="O485" s="317"/>
      <c r="P485" s="317"/>
      <c r="Q485" s="317"/>
      <c r="R485" s="317">
        <f t="shared" si="194"/>
        <v>232.07135889320944</v>
      </c>
      <c r="S485" s="317">
        <f t="shared" si="195"/>
        <v>232.13571389320944</v>
      </c>
      <c r="T485" s="165"/>
      <c r="U485" s="165"/>
      <c r="AB485" s="164"/>
      <c r="AF485" s="165"/>
      <c r="AG485" s="165"/>
      <c r="AH485" s="165"/>
      <c r="AI485" s="165"/>
      <c r="AJ485" s="165"/>
      <c r="AK485" s="165"/>
      <c r="AL485" s="165"/>
    </row>
    <row r="486" spans="1:38" s="240" customFormat="1" x14ac:dyDescent="0.25">
      <c r="A486" s="319"/>
      <c r="B486" s="319"/>
      <c r="C486" s="319"/>
      <c r="D486" s="323"/>
      <c r="E486" s="319"/>
      <c r="F486" s="320"/>
      <c r="G486" s="320"/>
      <c r="H486" s="321"/>
      <c r="I486" s="322"/>
      <c r="J486" s="324"/>
      <c r="K486" s="322">
        <v>0.14003299999999999</v>
      </c>
      <c r="L486" s="322">
        <f>L487+($R486-$R487)*(L$491-L$469)/($R$491-$R$469)</f>
        <v>255.69405138431227</v>
      </c>
      <c r="M486" s="322">
        <f>M487+($R486-$R487)*(M$491-M$469)/($R$491-$R$469)</f>
        <v>508.65161185714271</v>
      </c>
      <c r="N486" s="322">
        <f>N487+($R486-$R487)*(N$491-N$469)/($R$491-$R$469)</f>
        <v>51.000000999999997</v>
      </c>
      <c r="O486" s="322"/>
      <c r="P486" s="322"/>
      <c r="Q486" s="322"/>
      <c r="R486" s="322">
        <f t="shared" si="194"/>
        <v>232.20573039320942</v>
      </c>
      <c r="S486" s="322">
        <f>S485+K486</f>
        <v>232.27574689320943</v>
      </c>
      <c r="T486" s="238"/>
      <c r="U486" s="238"/>
      <c r="AB486" s="241"/>
      <c r="AF486" s="238"/>
      <c r="AG486" s="238"/>
      <c r="AH486" s="238"/>
      <c r="AI486" s="238"/>
      <c r="AJ486" s="238"/>
      <c r="AK486" s="238"/>
      <c r="AL486" s="238"/>
    </row>
    <row r="487" spans="1:38" s="240" customFormat="1" x14ac:dyDescent="0.25">
      <c r="A487" s="240" t="s">
        <v>702</v>
      </c>
      <c r="B487" s="240" t="s">
        <v>777</v>
      </c>
      <c r="C487" s="319" t="s">
        <v>557</v>
      </c>
      <c r="D487" s="252">
        <f>ROUND((R487)*10,0)</f>
        <v>2325</v>
      </c>
      <c r="E487" s="240" t="str">
        <f t="shared" ref="E487" si="200">IF(OR(ISBLANK(A487),ISBLANK(B487),ISBLANK(C487),ISBLANK(D487)),"",CONCATENATE(A487,"_",B487,":",C487,"_D",D487))</f>
        <v>RBT_BTS31:Q_D2325</v>
      </c>
      <c r="F487" s="241" t="s">
        <v>700</v>
      </c>
      <c r="G487" s="320" t="s">
        <v>1036</v>
      </c>
      <c r="H487" s="321"/>
      <c r="I487" s="322"/>
      <c r="J487" s="291" t="str">
        <f t="shared" ref="J487" si="201">IF(ISBLANK(E487),IF(ISBLANK(G487),"",G487),E487)</f>
        <v>RBT_BTS31:Q_D2325</v>
      </c>
      <c r="K487" s="322">
        <v>0.41070000000000001</v>
      </c>
      <c r="L487" s="322">
        <v>255.96817100000001</v>
      </c>
      <c r="M487" s="322">
        <v>508.62543499999998</v>
      </c>
      <c r="N487" s="322">
        <v>51.000000999999997</v>
      </c>
      <c r="O487" s="322"/>
      <c r="P487" s="322"/>
      <c r="Q487" s="322"/>
      <c r="R487" s="322">
        <v>232.48109700000001</v>
      </c>
      <c r="S487" s="322">
        <v>232.68644699999999</v>
      </c>
      <c r="T487" s="238"/>
      <c r="U487" s="238"/>
      <c r="AB487" s="241"/>
      <c r="AF487" s="238"/>
      <c r="AG487" s="238"/>
      <c r="AH487" s="238"/>
      <c r="AI487" s="238"/>
      <c r="AJ487" s="238"/>
      <c r="AK487" s="238"/>
      <c r="AL487" s="238"/>
    </row>
    <row r="488" spans="1:38" s="240" customFormat="1" x14ac:dyDescent="0.25">
      <c r="A488" s="319"/>
      <c r="B488" s="319"/>
      <c r="C488" s="319"/>
      <c r="D488" s="323"/>
      <c r="E488" s="319"/>
      <c r="F488" s="320"/>
      <c r="G488" s="320"/>
      <c r="H488" s="321"/>
      <c r="I488" s="322"/>
      <c r="J488" s="324"/>
      <c r="K488" s="238">
        <f>0.18441/2</f>
        <v>9.2204999999999995E-2</v>
      </c>
      <c r="L488" s="322">
        <f t="shared" ref="L488:N490" si="202">L489+($R488-$R489)*(L$491-L$469)/($R$491-$R$469)</f>
        <v>256.2184847447819</v>
      </c>
      <c r="M488" s="322">
        <f t="shared" si="202"/>
        <v>508.60153171531147</v>
      </c>
      <c r="N488" s="322">
        <f t="shared" si="202"/>
        <v>51.000000999999997</v>
      </c>
      <c r="O488" s="322"/>
      <c r="P488" s="322"/>
      <c r="Q488" s="322"/>
      <c r="R488" s="322">
        <f t="shared" ref="R488:R490" si="203">S488-K488/2</f>
        <v>232.7325495</v>
      </c>
      <c r="S488" s="322">
        <f t="shared" ref="S488:S490" si="204">S487+K488</f>
        <v>232.77865199999999</v>
      </c>
      <c r="T488" s="238"/>
      <c r="U488" s="238"/>
      <c r="AB488" s="241"/>
      <c r="AF488" s="238"/>
      <c r="AG488" s="238"/>
      <c r="AH488" s="238"/>
      <c r="AI488" s="238"/>
      <c r="AJ488" s="238"/>
      <c r="AK488" s="238"/>
      <c r="AL488" s="238"/>
    </row>
    <row r="489" spans="1:38" s="240" customFormat="1" x14ac:dyDescent="0.25">
      <c r="A489" s="319"/>
      <c r="B489" s="319"/>
      <c r="C489" s="319"/>
      <c r="D489" s="323"/>
      <c r="E489" s="319"/>
      <c r="F489" s="320"/>
      <c r="G489" s="241" t="str">
        <f>CONCATENATE("Center of doublet at D",ROUND(R489*10,0))</f>
        <v>Center of doublet at D2328</v>
      </c>
      <c r="H489" s="253"/>
      <c r="I489" s="253"/>
      <c r="J489" s="291" t="str">
        <f t="shared" ref="J489" si="205">IF(ISBLANK(E489),IF(ISBLANK(G489),"",G489),E489)</f>
        <v>Center of doublet at D2328</v>
      </c>
      <c r="K489" s="238">
        <v>0</v>
      </c>
      <c r="L489" s="322">
        <f t="shared" si="202"/>
        <v>256.26437847071162</v>
      </c>
      <c r="M489" s="322">
        <f t="shared" si="202"/>
        <v>508.59714912669449</v>
      </c>
      <c r="N489" s="322">
        <f t="shared" si="202"/>
        <v>51.000000999999997</v>
      </c>
      <c r="O489" s="322"/>
      <c r="P489" s="322"/>
      <c r="Q489" s="322"/>
      <c r="R489" s="322">
        <f t="shared" si="203"/>
        <v>232.77865199999999</v>
      </c>
      <c r="S489" s="322">
        <f t="shared" si="204"/>
        <v>232.77865199999999</v>
      </c>
      <c r="T489" s="238"/>
      <c r="U489" s="238"/>
      <c r="AB489" s="241"/>
      <c r="AF489" s="238"/>
      <c r="AG489" s="238"/>
      <c r="AH489" s="238"/>
      <c r="AI489" s="238"/>
      <c r="AJ489" s="238"/>
      <c r="AK489" s="238"/>
      <c r="AL489" s="238"/>
    </row>
    <row r="490" spans="1:38" s="240" customFormat="1" x14ac:dyDescent="0.25">
      <c r="A490" s="319"/>
      <c r="B490" s="319"/>
      <c r="C490" s="319"/>
      <c r="D490" s="323"/>
      <c r="E490" s="319"/>
      <c r="F490" s="320"/>
      <c r="G490" s="320"/>
      <c r="H490" s="321"/>
      <c r="I490" s="322"/>
      <c r="J490" s="324"/>
      <c r="K490" s="238">
        <f>K488</f>
        <v>9.2204999999999995E-2</v>
      </c>
      <c r="L490" s="322">
        <f t="shared" si="202"/>
        <v>256.31027219664134</v>
      </c>
      <c r="M490" s="322">
        <f t="shared" si="202"/>
        <v>508.59276653807751</v>
      </c>
      <c r="N490" s="322">
        <f t="shared" si="202"/>
        <v>51.000000999999997</v>
      </c>
      <c r="O490" s="322"/>
      <c r="P490" s="322"/>
      <c r="Q490" s="322"/>
      <c r="R490" s="322">
        <f t="shared" si="203"/>
        <v>232.82475450000001</v>
      </c>
      <c r="S490" s="322">
        <f t="shared" si="204"/>
        <v>232.870857</v>
      </c>
      <c r="T490" s="238"/>
      <c r="U490" s="238"/>
      <c r="AB490" s="241"/>
      <c r="AF490" s="238"/>
      <c r="AG490" s="238"/>
      <c r="AH490" s="238"/>
      <c r="AI490" s="238"/>
      <c r="AJ490" s="238"/>
      <c r="AK490" s="238"/>
      <c r="AL490" s="238"/>
    </row>
    <row r="491" spans="1:38" s="240" customFormat="1" x14ac:dyDescent="0.25">
      <c r="A491" s="240" t="s">
        <v>702</v>
      </c>
      <c r="B491" s="240" t="s">
        <v>777</v>
      </c>
      <c r="C491" s="319" t="s">
        <v>557</v>
      </c>
      <c r="D491" s="252">
        <f>ROUND((R491)*10,0)</f>
        <v>2331</v>
      </c>
      <c r="E491" s="240" t="str">
        <f t="shared" ref="E491" si="206">IF(OR(ISBLANK(A491),ISBLANK(B491),ISBLANK(C491),ISBLANK(D491)),"",CONCATENATE(A491,"_",B491,":",C491,"_D",D491))</f>
        <v>RBT_BTS31:Q_D2331</v>
      </c>
      <c r="F491" s="241" t="s">
        <v>700</v>
      </c>
      <c r="G491" s="320" t="s">
        <v>1037</v>
      </c>
      <c r="H491" s="321"/>
      <c r="I491" s="322"/>
      <c r="J491" s="291" t="str">
        <f t="shared" ref="J491" si="207">IF(ISBLANK(E491),IF(ISBLANK(G491),"",G491),E491)</f>
        <v>RBT_BTS31:Q_D2331</v>
      </c>
      <c r="K491" s="322">
        <v>0.41070000000000001</v>
      </c>
      <c r="L491" s="322">
        <v>256.560586</v>
      </c>
      <c r="M491" s="322">
        <v>508.56886300000002</v>
      </c>
      <c r="N491" s="322">
        <v>51.000000999999997</v>
      </c>
      <c r="O491" s="322"/>
      <c r="P491" s="322"/>
      <c r="Q491" s="322"/>
      <c r="R491" s="322">
        <v>233.07620700000001</v>
      </c>
      <c r="S491" s="322">
        <v>233.28155699999999</v>
      </c>
      <c r="T491" s="238"/>
      <c r="U491" s="238"/>
      <c r="AB491" s="241"/>
      <c r="AF491" s="238"/>
      <c r="AG491" s="238"/>
      <c r="AH491" s="238"/>
      <c r="AI491" s="238"/>
      <c r="AJ491" s="238"/>
      <c r="AK491" s="238"/>
      <c r="AL491" s="238"/>
    </row>
    <row r="492" spans="1:38" s="240" customFormat="1" x14ac:dyDescent="0.25">
      <c r="A492" s="319"/>
      <c r="B492" s="319"/>
      <c r="C492" s="319"/>
      <c r="D492" s="323"/>
      <c r="E492" s="319"/>
      <c r="F492" s="320"/>
      <c r="G492" s="320"/>
      <c r="H492" s="321"/>
      <c r="I492" s="322"/>
      <c r="J492" s="324"/>
      <c r="K492" s="322">
        <v>0.14003299999999999</v>
      </c>
      <c r="L492" s="322">
        <f>L491+($R492-$R491)*(L$491-L$469)/($R$491-$R$469)</f>
        <v>256.83470550938074</v>
      </c>
      <c r="M492" s="322">
        <f t="shared" ref="M492:N492" si="208">M491+($R492-$R491)*(M$491-M$469)/($R$491-$R$469)</f>
        <v>508.54268615300902</v>
      </c>
      <c r="N492" s="322">
        <f t="shared" si="208"/>
        <v>51.000000999999997</v>
      </c>
      <c r="O492" s="322"/>
      <c r="P492" s="322"/>
      <c r="Q492" s="322"/>
      <c r="R492" s="322">
        <f t="shared" ref="R492:R518" si="209">S492-K492/2</f>
        <v>233.35157349999997</v>
      </c>
      <c r="S492" s="322">
        <f t="shared" ref="S492:S493" si="210">S491+K492</f>
        <v>233.42158999999998</v>
      </c>
      <c r="T492" s="238"/>
      <c r="U492" s="238"/>
      <c r="AB492" s="241"/>
      <c r="AF492" s="238"/>
      <c r="AG492" s="238"/>
      <c r="AH492" s="238"/>
      <c r="AI492" s="238"/>
      <c r="AJ492" s="238"/>
      <c r="AK492" s="238"/>
      <c r="AL492" s="238"/>
    </row>
    <row r="493" spans="1:38" s="166" customFormat="1" x14ac:dyDescent="0.25">
      <c r="A493" s="313"/>
      <c r="B493" s="313"/>
      <c r="C493" s="313"/>
      <c r="D493" s="314"/>
      <c r="E493" s="313"/>
      <c r="F493" s="315"/>
      <c r="G493" s="315"/>
      <c r="H493" s="316"/>
      <c r="I493" s="317"/>
      <c r="J493" s="317"/>
      <c r="K493" s="352">
        <f>R494-K494/2-S492</f>
        <v>9.4024500000017497E-2</v>
      </c>
      <c r="L493" s="317">
        <f>L492+($R493-$R492)*(L$491-L$471)/($R$491-$R$471)</f>
        <v>256.9512042992871</v>
      </c>
      <c r="M493" s="317">
        <f t="shared" ref="M493:N493" si="211">M492+($R493-$R492)*(M$491-M$471)/($R$491-$R$471)</f>
        <v>508.53156117653765</v>
      </c>
      <c r="N493" s="317">
        <f t="shared" si="211"/>
        <v>51.000000999999997</v>
      </c>
      <c r="O493" s="317"/>
      <c r="P493" s="317"/>
      <c r="Q493" s="317"/>
      <c r="R493" s="317">
        <f t="shared" si="209"/>
        <v>233.46860225</v>
      </c>
      <c r="S493" s="317">
        <f t="shared" si="210"/>
        <v>233.5156145</v>
      </c>
      <c r="T493" s="165"/>
      <c r="U493" s="165"/>
      <c r="AB493" s="164"/>
      <c r="AF493" s="165"/>
      <c r="AG493" s="165"/>
      <c r="AH493" s="165"/>
      <c r="AI493" s="165"/>
      <c r="AJ493" s="165"/>
      <c r="AK493" s="165"/>
      <c r="AL493" s="165"/>
    </row>
    <row r="494" spans="1:38" s="223" customFormat="1" x14ac:dyDescent="0.25">
      <c r="A494" s="223" t="s">
        <v>702</v>
      </c>
      <c r="B494" s="223" t="s">
        <v>777</v>
      </c>
      <c r="C494" s="336" t="s">
        <v>873</v>
      </c>
      <c r="D494" s="263">
        <f t="shared" ref="D494:D516" si="212">ROUND((R494)*10,0)</f>
        <v>2336</v>
      </c>
      <c r="E494" s="223" t="str">
        <f t="shared" ref="E494:E516" si="213">IF(OR(ISBLANK(A494),ISBLANK(B494),ISBLANK(C494),ISBLANK(D494)),"",CONCATENATE(A494,"_",B494,":",C494,"_D",D494))</f>
        <v>RBT_BTS31:BGV_D2336</v>
      </c>
      <c r="F494" s="333"/>
      <c r="G494" s="353" t="s">
        <v>874</v>
      </c>
      <c r="H494" s="334"/>
      <c r="I494" s="332"/>
      <c r="J494" s="332" t="str">
        <f t="shared" ref="J494:J516" si="214">IF(ISBLANK(E494),IF(ISBLANK(G494),"",G494),E494)</f>
        <v>RBT_BTS31:BGV_D2336</v>
      </c>
      <c r="K494" s="354">
        <v>6.8770999999999999E-2</v>
      </c>
      <c r="L494" s="332">
        <f t="shared" ref="L494:L517" si="215">L493+($R494-$R493)*(L$491-L$471)/($R$491-$R$471)</f>
        <v>257.0322334427762</v>
      </c>
      <c r="M494" s="332">
        <f t="shared" ref="M494:M517" si="216">M493+($R494-$R493)*(M$491-M$471)/($R$491-$R$471)</f>
        <v>508.5238233509728</v>
      </c>
      <c r="N494" s="332">
        <f t="shared" ref="N494:N517" si="217">N493+($R494-$R493)*(N$491-N$471)/($R$491-$R$471)</f>
        <v>51.000000999999997</v>
      </c>
      <c r="O494" s="332"/>
      <c r="P494" s="332"/>
      <c r="Q494" s="332"/>
      <c r="R494" s="354">
        <v>233.55</v>
      </c>
      <c r="S494" s="332">
        <f>S493+K494</f>
        <v>233.5843855</v>
      </c>
      <c r="T494" s="222"/>
      <c r="U494" s="222"/>
      <c r="AB494" s="224"/>
      <c r="AF494" s="222"/>
      <c r="AG494" s="222"/>
      <c r="AH494" s="222"/>
      <c r="AI494" s="222"/>
      <c r="AJ494" s="222"/>
      <c r="AK494" s="222"/>
      <c r="AL494" s="222"/>
    </row>
    <row r="495" spans="1:38" s="223" customFormat="1" x14ac:dyDescent="0.25">
      <c r="C495" s="336"/>
      <c r="D495" s="263"/>
      <c r="F495" s="333"/>
      <c r="G495" s="353"/>
      <c r="H495" s="334"/>
      <c r="I495" s="332"/>
      <c r="J495" s="332" t="str">
        <f t="shared" si="214"/>
        <v/>
      </c>
      <c r="K495" s="354">
        <f>S495-S494</f>
        <v>0.12000850000001151</v>
      </c>
      <c r="L495" s="332">
        <f t="shared" si="215"/>
        <v>257.12619575250403</v>
      </c>
      <c r="M495" s="332">
        <f t="shared" si="216"/>
        <v>508.51485048107645</v>
      </c>
      <c r="N495" s="332">
        <f t="shared" si="217"/>
        <v>51.000000999999997</v>
      </c>
      <c r="O495" s="332"/>
      <c r="P495" s="332"/>
      <c r="Q495" s="332"/>
      <c r="R495" s="354">
        <f>S495-K495/2</f>
        <v>233.64438975000002</v>
      </c>
      <c r="S495" s="332">
        <f>S496</f>
        <v>233.70439400000001</v>
      </c>
      <c r="T495" s="222"/>
      <c r="U495" s="222"/>
      <c r="AB495" s="224"/>
      <c r="AF495" s="222"/>
      <c r="AG495" s="222"/>
      <c r="AH495" s="222"/>
      <c r="AI495" s="222"/>
      <c r="AJ495" s="222"/>
      <c r="AK495" s="222"/>
      <c r="AL495" s="222"/>
    </row>
    <row r="496" spans="1:38" s="223" customFormat="1" x14ac:dyDescent="0.25">
      <c r="A496" s="223" t="s">
        <v>702</v>
      </c>
      <c r="B496" s="223" t="s">
        <v>777</v>
      </c>
      <c r="C496" s="223" t="s">
        <v>602</v>
      </c>
      <c r="D496" s="263">
        <f>ROUND((R496)*10,0)</f>
        <v>2337</v>
      </c>
      <c r="E496" s="223" t="str">
        <f>IF(OR(ISBLANK(A496),ISBLANK(B496),ISBLANK(C496),ISBLANK(D496)),"",CONCATENATE(A496,"_",B496,":",C496,"_D",D496))</f>
        <v>RBT_BTS31:TID_D2337</v>
      </c>
      <c r="F496" s="333"/>
      <c r="G496" s="333" t="s">
        <v>875</v>
      </c>
      <c r="H496" s="334"/>
      <c r="I496" s="332"/>
      <c r="J496" s="332" t="str">
        <f t="shared" si="214"/>
        <v>RBT_BTS31:TID_D2337</v>
      </c>
      <c r="K496" s="354">
        <v>0</v>
      </c>
      <c r="L496" s="332">
        <f t="shared" si="215"/>
        <v>257.18592827561685</v>
      </c>
      <c r="M496" s="332">
        <f t="shared" si="216"/>
        <v>508.50914636247796</v>
      </c>
      <c r="N496" s="332">
        <f t="shared" si="217"/>
        <v>51.000000999999997</v>
      </c>
      <c r="O496" s="332"/>
      <c r="P496" s="332"/>
      <c r="Q496" s="332"/>
      <c r="R496" s="354">
        <v>233.70439400000001</v>
      </c>
      <c r="S496" s="332">
        <f>R496</f>
        <v>233.70439400000001</v>
      </c>
      <c r="T496" s="222"/>
      <c r="U496" s="222"/>
      <c r="AB496" s="224"/>
      <c r="AF496" s="222"/>
      <c r="AG496" s="222"/>
      <c r="AH496" s="222"/>
      <c r="AI496" s="222"/>
      <c r="AJ496" s="222"/>
      <c r="AK496" s="222"/>
      <c r="AL496" s="222"/>
    </row>
    <row r="497" spans="1:38" s="223" customFormat="1" x14ac:dyDescent="0.25">
      <c r="C497" s="336"/>
      <c r="D497" s="263"/>
      <c r="F497" s="333"/>
      <c r="G497" s="333"/>
      <c r="H497" s="334"/>
      <c r="I497" s="332"/>
      <c r="J497" s="332" t="str">
        <f t="shared" si="214"/>
        <v/>
      </c>
      <c r="K497" s="354">
        <f>R498-R496</f>
        <v>1.5874999999994088E-2</v>
      </c>
      <c r="L497" s="332">
        <f t="shared" si="215"/>
        <v>257.19382983096011</v>
      </c>
      <c r="M497" s="332">
        <f t="shared" si="216"/>
        <v>508.50839180856929</v>
      </c>
      <c r="N497" s="332">
        <f t="shared" si="217"/>
        <v>51.000000999999997</v>
      </c>
      <c r="O497" s="332"/>
      <c r="P497" s="332"/>
      <c r="Q497" s="332"/>
      <c r="R497" s="354">
        <f>S497-K497/2</f>
        <v>233.7123315</v>
      </c>
      <c r="S497" s="332">
        <f t="shared" ref="S497:S517" si="218">S496+K497</f>
        <v>233.720269</v>
      </c>
      <c r="T497" s="222"/>
      <c r="U497" s="222"/>
      <c r="AB497" s="224"/>
      <c r="AF497" s="222"/>
      <c r="AG497" s="222"/>
      <c r="AH497" s="222"/>
      <c r="AI497" s="222"/>
      <c r="AJ497" s="222"/>
      <c r="AK497" s="222"/>
      <c r="AL497" s="222"/>
    </row>
    <row r="498" spans="1:38" s="223" customFormat="1" x14ac:dyDescent="0.25">
      <c r="A498" s="223" t="s">
        <v>702</v>
      </c>
      <c r="B498" s="223" t="s">
        <v>777</v>
      </c>
      <c r="C498" s="223" t="s">
        <v>876</v>
      </c>
      <c r="D498" s="263">
        <f t="shared" si="212"/>
        <v>2337</v>
      </c>
      <c r="E498" s="223" t="str">
        <f t="shared" si="213"/>
        <v>RBT_BTS31:RPG_D2337</v>
      </c>
      <c r="F498" s="333"/>
      <c r="G498" s="333" t="s">
        <v>877</v>
      </c>
      <c r="H498" s="334"/>
      <c r="I498" s="332"/>
      <c r="J498" s="332" t="str">
        <f t="shared" si="214"/>
        <v>RBT_BTS31:RPG_D2337</v>
      </c>
      <c r="K498" s="354">
        <v>0</v>
      </c>
      <c r="L498" s="332">
        <f t="shared" si="215"/>
        <v>257.20173138630338</v>
      </c>
      <c r="M498" s="332">
        <f t="shared" si="216"/>
        <v>508.50763725466061</v>
      </c>
      <c r="N498" s="332">
        <f t="shared" si="217"/>
        <v>51.000000999999997</v>
      </c>
      <c r="O498" s="332"/>
      <c r="P498" s="332"/>
      <c r="Q498" s="332"/>
      <c r="R498" s="354">
        <v>233.720269</v>
      </c>
      <c r="S498" s="332">
        <f t="shared" si="218"/>
        <v>233.720269</v>
      </c>
      <c r="T498" s="222"/>
      <c r="U498" s="222"/>
      <c r="AB498" s="224"/>
      <c r="AF498" s="222"/>
      <c r="AG498" s="222"/>
      <c r="AH498" s="222"/>
      <c r="AI498" s="222"/>
      <c r="AJ498" s="222"/>
      <c r="AK498" s="222"/>
      <c r="AL498" s="222"/>
    </row>
    <row r="499" spans="1:38" s="223" customFormat="1" x14ac:dyDescent="0.25">
      <c r="A499" s="223" t="s">
        <v>702</v>
      </c>
      <c r="B499" s="223" t="s">
        <v>777</v>
      </c>
      <c r="C499" s="336" t="s">
        <v>878</v>
      </c>
      <c r="D499" s="263">
        <f t="shared" si="212"/>
        <v>2337</v>
      </c>
      <c r="E499" s="223" t="str">
        <f t="shared" si="213"/>
        <v>RBT_BTS31:FPG_D2337</v>
      </c>
      <c r="F499" s="333"/>
      <c r="G499" s="333" t="s">
        <v>879</v>
      </c>
      <c r="H499" s="334"/>
      <c r="I499" s="332"/>
      <c r="J499" s="332" t="str">
        <f t="shared" si="214"/>
        <v>RBT_BTS31:FPG_D2337</v>
      </c>
      <c r="K499" s="354">
        <v>0</v>
      </c>
      <c r="L499" s="332">
        <f t="shared" si="215"/>
        <v>257.20173138630338</v>
      </c>
      <c r="M499" s="332">
        <f t="shared" si="216"/>
        <v>508.50763725466061</v>
      </c>
      <c r="N499" s="332">
        <f t="shared" si="217"/>
        <v>51.000000999999997</v>
      </c>
      <c r="O499" s="332"/>
      <c r="P499" s="332"/>
      <c r="Q499" s="332"/>
      <c r="R499" s="354">
        <v>233.720269</v>
      </c>
      <c r="S499" s="332">
        <f t="shared" si="218"/>
        <v>233.720269</v>
      </c>
      <c r="T499" s="222"/>
      <c r="U499" s="222"/>
      <c r="AB499" s="224"/>
      <c r="AF499" s="222"/>
      <c r="AG499" s="222"/>
      <c r="AH499" s="222"/>
      <c r="AI499" s="222"/>
      <c r="AJ499" s="222"/>
      <c r="AK499" s="222"/>
      <c r="AL499" s="222"/>
    </row>
    <row r="500" spans="1:38" s="223" customFormat="1" x14ac:dyDescent="0.25">
      <c r="A500" s="223" t="s">
        <v>702</v>
      </c>
      <c r="B500" s="223" t="s">
        <v>777</v>
      </c>
      <c r="C500" s="336" t="s">
        <v>880</v>
      </c>
      <c r="D500" s="263">
        <f t="shared" si="212"/>
        <v>2337</v>
      </c>
      <c r="E500" s="223" t="str">
        <f t="shared" si="213"/>
        <v>RBT_BTS31:PG_D2337</v>
      </c>
      <c r="F500" s="333"/>
      <c r="G500" s="333" t="s">
        <v>881</v>
      </c>
      <c r="H500" s="334"/>
      <c r="I500" s="332"/>
      <c r="J500" s="332" t="str">
        <f t="shared" si="214"/>
        <v>RBT_BTS31:PG_D2337</v>
      </c>
      <c r="K500" s="354">
        <v>0</v>
      </c>
      <c r="L500" s="332">
        <f t="shared" si="215"/>
        <v>257.20173138630338</v>
      </c>
      <c r="M500" s="332">
        <f t="shared" si="216"/>
        <v>508.50763725466061</v>
      </c>
      <c r="N500" s="332">
        <f t="shared" si="217"/>
        <v>51.000000999999997</v>
      </c>
      <c r="O500" s="332"/>
      <c r="P500" s="332"/>
      <c r="Q500" s="332"/>
      <c r="R500" s="354">
        <v>233.720269</v>
      </c>
      <c r="S500" s="332">
        <f t="shared" si="218"/>
        <v>233.720269</v>
      </c>
      <c r="T500" s="222"/>
      <c r="U500" s="222"/>
      <c r="AB500" s="224"/>
      <c r="AF500" s="222"/>
      <c r="AG500" s="222"/>
      <c r="AH500" s="222"/>
      <c r="AI500" s="222"/>
      <c r="AJ500" s="222"/>
      <c r="AK500" s="222"/>
      <c r="AL500" s="222"/>
    </row>
    <row r="501" spans="1:38" s="223" customFormat="1" x14ac:dyDescent="0.25">
      <c r="A501" s="223" t="s">
        <v>702</v>
      </c>
      <c r="B501" s="223" t="s">
        <v>777</v>
      </c>
      <c r="C501" s="223" t="s">
        <v>882</v>
      </c>
      <c r="D501" s="263">
        <f t="shared" si="212"/>
        <v>2337</v>
      </c>
      <c r="E501" s="223" t="str">
        <f t="shared" si="213"/>
        <v>RBT_BTS31:IG_D2337</v>
      </c>
      <c r="F501" s="333"/>
      <c r="G501" s="333" t="s">
        <v>883</v>
      </c>
      <c r="H501" s="334"/>
      <c r="I501" s="332"/>
      <c r="J501" s="332" t="str">
        <f t="shared" si="214"/>
        <v>RBT_BTS31:IG_D2337</v>
      </c>
      <c r="K501" s="354">
        <v>0</v>
      </c>
      <c r="L501" s="332">
        <f t="shared" si="215"/>
        <v>257.20173138630338</v>
      </c>
      <c r="M501" s="332">
        <f t="shared" si="216"/>
        <v>508.50763725466061</v>
      </c>
      <c r="N501" s="332">
        <f t="shared" si="217"/>
        <v>51.000000999999997</v>
      </c>
      <c r="O501" s="332"/>
      <c r="P501" s="332"/>
      <c r="Q501" s="332"/>
      <c r="R501" s="354">
        <v>233.720269</v>
      </c>
      <c r="S501" s="332">
        <f t="shared" si="218"/>
        <v>233.720269</v>
      </c>
      <c r="T501" s="222"/>
      <c r="U501" s="222"/>
      <c r="AB501" s="224"/>
      <c r="AF501" s="222"/>
      <c r="AG501" s="222"/>
      <c r="AH501" s="222"/>
      <c r="AI501" s="222"/>
      <c r="AJ501" s="222"/>
      <c r="AK501" s="222"/>
      <c r="AL501" s="222"/>
    </row>
    <row r="502" spans="1:38" s="223" customFormat="1" x14ac:dyDescent="0.25">
      <c r="A502" s="223" t="s">
        <v>702</v>
      </c>
      <c r="B502" s="223" t="s">
        <v>777</v>
      </c>
      <c r="C502" s="336" t="s">
        <v>884</v>
      </c>
      <c r="D502" s="263">
        <f t="shared" si="212"/>
        <v>2337</v>
      </c>
      <c r="E502" s="223" t="str">
        <f t="shared" si="213"/>
        <v>RBT_BTS31:TGV_D2337</v>
      </c>
      <c r="F502" s="333"/>
      <c r="G502" s="333" t="s">
        <v>885</v>
      </c>
      <c r="H502" s="334"/>
      <c r="I502" s="332"/>
      <c r="J502" s="332" t="str">
        <f t="shared" si="214"/>
        <v>RBT_BTS31:TGV_D2337</v>
      </c>
      <c r="K502" s="354">
        <v>0</v>
      </c>
      <c r="L502" s="332">
        <f t="shared" si="215"/>
        <v>257.20173138630338</v>
      </c>
      <c r="M502" s="332">
        <f t="shared" si="216"/>
        <v>508.50763725466061</v>
      </c>
      <c r="N502" s="332">
        <f t="shared" si="217"/>
        <v>51.000000999999997</v>
      </c>
      <c r="O502" s="332"/>
      <c r="P502" s="332"/>
      <c r="Q502" s="332"/>
      <c r="R502" s="354">
        <v>233.720269</v>
      </c>
      <c r="S502" s="332">
        <f t="shared" si="218"/>
        <v>233.720269</v>
      </c>
      <c r="T502" s="222"/>
      <c r="U502" s="222"/>
      <c r="AB502" s="224"/>
      <c r="AF502" s="222"/>
      <c r="AG502" s="222"/>
      <c r="AH502" s="222"/>
      <c r="AI502" s="222"/>
      <c r="AJ502" s="222"/>
      <c r="AK502" s="222"/>
      <c r="AL502" s="222"/>
    </row>
    <row r="503" spans="1:38" s="223" customFormat="1" x14ac:dyDescent="0.25">
      <c r="A503" s="223" t="s">
        <v>702</v>
      </c>
      <c r="B503" s="223" t="s">
        <v>777</v>
      </c>
      <c r="C503" s="336" t="s">
        <v>886</v>
      </c>
      <c r="D503" s="263">
        <f t="shared" si="212"/>
        <v>2337</v>
      </c>
      <c r="E503" s="223" t="str">
        <f t="shared" si="213"/>
        <v>RBT_BTS31:TMP_D2337</v>
      </c>
      <c r="F503" s="333"/>
      <c r="G503" s="333" t="s">
        <v>887</v>
      </c>
      <c r="H503" s="334"/>
      <c r="I503" s="332"/>
      <c r="J503" s="332" t="str">
        <f t="shared" si="214"/>
        <v>RBT_BTS31:TMP_D2337</v>
      </c>
      <c r="K503" s="354">
        <v>0</v>
      </c>
      <c r="L503" s="332">
        <f t="shared" si="215"/>
        <v>257.20173138630338</v>
      </c>
      <c r="M503" s="332">
        <f t="shared" si="216"/>
        <v>508.50763725466061</v>
      </c>
      <c r="N503" s="332">
        <f t="shared" si="217"/>
        <v>51.000000999999997</v>
      </c>
      <c r="O503" s="332"/>
      <c r="P503" s="332"/>
      <c r="Q503" s="332"/>
      <c r="R503" s="354">
        <v>233.720269</v>
      </c>
      <c r="S503" s="332">
        <f t="shared" si="218"/>
        <v>233.720269</v>
      </c>
      <c r="T503" s="222"/>
      <c r="U503" s="222"/>
      <c r="AB503" s="224"/>
      <c r="AF503" s="222"/>
      <c r="AG503" s="222"/>
      <c r="AH503" s="222"/>
      <c r="AI503" s="222"/>
      <c r="AJ503" s="222"/>
      <c r="AK503" s="222"/>
      <c r="AL503" s="222"/>
    </row>
    <row r="504" spans="1:38" s="223" customFormat="1" x14ac:dyDescent="0.25">
      <c r="A504" s="223" t="s">
        <v>702</v>
      </c>
      <c r="B504" s="223" t="s">
        <v>777</v>
      </c>
      <c r="C504" s="336" t="s">
        <v>888</v>
      </c>
      <c r="D504" s="263">
        <f t="shared" si="212"/>
        <v>2337</v>
      </c>
      <c r="E504" s="223" t="str">
        <f t="shared" si="213"/>
        <v>RBT_BTS31:RV_D2337</v>
      </c>
      <c r="F504" s="333"/>
      <c r="G504" s="333" t="s">
        <v>889</v>
      </c>
      <c r="H504" s="334"/>
      <c r="I504" s="332"/>
      <c r="J504" s="332" t="str">
        <f t="shared" si="214"/>
        <v>RBT_BTS31:RV_D2337</v>
      </c>
      <c r="K504" s="354">
        <v>0</v>
      </c>
      <c r="L504" s="332">
        <f t="shared" si="215"/>
        <v>257.20173138630338</v>
      </c>
      <c r="M504" s="332">
        <f t="shared" si="216"/>
        <v>508.50763725466061</v>
      </c>
      <c r="N504" s="332">
        <f t="shared" si="217"/>
        <v>51.000000999999997</v>
      </c>
      <c r="O504" s="332"/>
      <c r="P504" s="332"/>
      <c r="Q504" s="332"/>
      <c r="R504" s="354">
        <v>233.720269</v>
      </c>
      <c r="S504" s="332">
        <f t="shared" si="218"/>
        <v>233.720269</v>
      </c>
      <c r="T504" s="222"/>
      <c r="U504" s="222"/>
      <c r="AB504" s="224"/>
      <c r="AF504" s="222"/>
      <c r="AG504" s="222"/>
      <c r="AH504" s="222"/>
      <c r="AI504" s="222"/>
      <c r="AJ504" s="222"/>
      <c r="AK504" s="222"/>
      <c r="AL504" s="222"/>
    </row>
    <row r="505" spans="1:38" s="223" customFormat="1" x14ac:dyDescent="0.25">
      <c r="A505" s="223" t="s">
        <v>702</v>
      </c>
      <c r="B505" s="223" t="s">
        <v>777</v>
      </c>
      <c r="C505" s="336" t="s">
        <v>890</v>
      </c>
      <c r="D505" s="263">
        <f t="shared" si="212"/>
        <v>2337</v>
      </c>
      <c r="E505" s="223" t="str">
        <f t="shared" si="213"/>
        <v>RBT_BTS31:FV_D2337</v>
      </c>
      <c r="F505" s="333"/>
      <c r="G505" s="333" t="s">
        <v>891</v>
      </c>
      <c r="H505" s="334"/>
      <c r="I505" s="332"/>
      <c r="J505" s="332" t="str">
        <f t="shared" si="214"/>
        <v>RBT_BTS31:FV_D2337</v>
      </c>
      <c r="K505" s="354">
        <v>0</v>
      </c>
      <c r="L505" s="332">
        <f t="shared" si="215"/>
        <v>257.20173138630338</v>
      </c>
      <c r="M505" s="332">
        <f t="shared" si="216"/>
        <v>508.50763725466061</v>
      </c>
      <c r="N505" s="332">
        <f t="shared" si="217"/>
        <v>51.000000999999997</v>
      </c>
      <c r="O505" s="332"/>
      <c r="P505" s="332"/>
      <c r="Q505" s="332"/>
      <c r="R505" s="354">
        <v>233.720269</v>
      </c>
      <c r="S505" s="332">
        <f t="shared" si="218"/>
        <v>233.720269</v>
      </c>
      <c r="T505" s="222"/>
      <c r="U505" s="222"/>
      <c r="AB505" s="224"/>
      <c r="AF505" s="222"/>
      <c r="AG505" s="222"/>
      <c r="AH505" s="222"/>
      <c r="AI505" s="222"/>
      <c r="AJ505" s="222"/>
      <c r="AK505" s="222"/>
      <c r="AL505" s="222"/>
    </row>
    <row r="506" spans="1:38" s="223" customFormat="1" x14ac:dyDescent="0.25">
      <c r="A506" s="223" t="s">
        <v>702</v>
      </c>
      <c r="B506" s="223" t="s">
        <v>777</v>
      </c>
      <c r="C506" s="336" t="s">
        <v>892</v>
      </c>
      <c r="D506" s="263">
        <f t="shared" si="212"/>
        <v>2337</v>
      </c>
      <c r="E506" s="223" t="str">
        <f t="shared" si="213"/>
        <v>RBT_BTS31:VV_D2337</v>
      </c>
      <c r="F506" s="333"/>
      <c r="G506" s="333" t="s">
        <v>893</v>
      </c>
      <c r="H506" s="334"/>
      <c r="I506" s="332"/>
      <c r="J506" s="332" t="str">
        <f t="shared" si="214"/>
        <v>RBT_BTS31:VV_D2337</v>
      </c>
      <c r="K506" s="354">
        <v>0</v>
      </c>
      <c r="L506" s="332">
        <f t="shared" si="215"/>
        <v>257.20173138630338</v>
      </c>
      <c r="M506" s="332">
        <f t="shared" si="216"/>
        <v>508.50763725466061</v>
      </c>
      <c r="N506" s="332">
        <f t="shared" si="217"/>
        <v>51.000000999999997</v>
      </c>
      <c r="O506" s="332"/>
      <c r="P506" s="332"/>
      <c r="Q506" s="332"/>
      <c r="R506" s="354">
        <v>233.720269</v>
      </c>
      <c r="S506" s="332">
        <f t="shared" si="218"/>
        <v>233.720269</v>
      </c>
      <c r="T506" s="222"/>
      <c r="U506" s="222"/>
      <c r="AB506" s="224"/>
      <c r="AF506" s="222"/>
      <c r="AG506" s="222"/>
      <c r="AH506" s="222"/>
      <c r="AI506" s="222"/>
      <c r="AJ506" s="222"/>
      <c r="AK506" s="222"/>
      <c r="AL506" s="222"/>
    </row>
    <row r="507" spans="1:38" s="223" customFormat="1" x14ac:dyDescent="0.25">
      <c r="C507" s="336"/>
      <c r="D507" s="263"/>
      <c r="F507" s="333"/>
      <c r="G507" s="333"/>
      <c r="H507" s="334"/>
      <c r="I507" s="332"/>
      <c r="J507" s="332" t="str">
        <f t="shared" si="214"/>
        <v/>
      </c>
      <c r="K507" s="354">
        <f>R508-R506</f>
        <v>7.3025000000001228E-2</v>
      </c>
      <c r="L507" s="332">
        <f t="shared" si="215"/>
        <v>257.2380785408825</v>
      </c>
      <c r="M507" s="332">
        <f t="shared" si="216"/>
        <v>508.50416630668064</v>
      </c>
      <c r="N507" s="332">
        <f t="shared" si="217"/>
        <v>51.000000999999997</v>
      </c>
      <c r="O507" s="332"/>
      <c r="P507" s="332"/>
      <c r="Q507" s="332"/>
      <c r="R507" s="354">
        <f>S507-K507/2</f>
        <v>233.75678149999999</v>
      </c>
      <c r="S507" s="332">
        <f t="shared" si="218"/>
        <v>233.793294</v>
      </c>
      <c r="T507" s="222"/>
      <c r="U507" s="222"/>
      <c r="AB507" s="224"/>
      <c r="AF507" s="222"/>
      <c r="AG507" s="222"/>
      <c r="AH507" s="222"/>
      <c r="AI507" s="222"/>
      <c r="AJ507" s="222"/>
      <c r="AK507" s="222"/>
      <c r="AL507" s="222"/>
    </row>
    <row r="508" spans="1:38" s="223" customFormat="1" x14ac:dyDescent="0.25">
      <c r="A508" s="223" t="s">
        <v>702</v>
      </c>
      <c r="B508" s="223" t="s">
        <v>777</v>
      </c>
      <c r="C508" s="223" t="s">
        <v>795</v>
      </c>
      <c r="D508" s="263">
        <f t="shared" si="212"/>
        <v>2338</v>
      </c>
      <c r="E508" s="223" t="str">
        <f t="shared" si="213"/>
        <v>RBT_BTS31:DD_D2338</v>
      </c>
      <c r="F508" s="333"/>
      <c r="G508" s="333" t="s">
        <v>796</v>
      </c>
      <c r="H508" s="334"/>
      <c r="I508" s="332"/>
      <c r="J508" s="332" t="str">
        <f t="shared" si="214"/>
        <v>RBT_BTS31:DD_D2338</v>
      </c>
      <c r="K508" s="354">
        <v>0</v>
      </c>
      <c r="L508" s="332">
        <f t="shared" si="215"/>
        <v>257.27442569546167</v>
      </c>
      <c r="M508" s="332">
        <f t="shared" si="216"/>
        <v>508.50069535870068</v>
      </c>
      <c r="N508" s="332">
        <f t="shared" si="217"/>
        <v>51.000000999999997</v>
      </c>
      <c r="O508" s="332"/>
      <c r="P508" s="332"/>
      <c r="Q508" s="332"/>
      <c r="R508" s="354">
        <v>233.793294</v>
      </c>
      <c r="S508" s="332">
        <f t="shared" si="218"/>
        <v>233.793294</v>
      </c>
      <c r="T508" s="222"/>
      <c r="U508" s="222"/>
      <c r="AB508" s="224"/>
      <c r="AF508" s="222"/>
      <c r="AG508" s="222"/>
      <c r="AH508" s="222"/>
      <c r="AI508" s="222"/>
      <c r="AJ508" s="222"/>
      <c r="AK508" s="222"/>
      <c r="AL508" s="222"/>
    </row>
    <row r="509" spans="1:38" s="223" customFormat="1" x14ac:dyDescent="0.25">
      <c r="D509" s="263"/>
      <c r="F509" s="333"/>
      <c r="G509" s="333"/>
      <c r="H509" s="334"/>
      <c r="I509" s="332"/>
      <c r="J509" s="332" t="str">
        <f t="shared" si="214"/>
        <v/>
      </c>
      <c r="K509" s="354">
        <f>R510-R508</f>
        <v>7.9374999999998863E-2</v>
      </c>
      <c r="L509" s="332">
        <f t="shared" si="215"/>
        <v>257.31393347217818</v>
      </c>
      <c r="M509" s="332">
        <f t="shared" si="216"/>
        <v>508.49692258915724</v>
      </c>
      <c r="N509" s="332">
        <f t="shared" si="217"/>
        <v>51.000000999999997</v>
      </c>
      <c r="O509" s="332"/>
      <c r="P509" s="332"/>
      <c r="Q509" s="332"/>
      <c r="R509" s="354">
        <f>S509-K509/2</f>
        <v>233.83298150000002</v>
      </c>
      <c r="S509" s="332">
        <f t="shared" si="218"/>
        <v>233.872669</v>
      </c>
      <c r="T509" s="222"/>
      <c r="U509" s="222"/>
      <c r="AB509" s="224"/>
      <c r="AF509" s="222"/>
      <c r="AG509" s="222"/>
      <c r="AH509" s="222"/>
      <c r="AI509" s="222"/>
      <c r="AJ509" s="222"/>
      <c r="AK509" s="222"/>
      <c r="AL509" s="222"/>
    </row>
    <row r="510" spans="1:38" s="223" customFormat="1" x14ac:dyDescent="0.25">
      <c r="A510" s="223" t="s">
        <v>702</v>
      </c>
      <c r="B510" s="223" t="s">
        <v>777</v>
      </c>
      <c r="C510" s="223" t="s">
        <v>551</v>
      </c>
      <c r="D510" s="263">
        <f t="shared" si="212"/>
        <v>2339</v>
      </c>
      <c r="E510" s="223" t="str">
        <f t="shared" si="213"/>
        <v>RBT_BTS31:VD_D2339</v>
      </c>
      <c r="F510" s="333"/>
      <c r="G510" s="333" t="s">
        <v>792</v>
      </c>
      <c r="H510" s="334"/>
      <c r="I510" s="332"/>
      <c r="J510" s="332" t="str">
        <f t="shared" si="214"/>
        <v>RBT_BTS31:VD_D2339</v>
      </c>
      <c r="K510" s="354">
        <v>0</v>
      </c>
      <c r="L510" s="332">
        <f t="shared" si="215"/>
        <v>257.35344124889463</v>
      </c>
      <c r="M510" s="332">
        <f t="shared" si="216"/>
        <v>508.49314981961379</v>
      </c>
      <c r="N510" s="332">
        <f t="shared" si="217"/>
        <v>51.000000999999997</v>
      </c>
      <c r="O510" s="332"/>
      <c r="P510" s="332"/>
      <c r="Q510" s="332"/>
      <c r="R510" s="354">
        <v>233.872669</v>
      </c>
      <c r="S510" s="332">
        <f t="shared" si="218"/>
        <v>233.872669</v>
      </c>
      <c r="T510" s="222"/>
      <c r="U510" s="222"/>
      <c r="AB510" s="224"/>
      <c r="AF510" s="222"/>
      <c r="AG510" s="222"/>
      <c r="AH510" s="222"/>
      <c r="AI510" s="222"/>
      <c r="AJ510" s="222"/>
      <c r="AK510" s="222"/>
      <c r="AL510" s="222"/>
    </row>
    <row r="511" spans="1:38" s="223" customFormat="1" x14ac:dyDescent="0.25">
      <c r="A511" s="223" t="s">
        <v>702</v>
      </c>
      <c r="B511" s="223" t="s">
        <v>777</v>
      </c>
      <c r="C511" s="336" t="s">
        <v>894</v>
      </c>
      <c r="D511" s="263">
        <f t="shared" si="212"/>
        <v>2339</v>
      </c>
      <c r="E511" s="223" t="str">
        <f t="shared" si="213"/>
        <v>RBT_BTS31:CAM_D2339</v>
      </c>
      <c r="F511" s="333"/>
      <c r="G511" s="355" t="s">
        <v>895</v>
      </c>
      <c r="H511" s="334"/>
      <c r="I511" s="332"/>
      <c r="J511" s="332" t="str">
        <f t="shared" si="214"/>
        <v>RBT_BTS31:CAM_D2339</v>
      </c>
      <c r="K511" s="354">
        <v>0</v>
      </c>
      <c r="L511" s="332">
        <f t="shared" si="215"/>
        <v>257.35344124889463</v>
      </c>
      <c r="M511" s="332">
        <f t="shared" si="216"/>
        <v>508.49314981961379</v>
      </c>
      <c r="N511" s="332">
        <f t="shared" si="217"/>
        <v>51.000000999999997</v>
      </c>
      <c r="O511" s="332"/>
      <c r="P511" s="332"/>
      <c r="Q511" s="332"/>
      <c r="R511" s="354">
        <f>R510</f>
        <v>233.872669</v>
      </c>
      <c r="S511" s="332">
        <f t="shared" si="218"/>
        <v>233.872669</v>
      </c>
      <c r="T511" s="222"/>
      <c r="U511" s="222"/>
      <c r="AB511" s="224"/>
      <c r="AF511" s="222"/>
      <c r="AG511" s="222"/>
      <c r="AH511" s="222"/>
      <c r="AI511" s="222"/>
      <c r="AJ511" s="222"/>
      <c r="AK511" s="222"/>
      <c r="AL511" s="222"/>
    </row>
    <row r="512" spans="1:38" s="223" customFormat="1" x14ac:dyDescent="0.25">
      <c r="A512" s="223" t="s">
        <v>702</v>
      </c>
      <c r="B512" s="223" t="s">
        <v>777</v>
      </c>
      <c r="C512" s="336" t="s">
        <v>896</v>
      </c>
      <c r="D512" s="263">
        <f t="shared" si="212"/>
        <v>2339</v>
      </c>
      <c r="E512" s="223" t="str">
        <f t="shared" si="213"/>
        <v>RBT_BTS31:LT_D2339</v>
      </c>
      <c r="F512" s="333"/>
      <c r="G512" s="355" t="s">
        <v>897</v>
      </c>
      <c r="H512" s="334"/>
      <c r="I512" s="332"/>
      <c r="J512" s="332" t="str">
        <f t="shared" si="214"/>
        <v>RBT_BTS31:LT_D2339</v>
      </c>
      <c r="K512" s="354">
        <v>0</v>
      </c>
      <c r="L512" s="332">
        <f t="shared" si="215"/>
        <v>257.35344124889463</v>
      </c>
      <c r="M512" s="332">
        <f t="shared" si="216"/>
        <v>508.49314981961379</v>
      </c>
      <c r="N512" s="332">
        <f t="shared" si="217"/>
        <v>51.000000999999997</v>
      </c>
      <c r="O512" s="332"/>
      <c r="P512" s="332"/>
      <c r="Q512" s="332"/>
      <c r="R512" s="354">
        <f>R511</f>
        <v>233.872669</v>
      </c>
      <c r="S512" s="332">
        <f t="shared" si="218"/>
        <v>233.872669</v>
      </c>
      <c r="T512" s="222"/>
      <c r="U512" s="222"/>
      <c r="AB512" s="224"/>
      <c r="AF512" s="222"/>
      <c r="AG512" s="222"/>
      <c r="AH512" s="222"/>
      <c r="AI512" s="222"/>
      <c r="AJ512" s="222"/>
      <c r="AK512" s="222"/>
      <c r="AL512" s="222"/>
    </row>
    <row r="513" spans="1:38" s="223" customFormat="1" x14ac:dyDescent="0.25">
      <c r="D513" s="263"/>
      <c r="F513" s="333"/>
      <c r="G513" s="333"/>
      <c r="H513" s="334"/>
      <c r="I513" s="332"/>
      <c r="J513" s="332" t="str">
        <f t="shared" si="214"/>
        <v/>
      </c>
      <c r="K513" s="354">
        <f>R514-R510</f>
        <v>0.11747499999998468</v>
      </c>
      <c r="L513" s="332">
        <f t="shared" si="215"/>
        <v>257.41191275843499</v>
      </c>
      <c r="M513" s="332">
        <f t="shared" si="216"/>
        <v>508.48756612068951</v>
      </c>
      <c r="N513" s="332">
        <f t="shared" si="217"/>
        <v>51.000000999999997</v>
      </c>
      <c r="O513" s="332"/>
      <c r="P513" s="332"/>
      <c r="Q513" s="332"/>
      <c r="R513" s="354">
        <f>S513-K513/2</f>
        <v>233.93140649999998</v>
      </c>
      <c r="S513" s="332">
        <f t="shared" si="218"/>
        <v>233.99014399999999</v>
      </c>
      <c r="T513" s="222"/>
      <c r="U513" s="222"/>
      <c r="AB513" s="224"/>
      <c r="AF513" s="222"/>
      <c r="AG513" s="222"/>
      <c r="AH513" s="222"/>
      <c r="AI513" s="222"/>
      <c r="AJ513" s="222"/>
      <c r="AK513" s="222"/>
      <c r="AL513" s="222"/>
    </row>
    <row r="514" spans="1:38" s="223" customFormat="1" x14ac:dyDescent="0.25">
      <c r="A514" s="223" t="s">
        <v>702</v>
      </c>
      <c r="B514" s="223" t="s">
        <v>777</v>
      </c>
      <c r="C514" s="223" t="s">
        <v>605</v>
      </c>
      <c r="D514" s="263">
        <f t="shared" si="212"/>
        <v>2340</v>
      </c>
      <c r="E514" s="223" t="str">
        <f t="shared" si="213"/>
        <v>RBT_BTS31:ELD_D2340</v>
      </c>
      <c r="F514" s="333"/>
      <c r="G514" s="333" t="s">
        <v>898</v>
      </c>
      <c r="H514" s="334"/>
      <c r="I514" s="332"/>
      <c r="J514" s="332" t="str">
        <f t="shared" si="214"/>
        <v>RBT_BTS31:ELD_D2340</v>
      </c>
      <c r="K514" s="354">
        <v>0</v>
      </c>
      <c r="L514" s="332">
        <f t="shared" si="215"/>
        <v>257.47038426797536</v>
      </c>
      <c r="M514" s="332">
        <f t="shared" si="216"/>
        <v>508.48198242176522</v>
      </c>
      <c r="N514" s="332">
        <f t="shared" si="217"/>
        <v>51.000000999999997</v>
      </c>
      <c r="O514" s="332"/>
      <c r="P514" s="332"/>
      <c r="Q514" s="332"/>
      <c r="R514" s="354">
        <v>233.99014399999999</v>
      </c>
      <c r="S514" s="332">
        <f t="shared" si="218"/>
        <v>233.99014399999999</v>
      </c>
      <c r="T514" s="222"/>
      <c r="U514" s="222"/>
      <c r="AB514" s="224"/>
      <c r="AF514" s="222"/>
      <c r="AG514" s="222"/>
      <c r="AH514" s="222"/>
      <c r="AI514" s="222"/>
      <c r="AJ514" s="222"/>
      <c r="AK514" s="222"/>
      <c r="AL514" s="222"/>
    </row>
    <row r="515" spans="1:38" s="223" customFormat="1" x14ac:dyDescent="0.25">
      <c r="C515" s="336"/>
      <c r="D515" s="263"/>
      <c r="F515" s="333"/>
      <c r="G515" s="333"/>
      <c r="H515" s="334"/>
      <c r="I515" s="332"/>
      <c r="J515" s="332" t="str">
        <f t="shared" si="214"/>
        <v/>
      </c>
      <c r="K515" s="354">
        <f>R516-R514-K516/2</f>
        <v>0.11547049999999977</v>
      </c>
      <c r="L515" s="332">
        <f t="shared" si="215"/>
        <v>257.52785806616544</v>
      </c>
      <c r="M515" s="332">
        <f t="shared" si="216"/>
        <v>508.47649399864002</v>
      </c>
      <c r="N515" s="332">
        <f t="shared" si="217"/>
        <v>51.000000999999997</v>
      </c>
      <c r="O515" s="332"/>
      <c r="P515" s="332"/>
      <c r="Q515" s="332"/>
      <c r="R515" s="354">
        <f>S515-K515/2</f>
        <v>234.04787924999997</v>
      </c>
      <c r="S515" s="332">
        <f>S514+K515</f>
        <v>234.10561449999997</v>
      </c>
      <c r="T515" s="222"/>
      <c r="U515" s="222"/>
      <c r="AB515" s="224"/>
      <c r="AF515" s="222"/>
      <c r="AG515" s="222"/>
      <c r="AH515" s="222"/>
      <c r="AI515" s="222"/>
      <c r="AJ515" s="222"/>
      <c r="AK515" s="222"/>
      <c r="AL515" s="222"/>
    </row>
    <row r="516" spans="1:38" s="223" customFormat="1" x14ac:dyDescent="0.25">
      <c r="A516" s="223" t="s">
        <v>702</v>
      </c>
      <c r="B516" s="223" t="s">
        <v>777</v>
      </c>
      <c r="C516" s="336" t="s">
        <v>873</v>
      </c>
      <c r="D516" s="263">
        <f t="shared" si="212"/>
        <v>2341</v>
      </c>
      <c r="E516" s="223" t="str">
        <f t="shared" si="213"/>
        <v>RBT_BTS31:BGV_D2341</v>
      </c>
      <c r="F516" s="333"/>
      <c r="G516" s="333" t="s">
        <v>899</v>
      </c>
      <c r="H516" s="334"/>
      <c r="I516" s="332"/>
      <c r="J516" s="332" t="str">
        <f t="shared" si="214"/>
        <v>RBT_BTS31:BGV_D2341</v>
      </c>
      <c r="K516" s="354">
        <v>6.8770999999999999E-2</v>
      </c>
      <c r="L516" s="332">
        <f t="shared" si="215"/>
        <v>257.61956165097058</v>
      </c>
      <c r="M516" s="332">
        <f t="shared" si="216"/>
        <v>508.4677368242169</v>
      </c>
      <c r="N516" s="332">
        <f t="shared" si="217"/>
        <v>51.000000999999997</v>
      </c>
      <c r="O516" s="332"/>
      <c r="P516" s="332"/>
      <c r="Q516" s="332"/>
      <c r="R516" s="354">
        <v>234.14</v>
      </c>
      <c r="S516" s="332">
        <f t="shared" si="218"/>
        <v>234.17438549999997</v>
      </c>
      <c r="T516" s="222"/>
      <c r="U516" s="222"/>
      <c r="AB516" s="224"/>
      <c r="AF516" s="222"/>
      <c r="AG516" s="222"/>
      <c r="AH516" s="222"/>
      <c r="AI516" s="222"/>
      <c r="AJ516" s="222"/>
      <c r="AK516" s="222"/>
      <c r="AL516" s="222"/>
    </row>
    <row r="517" spans="1:38" s="166" customFormat="1" x14ac:dyDescent="0.25">
      <c r="A517" s="313"/>
      <c r="B517" s="313"/>
      <c r="C517" s="313"/>
      <c r="D517" s="314"/>
      <c r="E517" s="313"/>
      <c r="F517" s="315"/>
      <c r="G517" s="315"/>
      <c r="H517" s="316"/>
      <c r="I517" s="317"/>
      <c r="J517" s="317"/>
      <c r="K517" s="352">
        <f>S518-K518-S516</f>
        <v>9.0409500000021126E-2</v>
      </c>
      <c r="L517" s="317">
        <f t="shared" si="215"/>
        <v>257.69879147965236</v>
      </c>
      <c r="M517" s="317">
        <f t="shared" si="216"/>
        <v>508.46017082305394</v>
      </c>
      <c r="N517" s="317">
        <f t="shared" si="217"/>
        <v>51.000000999999997</v>
      </c>
      <c r="O517" s="317"/>
      <c r="P517" s="317"/>
      <c r="Q517" s="317"/>
      <c r="R517" s="317">
        <f t="shared" si="209"/>
        <v>234.21959024999998</v>
      </c>
      <c r="S517" s="317">
        <f t="shared" si="218"/>
        <v>234.26479499999999</v>
      </c>
      <c r="T517" s="165"/>
      <c r="U517" s="165"/>
      <c r="AB517" s="164"/>
      <c r="AF517" s="165"/>
      <c r="AG517" s="165"/>
      <c r="AH517" s="165"/>
      <c r="AI517" s="165"/>
      <c r="AJ517" s="165"/>
      <c r="AK517" s="165"/>
      <c r="AL517" s="165"/>
    </row>
    <row r="518" spans="1:38" s="240" customFormat="1" x14ac:dyDescent="0.25">
      <c r="A518" s="319"/>
      <c r="B518" s="319"/>
      <c r="C518" s="319"/>
      <c r="D518" s="323"/>
      <c r="E518" s="319"/>
      <c r="F518" s="320"/>
      <c r="G518" s="320"/>
      <c r="H518" s="321"/>
      <c r="I518" s="322"/>
      <c r="J518" s="324"/>
      <c r="K518" s="322">
        <v>0.15912999999999999</v>
      </c>
      <c r="L518" s="322">
        <f>L519+($R518-$R519)*(L$491-L$469)/($R$491-$R$469)</f>
        <v>257.82299593056797</v>
      </c>
      <c r="M518" s="322">
        <f t="shared" ref="M518:N518" si="219">M519+($R518-$R519)*(M$491-M$469)/($R$491-$R$469)</f>
        <v>508.44830989178388</v>
      </c>
      <c r="N518" s="322">
        <f t="shared" si="219"/>
        <v>51.000000999999997</v>
      </c>
      <c r="O518" s="322"/>
      <c r="P518" s="322"/>
      <c r="Q518" s="322"/>
      <c r="R518" s="322">
        <f t="shared" si="209"/>
        <v>234.34435999999999</v>
      </c>
      <c r="S518" s="322">
        <v>234.423925</v>
      </c>
      <c r="T518" s="238"/>
      <c r="U518" s="238"/>
      <c r="AB518" s="241"/>
      <c r="AF518" s="238"/>
      <c r="AG518" s="238"/>
      <c r="AH518" s="238"/>
      <c r="AI518" s="238"/>
      <c r="AJ518" s="238"/>
      <c r="AK518" s="238"/>
      <c r="AL518" s="238"/>
    </row>
    <row r="519" spans="1:38" s="240" customFormat="1" x14ac:dyDescent="0.25">
      <c r="A519" s="240" t="s">
        <v>702</v>
      </c>
      <c r="B519" s="240" t="s">
        <v>778</v>
      </c>
      <c r="C519" s="319" t="s">
        <v>557</v>
      </c>
      <c r="D519" s="252">
        <v>2347</v>
      </c>
      <c r="E519" s="240" t="str">
        <f t="shared" ref="E519" si="220">IF(OR(ISBLANK(A519),ISBLANK(B519),ISBLANK(C519),ISBLANK(D519)),"",CONCATENATE(A519,"_",B519,":",C519,"_D",D519))</f>
        <v>RBT_BTS32:Q_D2347</v>
      </c>
      <c r="F519" s="241" t="s">
        <v>701</v>
      </c>
      <c r="G519" s="320" t="s">
        <v>1008</v>
      </c>
      <c r="H519" s="321"/>
      <c r="I519" s="322"/>
      <c r="J519" s="291" t="str">
        <f t="shared" ref="J519" si="221">IF(ISBLANK(E519),IF(ISBLANK(G519),"",G519),E519)</f>
        <v>RBT_BTS32:Q_D2347</v>
      </c>
      <c r="K519" s="322">
        <v>0.43</v>
      </c>
      <c r="L519" s="322">
        <v>258.11622699999998</v>
      </c>
      <c r="M519" s="322">
        <v>508.42030799999998</v>
      </c>
      <c r="N519" s="322">
        <v>51.000000999999997</v>
      </c>
      <c r="O519" s="322"/>
      <c r="P519" s="322"/>
      <c r="Q519" s="322"/>
      <c r="R519" s="322">
        <v>234.638925</v>
      </c>
      <c r="S519" s="322">
        <v>234.853925</v>
      </c>
      <c r="T519" s="238" t="s">
        <v>787</v>
      </c>
      <c r="U519" s="238"/>
      <c r="AB519" s="241"/>
      <c r="AF519" s="238"/>
      <c r="AG519" s="238"/>
      <c r="AH519" s="238"/>
      <c r="AI519" s="238"/>
      <c r="AJ519" s="238"/>
      <c r="AK519" s="238"/>
      <c r="AL519" s="238"/>
    </row>
    <row r="520" spans="1:38" s="240" customFormat="1" x14ac:dyDescent="0.25">
      <c r="A520" s="319"/>
      <c r="B520" s="319"/>
      <c r="C520" s="319"/>
      <c r="D520" s="323"/>
      <c r="E520" s="319"/>
      <c r="F520" s="320"/>
      <c r="G520" s="320"/>
      <c r="H520" s="321"/>
      <c r="I520" s="322"/>
      <c r="J520" s="324"/>
      <c r="K520" s="322">
        <v>0.20799999999999999</v>
      </c>
      <c r="L520" s="322">
        <v>258.43378200000001</v>
      </c>
      <c r="M520" s="322">
        <v>508.38998400000003</v>
      </c>
      <c r="N520" s="322">
        <v>51.000000999999997</v>
      </c>
      <c r="O520" s="322"/>
      <c r="P520" s="322"/>
      <c r="Q520" s="322"/>
      <c r="R520" s="322">
        <v>234.95792499999999</v>
      </c>
      <c r="S520" s="322">
        <v>235.061925</v>
      </c>
      <c r="T520" s="238"/>
      <c r="U520" s="238"/>
      <c r="AB520" s="241"/>
      <c r="AF520" s="238"/>
      <c r="AG520" s="238"/>
      <c r="AH520" s="238"/>
      <c r="AI520" s="238"/>
      <c r="AJ520" s="238"/>
      <c r="AK520" s="238"/>
      <c r="AL520" s="238"/>
    </row>
    <row r="521" spans="1:38" s="240" customFormat="1" x14ac:dyDescent="0.25">
      <c r="A521" s="240" t="s">
        <v>702</v>
      </c>
      <c r="B521" s="240" t="s">
        <v>778</v>
      </c>
      <c r="C521" s="319" t="s">
        <v>557</v>
      </c>
      <c r="D521" s="252">
        <f>ROUND((R521)*10,0)</f>
        <v>2353</v>
      </c>
      <c r="E521" s="240" t="str">
        <f t="shared" ref="E521" si="222">IF(OR(ISBLANK(A521),ISBLANK(B521),ISBLANK(C521),ISBLANK(D521)),"",CONCATENATE(A521,"_",B521,":",C521,"_D",D521))</f>
        <v>RBT_BTS32:Q_D2353</v>
      </c>
      <c r="F521" s="241" t="s">
        <v>701</v>
      </c>
      <c r="G521" s="320" t="s">
        <v>1009</v>
      </c>
      <c r="H521" s="321"/>
      <c r="I521" s="322"/>
      <c r="J521" s="291" t="str">
        <f t="shared" ref="J521" si="223">IF(ISBLANK(E521),IF(ISBLANK(G521),"",G521),E521)</f>
        <v>RBT_BTS32:Q_D2353</v>
      </c>
      <c r="K521" s="322">
        <v>0.43</v>
      </c>
      <c r="L521" s="322">
        <v>258.75133799999998</v>
      </c>
      <c r="M521" s="322">
        <v>508.35965900000002</v>
      </c>
      <c r="N521" s="322">
        <v>51.000000999999997</v>
      </c>
      <c r="O521" s="322"/>
      <c r="P521" s="322"/>
      <c r="Q521" s="322"/>
      <c r="R521" s="322">
        <v>235.27692500000001</v>
      </c>
      <c r="S521" s="322">
        <v>235.49192500000001</v>
      </c>
      <c r="T521" s="238"/>
      <c r="U521" s="238"/>
      <c r="AB521" s="241"/>
      <c r="AF521" s="238"/>
      <c r="AG521" s="238"/>
      <c r="AH521" s="238"/>
      <c r="AI521" s="238"/>
      <c r="AJ521" s="238"/>
      <c r="AK521" s="238"/>
      <c r="AL521" s="238"/>
    </row>
    <row r="522" spans="1:38" s="240" customFormat="1" x14ac:dyDescent="0.25">
      <c r="A522" s="319"/>
      <c r="B522" s="319"/>
      <c r="C522" s="319"/>
      <c r="D522" s="323"/>
      <c r="E522" s="319"/>
      <c r="F522" s="320"/>
      <c r="G522" s="320"/>
      <c r="H522" s="321"/>
      <c r="I522" s="322"/>
      <c r="J522" s="324"/>
      <c r="K522" s="322">
        <v>0.20799999999999999</v>
      </c>
      <c r="L522" s="322">
        <v>259.068893</v>
      </c>
      <c r="M522" s="322">
        <v>508.32933400000002</v>
      </c>
      <c r="N522" s="322">
        <v>51.000000999999997</v>
      </c>
      <c r="O522" s="322"/>
      <c r="P522" s="322"/>
      <c r="Q522" s="322"/>
      <c r="R522" s="322">
        <v>235.59592499999999</v>
      </c>
      <c r="S522" s="322">
        <v>235.69992500000001</v>
      </c>
      <c r="T522" s="238"/>
      <c r="U522" s="238"/>
      <c r="AB522" s="241"/>
      <c r="AF522" s="238"/>
      <c r="AG522" s="238"/>
      <c r="AH522" s="238"/>
      <c r="AI522" s="238"/>
      <c r="AJ522" s="238"/>
      <c r="AK522" s="238"/>
      <c r="AL522" s="238"/>
    </row>
    <row r="523" spans="1:38" s="240" customFormat="1" x14ac:dyDescent="0.25">
      <c r="A523" s="240" t="s">
        <v>702</v>
      </c>
      <c r="B523" s="240" t="s">
        <v>778</v>
      </c>
      <c r="C523" s="319" t="s">
        <v>557</v>
      </c>
      <c r="D523" s="252">
        <f>ROUND((R523)*10,0)</f>
        <v>2359</v>
      </c>
      <c r="E523" s="240" t="str">
        <f t="shared" ref="E523" si="224">IF(OR(ISBLANK(A523),ISBLANK(B523),ISBLANK(C523),ISBLANK(D523)),"",CONCATENATE(A523,"_",B523,":",C523,"_D",D523))</f>
        <v>RBT_BTS32:Q_D2359</v>
      </c>
      <c r="F523" s="241" t="s">
        <v>701</v>
      </c>
      <c r="G523" s="320" t="s">
        <v>1010</v>
      </c>
      <c r="H523" s="321"/>
      <c r="I523" s="322"/>
      <c r="J523" s="291" t="str">
        <f t="shared" ref="J523" si="225">IF(ISBLANK(E523),IF(ISBLANK(G523),"",G523),E523)</f>
        <v>RBT_BTS32:Q_D2359</v>
      </c>
      <c r="K523" s="322">
        <v>0.43</v>
      </c>
      <c r="L523" s="322">
        <v>259.38644799999997</v>
      </c>
      <c r="M523" s="322">
        <v>508.29900900000001</v>
      </c>
      <c r="N523" s="322">
        <v>51.000000999999997</v>
      </c>
      <c r="O523" s="322"/>
      <c r="P523" s="322"/>
      <c r="Q523" s="322"/>
      <c r="R523" s="322">
        <v>235.91492500000001</v>
      </c>
      <c r="S523" s="322">
        <v>236.12992499999999</v>
      </c>
      <c r="T523" s="238"/>
      <c r="U523" s="238"/>
      <c r="AB523" s="241"/>
      <c r="AF523" s="238"/>
      <c r="AG523" s="238"/>
      <c r="AH523" s="238"/>
      <c r="AI523" s="238"/>
      <c r="AJ523" s="238"/>
      <c r="AK523" s="238"/>
      <c r="AL523" s="238"/>
    </row>
    <row r="524" spans="1:38" s="240" customFormat="1" x14ac:dyDescent="0.25">
      <c r="A524" s="319"/>
      <c r="B524" s="319"/>
      <c r="C524" s="319"/>
      <c r="D524" s="323"/>
      <c r="E524" s="319"/>
      <c r="F524" s="320"/>
      <c r="G524" s="320"/>
      <c r="H524" s="321"/>
      <c r="I524" s="322"/>
      <c r="J524" s="324"/>
      <c r="K524" s="322">
        <v>0.15912999999999999</v>
      </c>
      <c r="L524" s="322">
        <f>L523+($R524-$R523)*(L$491-L$469)/($R$491-$R$469)</f>
        <v>259.67967906943193</v>
      </c>
      <c r="M524" s="322">
        <f t="shared" ref="M524:N525" si="226">M523+($R524-$R523)*(M$491-M$469)/($R$491-$R$469)</f>
        <v>508.27100710821611</v>
      </c>
      <c r="N524" s="322">
        <f t="shared" si="226"/>
        <v>51.000000999999997</v>
      </c>
      <c r="O524" s="322"/>
      <c r="P524" s="322"/>
      <c r="Q524" s="322"/>
      <c r="R524" s="322">
        <f t="shared" ref="R524:R527" si="227">S524-K524/2</f>
        <v>236.20948999999999</v>
      </c>
      <c r="S524" s="322">
        <f t="shared" ref="S524:S526" si="228">S523+K524</f>
        <v>236.28905499999999</v>
      </c>
      <c r="T524" s="238"/>
      <c r="U524" s="238"/>
      <c r="AB524" s="241"/>
      <c r="AF524" s="238"/>
      <c r="AG524" s="238"/>
      <c r="AH524" s="238"/>
      <c r="AI524" s="238"/>
      <c r="AJ524" s="238"/>
      <c r="AK524" s="238"/>
      <c r="AL524" s="238"/>
    </row>
    <row r="525" spans="1:38" s="166" customFormat="1" x14ac:dyDescent="0.25">
      <c r="A525" s="313"/>
      <c r="B525" s="313"/>
      <c r="C525" s="313"/>
      <c r="D525" s="314"/>
      <c r="E525" s="313"/>
      <c r="F525" s="315"/>
      <c r="G525" s="315"/>
      <c r="H525" s="316"/>
      <c r="I525" s="317"/>
      <c r="J525" s="318"/>
      <c r="K525" s="317">
        <f>0.6324-K524-K526-K527</f>
        <v>9.3269999999999978E-2</v>
      </c>
      <c r="L525" s="317">
        <f>L524+($R525-$R524)*(L$491-L$469)/($R$491-$R$469)</f>
        <v>259.8053075757457</v>
      </c>
      <c r="M525" s="317">
        <f t="shared" si="226"/>
        <v>508.25901030362922</v>
      </c>
      <c r="N525" s="317">
        <f t="shared" si="226"/>
        <v>51.000000999999997</v>
      </c>
      <c r="O525" s="317"/>
      <c r="P525" s="317"/>
      <c r="Q525" s="317"/>
      <c r="R525" s="317">
        <f t="shared" si="227"/>
        <v>236.33568999999997</v>
      </c>
      <c r="S525" s="317">
        <f t="shared" si="228"/>
        <v>236.38232499999998</v>
      </c>
      <c r="T525" s="165"/>
      <c r="U525" s="165"/>
      <c r="AB525" s="164"/>
      <c r="AF525" s="165"/>
      <c r="AG525" s="165"/>
      <c r="AH525" s="165"/>
      <c r="AI525" s="165"/>
      <c r="AJ525" s="165"/>
      <c r="AK525" s="165"/>
      <c r="AL525" s="165"/>
    </row>
    <row r="526" spans="1:38" s="216" customFormat="1" x14ac:dyDescent="0.25">
      <c r="A526" s="326" t="s">
        <v>702</v>
      </c>
      <c r="B526" s="326" t="s">
        <v>778</v>
      </c>
      <c r="C526" s="326" t="s">
        <v>785</v>
      </c>
      <c r="D526" s="327">
        <f>ROUND((R526)*10,0)</f>
        <v>2365</v>
      </c>
      <c r="E526" s="326" t="str">
        <f t="shared" ref="E526" si="229">IF(OR(ISBLANK(A526),ISBLANK(B526),ISBLANK(C526),ISBLANK(D526)),"",CONCATENATE(A526,"_",B526,":",C526,"_D",D526))</f>
        <v>RBT_BTS32:DCH_D2365</v>
      </c>
      <c r="F526" s="328"/>
      <c r="G526" s="328" t="s">
        <v>786</v>
      </c>
      <c r="H526" s="329"/>
      <c r="I526" s="330"/>
      <c r="J526" s="331"/>
      <c r="K526" s="330">
        <v>0.3</v>
      </c>
      <c r="L526" s="330">
        <f>L525+($R526-$R525)*(L$491-L$469)/($R$491-$R$469)</f>
        <v>260.00105211884403</v>
      </c>
      <c r="M526" s="330">
        <f>M525+($R526-$R525)*(M$491-M$469)/($R$491-$R$469)</f>
        <v>508.24031781813051</v>
      </c>
      <c r="N526" s="330">
        <f>N525+($R526-$R525)*(N$491-N$469)/($R$491-$R$469)</f>
        <v>51.000000999999997</v>
      </c>
      <c r="O526" s="330"/>
      <c r="P526" s="330"/>
      <c r="Q526" s="330"/>
      <c r="R526" s="330">
        <f t="shared" si="227"/>
        <v>236.53232499999999</v>
      </c>
      <c r="S526" s="330">
        <f t="shared" si="228"/>
        <v>236.68232499999999</v>
      </c>
      <c r="T526" s="214" t="s">
        <v>783</v>
      </c>
      <c r="U526" s="214"/>
      <c r="AB526" s="217"/>
      <c r="AF526" s="214"/>
      <c r="AG526" s="214"/>
      <c r="AH526" s="214"/>
      <c r="AI526" s="214"/>
      <c r="AJ526" s="214"/>
      <c r="AK526" s="214"/>
      <c r="AL526" s="214"/>
    </row>
    <row r="527" spans="1:38" s="166" customFormat="1" x14ac:dyDescent="0.25">
      <c r="A527" s="313"/>
      <c r="B527" s="313"/>
      <c r="C527" s="313"/>
      <c r="D527" s="314"/>
      <c r="E527" s="313"/>
      <c r="F527" s="315"/>
      <c r="G527" s="315"/>
      <c r="H527" s="316"/>
      <c r="I527" s="317"/>
      <c r="J527" s="318"/>
      <c r="K527" s="317">
        <v>0.08</v>
      </c>
      <c r="L527" s="317">
        <f>L526+($R527-$R526)*(L$491-L$469)/($R$491-$R$469)</f>
        <v>260.19019170838146</v>
      </c>
      <c r="M527" s="317">
        <f>M526+($R527-$R526)*(M$491-M$469)/($R$491-$R$469)</f>
        <v>508.22225606796013</v>
      </c>
      <c r="N527" s="317">
        <f>N526+($R527-$R526)*(N$491-N$469)/($R$491-$R$469)</f>
        <v>51.000000999999997</v>
      </c>
      <c r="O527" s="317"/>
      <c r="P527" s="317"/>
      <c r="Q527" s="317"/>
      <c r="R527" s="317">
        <f t="shared" si="227"/>
        <v>236.72232500000001</v>
      </c>
      <c r="S527" s="317">
        <f>S526+K527</f>
        <v>236.762325</v>
      </c>
      <c r="T527" s="165"/>
      <c r="U527" s="165"/>
      <c r="AB527" s="164"/>
      <c r="AF527" s="165"/>
      <c r="AG527" s="165"/>
      <c r="AH527" s="165"/>
      <c r="AI527" s="165"/>
      <c r="AJ527" s="165"/>
      <c r="AK527" s="165"/>
      <c r="AL527" s="165"/>
    </row>
    <row r="528" spans="1:38" s="230" customFormat="1" x14ac:dyDescent="0.25">
      <c r="A528" s="309"/>
      <c r="B528" s="309"/>
      <c r="C528" s="309"/>
      <c r="D528" s="340"/>
      <c r="E528" s="309"/>
      <c r="F528" s="310"/>
      <c r="G528" s="310"/>
      <c r="H528" s="311"/>
      <c r="I528" s="312"/>
      <c r="J528" s="325"/>
      <c r="K528" s="312">
        <v>0</v>
      </c>
      <c r="L528" s="312">
        <v>260.23001099999999</v>
      </c>
      <c r="M528" s="312">
        <v>508.21845400000001</v>
      </c>
      <c r="N528" s="312">
        <v>51.000000999999997</v>
      </c>
      <c r="O528" s="312"/>
      <c r="P528" s="312"/>
      <c r="Q528" s="312"/>
      <c r="R528" s="312">
        <v>236.762325</v>
      </c>
      <c r="S528" s="312">
        <v>236.762325</v>
      </c>
      <c r="T528" s="229"/>
      <c r="U528" s="229"/>
      <c r="AB528" s="231"/>
      <c r="AF528" s="229"/>
      <c r="AG528" s="229"/>
      <c r="AH528" s="229"/>
      <c r="AI528" s="229"/>
      <c r="AJ528" s="229"/>
      <c r="AK528" s="229"/>
      <c r="AL528" s="229"/>
    </row>
    <row r="529" spans="1:38" s="230" customFormat="1" x14ac:dyDescent="0.25">
      <c r="A529" s="230" t="s">
        <v>702</v>
      </c>
      <c r="B529" s="230" t="s">
        <v>778</v>
      </c>
      <c r="C529" s="230" t="s">
        <v>568</v>
      </c>
      <c r="D529" s="254">
        <f>ROUND((R529)*10,0)</f>
        <v>2374</v>
      </c>
      <c r="E529" s="230" t="str">
        <f t="shared" ref="E529" si="230">IF(OR(ISBLANK(A529),ISBLANK(B529),ISBLANK(C529),ISBLANK(D529)),"",CONCATENATE(A529,"_",B529,":",C529,"_D",D529))</f>
        <v>RBT_BTS32:DV_D2374</v>
      </c>
      <c r="F529" s="231"/>
      <c r="G529" s="231"/>
      <c r="H529" s="311"/>
      <c r="I529" s="312"/>
      <c r="J529" s="293" t="str">
        <f t="shared" ref="J529" si="231">IF(ISBLANK(E529),IF(ISBLANK(G529),"",G529),E529)</f>
        <v>RBT_BTS32:DV_D2374</v>
      </c>
      <c r="K529" s="312">
        <v>1.233582</v>
      </c>
      <c r="L529" s="312">
        <v>260.85202199999998</v>
      </c>
      <c r="M529" s="312">
        <v>508.15905600000002</v>
      </c>
      <c r="N529" s="312">
        <v>51.000000999999997</v>
      </c>
      <c r="O529" s="312"/>
      <c r="P529" s="312"/>
      <c r="Q529" s="312"/>
      <c r="R529" s="312">
        <v>237.37911600000001</v>
      </c>
      <c r="S529" s="312">
        <v>237.99590699999999</v>
      </c>
      <c r="T529" s="229"/>
      <c r="U529" s="229"/>
      <c r="AB529" s="231"/>
      <c r="AF529" s="229"/>
      <c r="AG529" s="229"/>
      <c r="AH529" s="229"/>
      <c r="AI529" s="229"/>
      <c r="AJ529" s="229"/>
      <c r="AK529" s="229"/>
      <c r="AL529" s="229"/>
    </row>
    <row r="530" spans="1:38" s="230" customFormat="1" x14ac:dyDescent="0.25">
      <c r="A530" s="309"/>
      <c r="B530" s="309"/>
      <c r="C530" s="309"/>
      <c r="D530" s="340"/>
      <c r="E530" s="309"/>
      <c r="F530" s="310"/>
      <c r="G530" s="310"/>
      <c r="H530" s="311"/>
      <c r="I530" s="312"/>
      <c r="J530" s="325"/>
      <c r="K530" s="312">
        <v>0</v>
      </c>
      <c r="L530" s="312">
        <v>261.42668600000002</v>
      </c>
      <c r="M530" s="312">
        <v>508.10417799999999</v>
      </c>
      <c r="N530" s="312">
        <v>50.760885000000002</v>
      </c>
      <c r="O530" s="312"/>
      <c r="P530" s="312"/>
      <c r="Q530" s="312"/>
      <c r="R530" s="312">
        <v>237.99590699999999</v>
      </c>
      <c r="S530" s="312">
        <v>237.99590699999999</v>
      </c>
      <c r="T530" s="229"/>
      <c r="U530" s="229"/>
      <c r="AB530" s="231"/>
      <c r="AF530" s="229"/>
      <c r="AG530" s="229"/>
      <c r="AH530" s="229"/>
      <c r="AI530" s="229"/>
      <c r="AJ530" s="229"/>
      <c r="AK530" s="229"/>
      <c r="AL530" s="229"/>
    </row>
    <row r="531" spans="1:38" s="166" customFormat="1" x14ac:dyDescent="0.25">
      <c r="A531" s="313"/>
      <c r="B531" s="313"/>
      <c r="C531" s="313"/>
      <c r="D531" s="314"/>
      <c r="E531" s="313"/>
      <c r="F531" s="315"/>
      <c r="G531" s="315"/>
      <c r="H531" s="316"/>
      <c r="I531" s="317"/>
      <c r="J531" s="318"/>
      <c r="K531" s="317">
        <v>0.35770000000000002</v>
      </c>
      <c r="L531" s="317">
        <v>261.59117400000002</v>
      </c>
      <c r="M531" s="317">
        <v>508.08847100000003</v>
      </c>
      <c r="N531" s="317">
        <v>50.692442</v>
      </c>
      <c r="O531" s="317"/>
      <c r="P531" s="317"/>
      <c r="Q531" s="317"/>
      <c r="R531" s="317">
        <v>238.174757</v>
      </c>
      <c r="S531" s="317">
        <v>238.35360700000001</v>
      </c>
      <c r="T531" s="165"/>
      <c r="U531" s="165"/>
      <c r="AB531" s="164"/>
      <c r="AF531" s="165"/>
      <c r="AG531" s="165"/>
      <c r="AH531" s="165"/>
      <c r="AI531" s="165"/>
      <c r="AJ531" s="165"/>
      <c r="AK531" s="165"/>
      <c r="AL531" s="165"/>
    </row>
    <row r="532" spans="1:38" s="166" customFormat="1" x14ac:dyDescent="0.25">
      <c r="A532" s="166" t="s">
        <v>702</v>
      </c>
      <c r="B532" s="166" t="s">
        <v>778</v>
      </c>
      <c r="C532" s="313" t="s">
        <v>876</v>
      </c>
      <c r="D532" s="314">
        <f>ROUND((R532)*10,0)</f>
        <v>2384</v>
      </c>
      <c r="E532" s="313" t="str">
        <f t="shared" ref="E532:E540" si="232">IF(OR(ISBLANK(A532),ISBLANK(B532),ISBLANK(C532),ISBLANK(D532)),"",CONCATENATE(A532,"_",B532,":",C532,"_D",D532))</f>
        <v>RBT_BTS32:RPG_D2384</v>
      </c>
      <c r="F532" s="315"/>
      <c r="G532" s="315" t="s">
        <v>900</v>
      </c>
      <c r="H532" s="316"/>
      <c r="I532" s="317"/>
      <c r="J532" s="318" t="str">
        <f t="shared" ref="J532:J540" si="233">IF(ISBLANK(E532),IF(ISBLANK(G532),"",G532),E532)</f>
        <v>RBT_BTS32:RPG_D2384</v>
      </c>
      <c r="K532" s="317">
        <v>0</v>
      </c>
      <c r="L532" s="317">
        <f>L531+($R532-$R531)*(L$542-L$530)/($R$542-$R$530)</f>
        <v>261.75566175</v>
      </c>
      <c r="M532" s="317">
        <f t="shared" ref="M532:N540" si="234">M531+($R532-$R531)*(M$542-M$530)/($R$542-$R$530)</f>
        <v>508.07276350000001</v>
      </c>
      <c r="N532" s="317">
        <f t="shared" si="234"/>
        <v>50.623998999999998</v>
      </c>
      <c r="O532" s="317"/>
      <c r="P532" s="317"/>
      <c r="Q532" s="317"/>
      <c r="R532" s="317">
        <f>S532-K532/2</f>
        <v>238.35360700000001</v>
      </c>
      <c r="S532" s="317">
        <f>S531+K532</f>
        <v>238.35360700000001</v>
      </c>
      <c r="T532" s="165"/>
      <c r="U532" s="165"/>
      <c r="AB532" s="164"/>
      <c r="AF532" s="165"/>
      <c r="AG532" s="165"/>
      <c r="AH532" s="165"/>
      <c r="AI532" s="165"/>
      <c r="AJ532" s="165"/>
      <c r="AK532" s="165"/>
      <c r="AL532" s="165"/>
    </row>
    <row r="533" spans="1:38" s="166" customFormat="1" x14ac:dyDescent="0.25">
      <c r="A533" s="166" t="s">
        <v>702</v>
      </c>
      <c r="B533" s="166" t="s">
        <v>778</v>
      </c>
      <c r="C533" s="313" t="s">
        <v>878</v>
      </c>
      <c r="D533" s="314">
        <f t="shared" ref="D533:D540" si="235">ROUND((R533)*10,0)</f>
        <v>2384</v>
      </c>
      <c r="E533" s="313" t="str">
        <f t="shared" si="232"/>
        <v>RBT_BTS32:FPG_D2384</v>
      </c>
      <c r="F533" s="315"/>
      <c r="G533" s="315" t="s">
        <v>901</v>
      </c>
      <c r="H533" s="316"/>
      <c r="I533" s="317"/>
      <c r="J533" s="318" t="str">
        <f t="shared" si="233"/>
        <v>RBT_BTS32:FPG_D2384</v>
      </c>
      <c r="K533" s="317">
        <v>0</v>
      </c>
      <c r="L533" s="317">
        <f t="shared" ref="L533:L540" si="236">L532+($R533-$R532)*(L$542-L$530)/($R$542-$R$530)</f>
        <v>261.75566175</v>
      </c>
      <c r="M533" s="317">
        <f t="shared" si="234"/>
        <v>508.07276350000001</v>
      </c>
      <c r="N533" s="317">
        <f t="shared" si="234"/>
        <v>50.623998999999998</v>
      </c>
      <c r="O533" s="317"/>
      <c r="P533" s="317"/>
      <c r="Q533" s="317"/>
      <c r="R533" s="317">
        <f t="shared" ref="R533:R540" si="237">S533-K533/2</f>
        <v>238.35360700000001</v>
      </c>
      <c r="S533" s="317">
        <f t="shared" ref="S533:S540" si="238">S532+K533</f>
        <v>238.35360700000001</v>
      </c>
      <c r="T533" s="165"/>
      <c r="U533" s="165"/>
      <c r="AB533" s="164"/>
      <c r="AF533" s="165"/>
      <c r="AG533" s="165"/>
      <c r="AH533" s="165"/>
      <c r="AI533" s="165"/>
      <c r="AJ533" s="165"/>
      <c r="AK533" s="165"/>
      <c r="AL533" s="165"/>
    </row>
    <row r="534" spans="1:38" s="166" customFormat="1" x14ac:dyDescent="0.25">
      <c r="A534" s="166" t="s">
        <v>702</v>
      </c>
      <c r="B534" s="166" t="s">
        <v>778</v>
      </c>
      <c r="C534" s="313" t="s">
        <v>880</v>
      </c>
      <c r="D534" s="314">
        <f t="shared" si="235"/>
        <v>2384</v>
      </c>
      <c r="E534" s="313" t="str">
        <f t="shared" si="232"/>
        <v>RBT_BTS32:PG_D2384</v>
      </c>
      <c r="F534" s="315"/>
      <c r="G534" s="315" t="s">
        <v>902</v>
      </c>
      <c r="H534" s="316"/>
      <c r="I534" s="317"/>
      <c r="J534" s="318" t="str">
        <f t="shared" si="233"/>
        <v>RBT_BTS32:PG_D2384</v>
      </c>
      <c r="K534" s="317">
        <v>0</v>
      </c>
      <c r="L534" s="317">
        <f t="shared" si="236"/>
        <v>261.75566175</v>
      </c>
      <c r="M534" s="317">
        <f t="shared" si="234"/>
        <v>508.07276350000001</v>
      </c>
      <c r="N534" s="317">
        <f t="shared" si="234"/>
        <v>50.623998999999998</v>
      </c>
      <c r="O534" s="317"/>
      <c r="P534" s="317"/>
      <c r="Q534" s="317"/>
      <c r="R534" s="317">
        <f t="shared" si="237"/>
        <v>238.35360700000001</v>
      </c>
      <c r="S534" s="317">
        <f t="shared" si="238"/>
        <v>238.35360700000001</v>
      </c>
      <c r="T534" s="165"/>
      <c r="U534" s="165"/>
      <c r="AB534" s="164"/>
      <c r="AF534" s="165"/>
      <c r="AG534" s="165"/>
      <c r="AH534" s="165"/>
      <c r="AI534" s="165"/>
      <c r="AJ534" s="165"/>
      <c r="AK534" s="165"/>
      <c r="AL534" s="165"/>
    </row>
    <row r="535" spans="1:38" s="166" customFormat="1" x14ac:dyDescent="0.25">
      <c r="A535" s="166" t="s">
        <v>702</v>
      </c>
      <c r="B535" s="166" t="s">
        <v>778</v>
      </c>
      <c r="C535" s="313" t="s">
        <v>882</v>
      </c>
      <c r="D535" s="314">
        <f t="shared" si="235"/>
        <v>2384</v>
      </c>
      <c r="E535" s="313" t="str">
        <f t="shared" si="232"/>
        <v>RBT_BTS32:IG_D2384</v>
      </c>
      <c r="F535" s="315"/>
      <c r="G535" s="315" t="s">
        <v>903</v>
      </c>
      <c r="H535" s="316"/>
      <c r="I535" s="317"/>
      <c r="J535" s="318" t="str">
        <f t="shared" si="233"/>
        <v>RBT_BTS32:IG_D2384</v>
      </c>
      <c r="K535" s="317">
        <v>0</v>
      </c>
      <c r="L535" s="317">
        <f t="shared" si="236"/>
        <v>261.75566175</v>
      </c>
      <c r="M535" s="317">
        <f t="shared" si="234"/>
        <v>508.07276350000001</v>
      </c>
      <c r="N535" s="317">
        <f t="shared" si="234"/>
        <v>50.623998999999998</v>
      </c>
      <c r="O535" s="317"/>
      <c r="P535" s="317"/>
      <c r="Q535" s="317"/>
      <c r="R535" s="317">
        <f t="shared" si="237"/>
        <v>238.35360700000001</v>
      </c>
      <c r="S535" s="317">
        <f t="shared" si="238"/>
        <v>238.35360700000001</v>
      </c>
      <c r="T535" s="165"/>
      <c r="U535" s="165"/>
      <c r="AB535" s="164"/>
      <c r="AF535" s="165"/>
      <c r="AG535" s="165"/>
      <c r="AH535" s="165"/>
      <c r="AI535" s="165"/>
      <c r="AJ535" s="165"/>
      <c r="AK535" s="165"/>
      <c r="AL535" s="165"/>
    </row>
    <row r="536" spans="1:38" s="166" customFormat="1" x14ac:dyDescent="0.25">
      <c r="A536" s="166" t="s">
        <v>702</v>
      </c>
      <c r="B536" s="166" t="s">
        <v>778</v>
      </c>
      <c r="C536" s="313" t="s">
        <v>884</v>
      </c>
      <c r="D536" s="314">
        <f t="shared" si="235"/>
        <v>2384</v>
      </c>
      <c r="E536" s="313" t="str">
        <f t="shared" si="232"/>
        <v>RBT_BTS32:TGV_D2384</v>
      </c>
      <c r="F536" s="315"/>
      <c r="G536" s="315" t="s">
        <v>904</v>
      </c>
      <c r="H536" s="316"/>
      <c r="I536" s="317"/>
      <c r="J536" s="318" t="str">
        <f t="shared" si="233"/>
        <v>RBT_BTS32:TGV_D2384</v>
      </c>
      <c r="K536" s="317">
        <v>0</v>
      </c>
      <c r="L536" s="317">
        <f t="shared" si="236"/>
        <v>261.75566175</v>
      </c>
      <c r="M536" s="317">
        <f t="shared" si="234"/>
        <v>508.07276350000001</v>
      </c>
      <c r="N536" s="317">
        <f t="shared" si="234"/>
        <v>50.623998999999998</v>
      </c>
      <c r="O536" s="317"/>
      <c r="P536" s="317"/>
      <c r="Q536" s="317"/>
      <c r="R536" s="317">
        <f t="shared" si="237"/>
        <v>238.35360700000001</v>
      </c>
      <c r="S536" s="317">
        <f t="shared" si="238"/>
        <v>238.35360700000001</v>
      </c>
      <c r="T536" s="165"/>
      <c r="U536" s="165"/>
      <c r="AB536" s="164"/>
      <c r="AF536" s="165"/>
      <c r="AG536" s="165"/>
      <c r="AH536" s="165"/>
      <c r="AI536" s="165"/>
      <c r="AJ536" s="165"/>
      <c r="AK536" s="165"/>
      <c r="AL536" s="165"/>
    </row>
    <row r="537" spans="1:38" s="166" customFormat="1" x14ac:dyDescent="0.25">
      <c r="A537" s="166" t="s">
        <v>702</v>
      </c>
      <c r="B537" s="166" t="s">
        <v>778</v>
      </c>
      <c r="C537" s="313" t="s">
        <v>886</v>
      </c>
      <c r="D537" s="314">
        <f t="shared" si="235"/>
        <v>2384</v>
      </c>
      <c r="E537" s="313" t="str">
        <f t="shared" si="232"/>
        <v>RBT_BTS32:TMP_D2384</v>
      </c>
      <c r="F537" s="315"/>
      <c r="G537" s="315" t="s">
        <v>905</v>
      </c>
      <c r="H537" s="316"/>
      <c r="I537" s="317"/>
      <c r="J537" s="318" t="str">
        <f t="shared" si="233"/>
        <v>RBT_BTS32:TMP_D2384</v>
      </c>
      <c r="K537" s="317">
        <v>0</v>
      </c>
      <c r="L537" s="317">
        <f t="shared" si="236"/>
        <v>261.75566175</v>
      </c>
      <c r="M537" s="317">
        <f t="shared" si="234"/>
        <v>508.07276350000001</v>
      </c>
      <c r="N537" s="317">
        <f t="shared" si="234"/>
        <v>50.623998999999998</v>
      </c>
      <c r="O537" s="317"/>
      <c r="P537" s="317"/>
      <c r="Q537" s="317"/>
      <c r="R537" s="317">
        <f t="shared" si="237"/>
        <v>238.35360700000001</v>
      </c>
      <c r="S537" s="317">
        <f t="shared" si="238"/>
        <v>238.35360700000001</v>
      </c>
      <c r="T537" s="165"/>
      <c r="U537" s="165"/>
      <c r="AB537" s="164"/>
      <c r="AF537" s="165"/>
      <c r="AG537" s="165"/>
      <c r="AH537" s="165"/>
      <c r="AI537" s="165"/>
      <c r="AJ537" s="165"/>
      <c r="AK537" s="165"/>
      <c r="AL537" s="165"/>
    </row>
    <row r="538" spans="1:38" s="166" customFormat="1" x14ac:dyDescent="0.25">
      <c r="A538" s="166" t="s">
        <v>702</v>
      </c>
      <c r="B538" s="166" t="s">
        <v>778</v>
      </c>
      <c r="C538" s="313" t="s">
        <v>888</v>
      </c>
      <c r="D538" s="314">
        <f t="shared" si="235"/>
        <v>2384</v>
      </c>
      <c r="E538" s="313" t="str">
        <f t="shared" si="232"/>
        <v>RBT_BTS32:RV_D2384</v>
      </c>
      <c r="F538" s="315"/>
      <c r="G538" s="315" t="s">
        <v>906</v>
      </c>
      <c r="H538" s="316"/>
      <c r="I538" s="317"/>
      <c r="J538" s="318" t="str">
        <f t="shared" si="233"/>
        <v>RBT_BTS32:RV_D2384</v>
      </c>
      <c r="K538" s="317">
        <v>0</v>
      </c>
      <c r="L538" s="317">
        <f t="shared" si="236"/>
        <v>261.75566175</v>
      </c>
      <c r="M538" s="317">
        <f t="shared" si="234"/>
        <v>508.07276350000001</v>
      </c>
      <c r="N538" s="317">
        <f t="shared" si="234"/>
        <v>50.623998999999998</v>
      </c>
      <c r="O538" s="317"/>
      <c r="P538" s="317"/>
      <c r="Q538" s="317"/>
      <c r="R538" s="317">
        <f t="shared" si="237"/>
        <v>238.35360700000001</v>
      </c>
      <c r="S538" s="317">
        <f t="shared" si="238"/>
        <v>238.35360700000001</v>
      </c>
      <c r="T538" s="165"/>
      <c r="U538" s="165"/>
      <c r="AB538" s="164"/>
      <c r="AF538" s="165"/>
      <c r="AG538" s="165"/>
      <c r="AH538" s="165"/>
      <c r="AI538" s="165"/>
      <c r="AJ538" s="165"/>
      <c r="AK538" s="165"/>
      <c r="AL538" s="165"/>
    </row>
    <row r="539" spans="1:38" s="166" customFormat="1" x14ac:dyDescent="0.25">
      <c r="A539" s="166" t="s">
        <v>702</v>
      </c>
      <c r="B539" s="166" t="s">
        <v>778</v>
      </c>
      <c r="C539" s="313" t="s">
        <v>890</v>
      </c>
      <c r="D539" s="314">
        <f t="shared" si="235"/>
        <v>2384</v>
      </c>
      <c r="E539" s="313" t="str">
        <f t="shared" si="232"/>
        <v>RBT_BTS32:FV_D2384</v>
      </c>
      <c r="F539" s="315"/>
      <c r="G539" s="315" t="s">
        <v>907</v>
      </c>
      <c r="H539" s="316"/>
      <c r="I539" s="317"/>
      <c r="J539" s="318" t="str">
        <f t="shared" si="233"/>
        <v>RBT_BTS32:FV_D2384</v>
      </c>
      <c r="K539" s="317">
        <v>0</v>
      </c>
      <c r="L539" s="317">
        <f t="shared" si="236"/>
        <v>261.75566175</v>
      </c>
      <c r="M539" s="317">
        <f t="shared" si="234"/>
        <v>508.07276350000001</v>
      </c>
      <c r="N539" s="317">
        <f t="shared" si="234"/>
        <v>50.623998999999998</v>
      </c>
      <c r="O539" s="317"/>
      <c r="P539" s="317"/>
      <c r="Q539" s="317"/>
      <c r="R539" s="317">
        <f t="shared" si="237"/>
        <v>238.35360700000001</v>
      </c>
      <c r="S539" s="317">
        <f t="shared" si="238"/>
        <v>238.35360700000001</v>
      </c>
      <c r="T539" s="165"/>
      <c r="U539" s="165"/>
      <c r="AB539" s="164"/>
      <c r="AF539" s="165"/>
      <c r="AG539" s="165"/>
      <c r="AH539" s="165"/>
      <c r="AI539" s="165"/>
      <c r="AJ539" s="165"/>
      <c r="AK539" s="165"/>
      <c r="AL539" s="165"/>
    </row>
    <row r="540" spans="1:38" s="166" customFormat="1" x14ac:dyDescent="0.25">
      <c r="A540" s="166" t="s">
        <v>702</v>
      </c>
      <c r="B540" s="166" t="s">
        <v>778</v>
      </c>
      <c r="C540" s="313" t="s">
        <v>892</v>
      </c>
      <c r="D540" s="314">
        <f t="shared" si="235"/>
        <v>2384</v>
      </c>
      <c r="E540" s="313" t="str">
        <f t="shared" si="232"/>
        <v>RBT_BTS32:VV_D2384</v>
      </c>
      <c r="F540" s="315"/>
      <c r="G540" s="315" t="s">
        <v>908</v>
      </c>
      <c r="H540" s="316"/>
      <c r="I540" s="317"/>
      <c r="J540" s="318" t="str">
        <f t="shared" si="233"/>
        <v>RBT_BTS32:VV_D2384</v>
      </c>
      <c r="K540" s="317">
        <v>0</v>
      </c>
      <c r="L540" s="317">
        <f t="shared" si="236"/>
        <v>261.75566175</v>
      </c>
      <c r="M540" s="317">
        <f t="shared" si="234"/>
        <v>508.07276350000001</v>
      </c>
      <c r="N540" s="317">
        <f t="shared" si="234"/>
        <v>50.623998999999998</v>
      </c>
      <c r="O540" s="317"/>
      <c r="P540" s="317"/>
      <c r="Q540" s="317"/>
      <c r="R540" s="317">
        <f t="shared" si="237"/>
        <v>238.35360700000001</v>
      </c>
      <c r="S540" s="317">
        <f t="shared" si="238"/>
        <v>238.35360700000001</v>
      </c>
      <c r="T540" s="165"/>
      <c r="U540" s="165"/>
      <c r="AB540" s="164"/>
      <c r="AF540" s="165"/>
      <c r="AG540" s="165"/>
      <c r="AH540" s="165"/>
      <c r="AI540" s="165"/>
      <c r="AJ540" s="165"/>
      <c r="AK540" s="165"/>
      <c r="AL540" s="165"/>
    </row>
    <row r="541" spans="1:38" s="166" customFormat="1" x14ac:dyDescent="0.25">
      <c r="A541" s="313"/>
      <c r="B541" s="313"/>
      <c r="C541" s="313"/>
      <c r="D541" s="314"/>
      <c r="E541" s="313"/>
      <c r="F541" s="315"/>
      <c r="G541" s="315"/>
      <c r="H541" s="316"/>
      <c r="I541" s="317"/>
      <c r="J541" s="318"/>
      <c r="K541" s="317">
        <v>0.35770000000000002</v>
      </c>
      <c r="L541" s="317">
        <v>261.92014899999998</v>
      </c>
      <c r="M541" s="317">
        <v>508.05705599999999</v>
      </c>
      <c r="N541" s="317">
        <v>50.555556000000003</v>
      </c>
      <c r="O541" s="317"/>
      <c r="P541" s="317"/>
      <c r="Q541" s="317"/>
      <c r="R541" s="317">
        <v>238.53245699999999</v>
      </c>
      <c r="S541" s="317">
        <v>238.71130700000001</v>
      </c>
      <c r="T541" s="165"/>
      <c r="U541" s="165"/>
      <c r="AB541" s="164"/>
      <c r="AF541" s="165"/>
      <c r="AG541" s="165"/>
      <c r="AH541" s="165"/>
      <c r="AI541" s="165"/>
      <c r="AJ541" s="165"/>
      <c r="AK541" s="165"/>
      <c r="AL541" s="165"/>
    </row>
    <row r="542" spans="1:38" s="230" customFormat="1" x14ac:dyDescent="0.25">
      <c r="A542" s="309"/>
      <c r="B542" s="309"/>
      <c r="C542" s="309"/>
      <c r="D542" s="340"/>
      <c r="E542" s="309"/>
      <c r="F542" s="310"/>
      <c r="G542" s="310"/>
      <c r="H542" s="311"/>
      <c r="I542" s="312"/>
      <c r="J542" s="325"/>
      <c r="K542" s="312">
        <v>0</v>
      </c>
      <c r="L542" s="312">
        <v>262.08463699999999</v>
      </c>
      <c r="M542" s="312">
        <v>508.04134800000003</v>
      </c>
      <c r="N542" s="312">
        <v>50.487113000000001</v>
      </c>
      <c r="O542" s="312"/>
      <c r="P542" s="312"/>
      <c r="Q542" s="312"/>
      <c r="R542" s="312">
        <v>238.71130700000001</v>
      </c>
      <c r="S542" s="312">
        <v>238.71130700000001</v>
      </c>
      <c r="T542" s="229"/>
      <c r="U542" s="229"/>
      <c r="AB542" s="231"/>
      <c r="AF542" s="229"/>
      <c r="AG542" s="229"/>
      <c r="AH542" s="229"/>
      <c r="AI542" s="229"/>
      <c r="AJ542" s="229"/>
      <c r="AK542" s="229"/>
      <c r="AL542" s="229"/>
    </row>
    <row r="543" spans="1:38" s="230" customFormat="1" x14ac:dyDescent="0.25">
      <c r="A543" s="230" t="s">
        <v>702</v>
      </c>
      <c r="B543" s="230" t="s">
        <v>778</v>
      </c>
      <c r="C543" s="230" t="s">
        <v>568</v>
      </c>
      <c r="D543" s="254">
        <f>ROUND((R543)*10,0)</f>
        <v>2393</v>
      </c>
      <c r="E543" s="230" t="str">
        <f t="shared" ref="E543" si="239">IF(OR(ISBLANK(A543),ISBLANK(B543),ISBLANK(C543),ISBLANK(D543)),"",CONCATENATE(A543,"_",B543,":",C543,"_D",D543))</f>
        <v>RBT_BTS32:DV_D2393</v>
      </c>
      <c r="F543" s="231"/>
      <c r="G543" s="231"/>
      <c r="H543" s="311"/>
      <c r="I543" s="312"/>
      <c r="J543" s="293" t="str">
        <f t="shared" ref="J543" si="240">IF(ISBLANK(E543),IF(ISBLANK(G543),"",G543),E543)</f>
        <v>RBT_BTS32:DV_D2393</v>
      </c>
      <c r="K543" s="312">
        <v>1.233582</v>
      </c>
      <c r="L543" s="312">
        <v>262.65930100000003</v>
      </c>
      <c r="M543" s="312">
        <v>507.98647099999999</v>
      </c>
      <c r="N543" s="312">
        <v>50.247996999999998</v>
      </c>
      <c r="O543" s="312"/>
      <c r="P543" s="312"/>
      <c r="Q543" s="312"/>
      <c r="R543" s="312">
        <v>239.32809800000001</v>
      </c>
      <c r="S543" s="312">
        <v>239.94488799999999</v>
      </c>
      <c r="T543" s="229"/>
      <c r="U543" s="229"/>
      <c r="AB543" s="231"/>
      <c r="AF543" s="229"/>
      <c r="AG543" s="229"/>
      <c r="AH543" s="229"/>
      <c r="AI543" s="229"/>
      <c r="AJ543" s="229"/>
      <c r="AK543" s="229"/>
      <c r="AL543" s="229"/>
    </row>
    <row r="544" spans="1:38" s="230" customFormat="1" x14ac:dyDescent="0.25">
      <c r="A544" s="309"/>
      <c r="B544" s="309"/>
      <c r="C544" s="309"/>
      <c r="D544" s="340"/>
      <c r="E544" s="309"/>
      <c r="F544" s="310"/>
      <c r="G544" s="310"/>
      <c r="H544" s="311"/>
      <c r="I544" s="312"/>
      <c r="J544" s="325"/>
      <c r="K544" s="312">
        <v>0</v>
      </c>
      <c r="L544" s="312">
        <v>263.099129</v>
      </c>
      <c r="M544" s="312">
        <v>507.94447000000002</v>
      </c>
      <c r="N544" s="312">
        <v>49.806167000000002</v>
      </c>
      <c r="O544" s="312"/>
      <c r="P544" s="312"/>
      <c r="Q544" s="312"/>
      <c r="R544" s="312">
        <v>239.94488799999999</v>
      </c>
      <c r="S544" s="312">
        <v>239.94488799999999</v>
      </c>
      <c r="T544" s="229"/>
      <c r="U544" s="229"/>
      <c r="AB544" s="231"/>
      <c r="AF544" s="229"/>
      <c r="AG544" s="229"/>
      <c r="AH544" s="229"/>
      <c r="AI544" s="229"/>
      <c r="AJ544" s="229"/>
      <c r="AK544" s="229"/>
      <c r="AL544" s="229"/>
    </row>
    <row r="545" spans="1:38" s="166" customFormat="1" x14ac:dyDescent="0.25">
      <c r="A545" s="313"/>
      <c r="B545" s="313"/>
      <c r="C545" s="313"/>
      <c r="D545" s="314"/>
      <c r="E545" s="313"/>
      <c r="F545" s="315"/>
      <c r="G545" s="315"/>
      <c r="H545" s="316"/>
      <c r="I545" s="317"/>
      <c r="J545" s="318"/>
      <c r="K545" s="317">
        <f>0.70664-K546</f>
        <v>0.54751000000000005</v>
      </c>
      <c r="L545" s="317">
        <f t="shared" ref="L545:N546" si="241">L546+($R545-$R546)*(L$589-L$547)/($R$589-$R$547)</f>
        <v>263.2918268121656</v>
      </c>
      <c r="M545" s="317">
        <f t="shared" si="241"/>
        <v>507.92606801554876</v>
      </c>
      <c r="N545" s="317">
        <f t="shared" si="241"/>
        <v>49.612592870730765</v>
      </c>
      <c r="O545" s="317"/>
      <c r="P545" s="317"/>
      <c r="Q545" s="317"/>
      <c r="R545" s="317">
        <f t="shared" ref="R545:R546" si="242">S545-K545/2</f>
        <v>240.21864299999999</v>
      </c>
      <c r="S545" s="317">
        <f>S543+K545</f>
        <v>240.49239799999998</v>
      </c>
      <c r="T545" s="165"/>
      <c r="U545" s="165"/>
      <c r="AB545" s="164"/>
      <c r="AF545" s="165"/>
      <c r="AG545" s="165"/>
      <c r="AH545" s="165"/>
      <c r="AI545" s="165"/>
      <c r="AJ545" s="165"/>
      <c r="AK545" s="165"/>
      <c r="AL545" s="165"/>
    </row>
    <row r="546" spans="1:38" s="240" customFormat="1" x14ac:dyDescent="0.25">
      <c r="A546" s="319"/>
      <c r="B546" s="319"/>
      <c r="C546" s="319"/>
      <c r="D546" s="323"/>
      <c r="E546" s="319"/>
      <c r="F546" s="320"/>
      <c r="G546" s="320"/>
      <c r="H546" s="321"/>
      <c r="I546" s="322"/>
      <c r="J546" s="324"/>
      <c r="K546" s="322">
        <v>0.15912999999999999</v>
      </c>
      <c r="L546" s="322">
        <f t="shared" si="241"/>
        <v>263.54053036147707</v>
      </c>
      <c r="M546" s="322">
        <f t="shared" si="241"/>
        <v>507.90231828914102</v>
      </c>
      <c r="N546" s="322">
        <f t="shared" si="241"/>
        <v>49.362757906182132</v>
      </c>
      <c r="O546" s="322"/>
      <c r="P546" s="322"/>
      <c r="Q546" s="322"/>
      <c r="R546" s="322">
        <f t="shared" si="242"/>
        <v>240.57196299999998</v>
      </c>
      <c r="S546" s="322">
        <f t="shared" ref="S546" si="243">S545+K546</f>
        <v>240.65152799999998</v>
      </c>
      <c r="T546" s="238"/>
      <c r="U546" s="238"/>
      <c r="AB546" s="241"/>
      <c r="AF546" s="238"/>
      <c r="AG546" s="238"/>
      <c r="AH546" s="238"/>
      <c r="AI546" s="238"/>
      <c r="AJ546" s="238"/>
      <c r="AK546" s="238"/>
      <c r="AL546" s="238"/>
    </row>
    <row r="547" spans="1:38" s="240" customFormat="1" x14ac:dyDescent="0.25">
      <c r="A547" s="240" t="s">
        <v>702</v>
      </c>
      <c r="B547" s="240" t="s">
        <v>778</v>
      </c>
      <c r="C547" s="319" t="s">
        <v>557</v>
      </c>
      <c r="D547" s="252">
        <f>ROUND((R547)*10,0)</f>
        <v>2409</v>
      </c>
      <c r="E547" s="240" t="str">
        <f t="shared" ref="E547" si="244">IF(OR(ISBLANK(A547),ISBLANK(B547),ISBLANK(C547),ISBLANK(D547)),"",CONCATENATE(A547,"_",B547,":",C547,"_D",D547))</f>
        <v>RBT_BTS32:Q_D2409</v>
      </c>
      <c r="F547" s="241" t="s">
        <v>701</v>
      </c>
      <c r="G547" s="320" t="s">
        <v>1011</v>
      </c>
      <c r="H547" s="321"/>
      <c r="I547" s="322"/>
      <c r="J547" s="291" t="str">
        <f t="shared" ref="J547" si="245">IF(ISBLANK(E547),IF(ISBLANK(G547),"",G547),E547)</f>
        <v>RBT_BTS32:Q_D2409</v>
      </c>
      <c r="K547" s="322">
        <v>0.43</v>
      </c>
      <c r="L547" s="322">
        <v>263.74787600000002</v>
      </c>
      <c r="M547" s="322">
        <v>507.882518</v>
      </c>
      <c r="N547" s="322">
        <v>49.154468999999999</v>
      </c>
      <c r="O547" s="322"/>
      <c r="P547" s="322"/>
      <c r="Q547" s="322"/>
      <c r="R547" s="322">
        <v>240.86652799999999</v>
      </c>
      <c r="S547" s="322">
        <v>241.08152799999999</v>
      </c>
      <c r="T547" s="238"/>
      <c r="U547" s="238"/>
      <c r="AB547" s="241"/>
      <c r="AF547" s="238"/>
      <c r="AG547" s="238"/>
      <c r="AH547" s="238"/>
      <c r="AI547" s="238"/>
      <c r="AJ547" s="238"/>
      <c r="AK547" s="238"/>
      <c r="AL547" s="238"/>
    </row>
    <row r="548" spans="1:38" s="240" customFormat="1" x14ac:dyDescent="0.25">
      <c r="A548" s="319"/>
      <c r="B548" s="319"/>
      <c r="C548" s="319"/>
      <c r="D548" s="323"/>
      <c r="E548" s="319"/>
      <c r="F548" s="320"/>
      <c r="G548" s="320"/>
      <c r="H548" s="321"/>
      <c r="I548" s="322"/>
      <c r="J548" s="324"/>
      <c r="K548" s="322">
        <v>0.20799999999999999</v>
      </c>
      <c r="L548" s="322">
        <v>263.972421</v>
      </c>
      <c r="M548" s="322">
        <v>507.86107500000003</v>
      </c>
      <c r="N548" s="322">
        <v>48.928902000000001</v>
      </c>
      <c r="O548" s="322"/>
      <c r="P548" s="322"/>
      <c r="Q548" s="322"/>
      <c r="R548" s="322">
        <v>241.18552800000001</v>
      </c>
      <c r="S548" s="322">
        <v>241.28952799999999</v>
      </c>
      <c r="T548" s="238"/>
      <c r="U548" s="238"/>
      <c r="AB548" s="241"/>
      <c r="AF548" s="238"/>
      <c r="AG548" s="238"/>
      <c r="AH548" s="238"/>
      <c r="AI548" s="238"/>
      <c r="AJ548" s="238"/>
      <c r="AK548" s="238"/>
      <c r="AL548" s="238"/>
    </row>
    <row r="549" spans="1:38" s="240" customFormat="1" x14ac:dyDescent="0.25">
      <c r="A549" s="240" t="s">
        <v>702</v>
      </c>
      <c r="B549" s="240" t="s">
        <v>778</v>
      </c>
      <c r="C549" s="319" t="s">
        <v>557</v>
      </c>
      <c r="D549" s="252">
        <f>ROUND((R549)*10,0)</f>
        <v>2415</v>
      </c>
      <c r="E549" s="240" t="str">
        <f t="shared" ref="E549" si="246">IF(OR(ISBLANK(A549),ISBLANK(B549),ISBLANK(C549),ISBLANK(D549)),"",CONCATENATE(A549,"_",B549,":",C549,"_D",D549))</f>
        <v>RBT_BTS32:Q_D2415</v>
      </c>
      <c r="F549" s="241" t="s">
        <v>701</v>
      </c>
      <c r="G549" s="320" t="s">
        <v>1012</v>
      </c>
      <c r="H549" s="321"/>
      <c r="I549" s="322"/>
      <c r="J549" s="291" t="str">
        <f t="shared" ref="J549" si="247">IF(ISBLANK(E549),IF(ISBLANK(G549),"",G549),E549)</f>
        <v>RBT_BTS32:Q_D2415</v>
      </c>
      <c r="K549" s="322">
        <v>0.43</v>
      </c>
      <c r="L549" s="322">
        <v>264.19696699999997</v>
      </c>
      <c r="M549" s="322">
        <v>507.83963299999999</v>
      </c>
      <c r="N549" s="322">
        <v>48.703335000000003</v>
      </c>
      <c r="O549" s="322"/>
      <c r="P549" s="322"/>
      <c r="Q549" s="322"/>
      <c r="R549" s="322">
        <v>241.50452799999999</v>
      </c>
      <c r="S549" s="322">
        <v>241.719528</v>
      </c>
      <c r="T549" s="238"/>
      <c r="U549" s="238"/>
      <c r="AB549" s="241"/>
      <c r="AF549" s="238"/>
      <c r="AG549" s="238"/>
      <c r="AH549" s="238"/>
      <c r="AI549" s="238"/>
      <c r="AJ549" s="238"/>
      <c r="AK549" s="238"/>
      <c r="AL549" s="238"/>
    </row>
    <row r="550" spans="1:38" s="240" customFormat="1" x14ac:dyDescent="0.25">
      <c r="A550" s="319"/>
      <c r="B550" s="319"/>
      <c r="C550" s="319"/>
      <c r="D550" s="323"/>
      <c r="E550" s="319"/>
      <c r="F550" s="320"/>
      <c r="G550" s="320"/>
      <c r="H550" s="321"/>
      <c r="I550" s="322"/>
      <c r="J550" s="324"/>
      <c r="K550" s="322">
        <v>0.20799999999999999</v>
      </c>
      <c r="L550" s="322">
        <v>264.421513</v>
      </c>
      <c r="M550" s="322">
        <v>507.81819000000002</v>
      </c>
      <c r="N550" s="322">
        <v>48.477767999999998</v>
      </c>
      <c r="O550" s="322"/>
      <c r="P550" s="322"/>
      <c r="Q550" s="322"/>
      <c r="R550" s="322">
        <v>241.82352800000001</v>
      </c>
      <c r="S550" s="322">
        <v>241.927528</v>
      </c>
      <c r="T550" s="238"/>
      <c r="U550" s="238"/>
      <c r="AB550" s="241"/>
      <c r="AF550" s="238"/>
      <c r="AG550" s="238"/>
      <c r="AH550" s="238"/>
      <c r="AI550" s="238"/>
      <c r="AJ550" s="238"/>
      <c r="AK550" s="238"/>
      <c r="AL550" s="238"/>
    </row>
    <row r="551" spans="1:38" s="240" customFormat="1" x14ac:dyDescent="0.25">
      <c r="A551" s="240" t="s">
        <v>702</v>
      </c>
      <c r="B551" s="240" t="s">
        <v>778</v>
      </c>
      <c r="C551" s="319" t="s">
        <v>557</v>
      </c>
      <c r="D551" s="252">
        <f>ROUND((R551)*10,0)</f>
        <v>2421</v>
      </c>
      <c r="E551" s="240" t="str">
        <f t="shared" ref="E551" si="248">IF(OR(ISBLANK(A551),ISBLANK(B551),ISBLANK(C551),ISBLANK(D551)),"",CONCATENATE(A551,"_",B551,":",C551,"_D",D551))</f>
        <v>RBT_BTS32:Q_D2421</v>
      </c>
      <c r="F551" s="241" t="s">
        <v>701</v>
      </c>
      <c r="G551" s="320" t="s">
        <v>1013</v>
      </c>
      <c r="H551" s="321"/>
      <c r="I551" s="322"/>
      <c r="J551" s="291" t="str">
        <f t="shared" ref="J551" si="249">IF(ISBLANK(E551),IF(ISBLANK(G551),"",G551),E551)</f>
        <v>RBT_BTS32:Q_D2421</v>
      </c>
      <c r="K551" s="322">
        <v>0.43</v>
      </c>
      <c r="L551" s="322">
        <v>264.64605799999998</v>
      </c>
      <c r="M551" s="322">
        <v>507.79674699999998</v>
      </c>
      <c r="N551" s="322">
        <v>48.252200999999999</v>
      </c>
      <c r="O551" s="322"/>
      <c r="P551" s="322"/>
      <c r="Q551" s="322"/>
      <c r="R551" s="322">
        <v>242.142528</v>
      </c>
      <c r="S551" s="322">
        <v>242.357528</v>
      </c>
      <c r="T551" s="238"/>
      <c r="U551" s="238"/>
      <c r="AB551" s="241"/>
      <c r="AF551" s="238"/>
      <c r="AG551" s="238"/>
      <c r="AH551" s="238"/>
      <c r="AI551" s="238"/>
      <c r="AJ551" s="238"/>
      <c r="AK551" s="238"/>
      <c r="AL551" s="238"/>
    </row>
    <row r="552" spans="1:38" s="240" customFormat="1" x14ac:dyDescent="0.25">
      <c r="A552" s="319"/>
      <c r="B552" s="319"/>
      <c r="C552" s="319"/>
      <c r="D552" s="323"/>
      <c r="E552" s="319"/>
      <c r="F552" s="320"/>
      <c r="G552" s="320"/>
      <c r="H552" s="321"/>
      <c r="I552" s="322"/>
      <c r="J552" s="324"/>
      <c r="K552" s="322">
        <v>0.15912999999999999</v>
      </c>
      <c r="L552" s="322">
        <f t="shared" ref="L552:N567" si="250">L551+($R552-$R551)*(L$587-L$549)/($R$587-$R$549)</f>
        <v>264.85340365548751</v>
      </c>
      <c r="M552" s="322">
        <f t="shared" si="250"/>
        <v>507.77694670005928</v>
      </c>
      <c r="N552" s="322">
        <f t="shared" si="250"/>
        <v>48.04391207152306</v>
      </c>
      <c r="O552" s="322"/>
      <c r="P552" s="322"/>
      <c r="Q552" s="322"/>
      <c r="R552" s="322">
        <f t="shared" ref="R552:R584" si="251">S552-K552/2</f>
        <v>242.437093</v>
      </c>
      <c r="S552" s="322">
        <f t="shared" ref="S552" si="252">S551+K552</f>
        <v>242.51665800000001</v>
      </c>
      <c r="T552" s="238"/>
      <c r="U552" s="238"/>
      <c r="AB552" s="241"/>
      <c r="AF552" s="238"/>
      <c r="AG552" s="238"/>
      <c r="AH552" s="238"/>
      <c r="AI552" s="238"/>
      <c r="AJ552" s="238"/>
      <c r="AK552" s="238"/>
      <c r="AL552" s="238"/>
    </row>
    <row r="553" spans="1:38" s="166" customFormat="1" x14ac:dyDescent="0.25">
      <c r="A553" s="313"/>
      <c r="B553" s="313"/>
      <c r="C553" s="313"/>
      <c r="D553" s="314"/>
      <c r="E553" s="313"/>
      <c r="F553" s="315"/>
      <c r="G553" s="315"/>
      <c r="H553" s="316"/>
      <c r="I553" s="317"/>
      <c r="J553" s="318"/>
      <c r="K553" s="317">
        <f>S553-S552</f>
        <v>-4.9999999873762135E-7</v>
      </c>
      <c r="L553" s="317">
        <f t="shared" si="250"/>
        <v>264.90940964819697</v>
      </c>
      <c r="M553" s="317">
        <f t="shared" si="250"/>
        <v>507.77159845463058</v>
      </c>
      <c r="N553" s="317">
        <f t="shared" si="250"/>
        <v>47.987651291993799</v>
      </c>
      <c r="O553" s="317"/>
      <c r="P553" s="317"/>
      <c r="Q553" s="317"/>
      <c r="R553" s="317">
        <f t="shared" si="251"/>
        <v>242.51665775000001</v>
      </c>
      <c r="S553" s="317">
        <f>S554-K554</f>
        <v>242.51665750000001</v>
      </c>
      <c r="T553" s="165"/>
      <c r="U553" s="165"/>
      <c r="AB553" s="164"/>
      <c r="AF553" s="165"/>
      <c r="AG553" s="165"/>
      <c r="AH553" s="165"/>
      <c r="AI553" s="165"/>
      <c r="AJ553" s="165"/>
      <c r="AK553" s="165"/>
      <c r="AL553" s="165"/>
    </row>
    <row r="554" spans="1:38" s="223" customFormat="1" x14ac:dyDescent="0.25">
      <c r="A554" s="223" t="s">
        <v>702</v>
      </c>
      <c r="B554" s="223" t="s">
        <v>778</v>
      </c>
      <c r="C554" s="336" t="s">
        <v>873</v>
      </c>
      <c r="D554" s="337">
        <f t="shared" ref="D554:D582" si="253">ROUND((R554)*10,0)</f>
        <v>2426</v>
      </c>
      <c r="E554" s="336" t="str">
        <f t="shared" ref="E554:E582" si="254">IF(OR(ISBLANK(A554),ISBLANK(B554),ISBLANK(C554),ISBLANK(D554)),"",CONCATENATE(A554,"_",B554,":",C554,"_D",D554))</f>
        <v>RBT_BTS32:BGV_D2426</v>
      </c>
      <c r="F554" s="333"/>
      <c r="G554" s="353" t="s">
        <v>909</v>
      </c>
      <c r="H554" s="334"/>
      <c r="I554" s="332"/>
      <c r="J554" s="335" t="str">
        <f t="shared" ref="J554:J582" si="255">IF(ISBLANK(E554),IF(ISBLANK(G554),"",G554),E554)</f>
        <v>RBT_BTS32:BGV_D2426</v>
      </c>
      <c r="K554" s="354">
        <v>6.8770999999999999E-2</v>
      </c>
      <c r="L554" s="332">
        <f t="shared" si="250"/>
        <v>264.93361358349256</v>
      </c>
      <c r="M554" s="332">
        <f t="shared" si="250"/>
        <v>507.76928712007441</v>
      </c>
      <c r="N554" s="332">
        <f t="shared" si="250"/>
        <v>47.963337246272452</v>
      </c>
      <c r="O554" s="332"/>
      <c r="P554" s="332"/>
      <c r="Q554" s="332"/>
      <c r="R554" s="354">
        <v>242.55104299999999</v>
      </c>
      <c r="S554" s="332">
        <f>R554+K554/2</f>
        <v>242.58542850000001</v>
      </c>
      <c r="T554" s="222"/>
      <c r="U554" s="222"/>
      <c r="AB554" s="224"/>
      <c r="AF554" s="222"/>
      <c r="AG554" s="222"/>
      <c r="AH554" s="222"/>
      <c r="AI554" s="222"/>
      <c r="AJ554" s="222"/>
      <c r="AK554" s="222"/>
      <c r="AL554" s="222"/>
    </row>
    <row r="555" spans="1:38" s="223" customFormat="1" x14ac:dyDescent="0.25">
      <c r="C555" s="336"/>
      <c r="D555" s="337"/>
      <c r="E555" s="336" t="str">
        <f t="shared" si="254"/>
        <v/>
      </c>
      <c r="F555" s="333"/>
      <c r="G555" s="353"/>
      <c r="H555" s="334"/>
      <c r="I555" s="332"/>
      <c r="J555" s="335" t="str">
        <f t="shared" si="255"/>
        <v/>
      </c>
      <c r="K555" s="354">
        <f>R556-R554-K554/2</f>
        <v>0.18160830000000677</v>
      </c>
      <c r="L555" s="332">
        <f t="shared" si="250"/>
        <v>265.02173515272011</v>
      </c>
      <c r="M555" s="332">
        <f t="shared" si="250"/>
        <v>507.76087202452851</v>
      </c>
      <c r="N555" s="332">
        <f t="shared" si="250"/>
        <v>47.874814787545496</v>
      </c>
      <c r="O555" s="332"/>
      <c r="P555" s="332"/>
      <c r="Q555" s="332"/>
      <c r="R555" s="354">
        <f>S555-K555/2</f>
        <v>242.67623265</v>
      </c>
      <c r="S555" s="332">
        <f>S554+K555</f>
        <v>242.7670368</v>
      </c>
      <c r="T555" s="222"/>
      <c r="U555" s="222"/>
      <c r="AB555" s="224"/>
      <c r="AF555" s="222"/>
      <c r="AG555" s="222"/>
      <c r="AH555" s="222"/>
      <c r="AI555" s="222"/>
      <c r="AJ555" s="222"/>
      <c r="AK555" s="222"/>
      <c r="AL555" s="222"/>
    </row>
    <row r="556" spans="1:38" s="223" customFormat="1" x14ac:dyDescent="0.25">
      <c r="A556" s="223" t="s">
        <v>702</v>
      </c>
      <c r="B556" s="223" t="s">
        <v>778</v>
      </c>
      <c r="C556" s="223" t="s">
        <v>554</v>
      </c>
      <c r="D556" s="337">
        <f t="shared" si="253"/>
        <v>2428</v>
      </c>
      <c r="E556" s="336" t="str">
        <f t="shared" si="254"/>
        <v>RBT_BTS32:PM_D2428</v>
      </c>
      <c r="F556" s="333"/>
      <c r="G556" s="333" t="s">
        <v>910</v>
      </c>
      <c r="H556" s="334"/>
      <c r="I556" s="332"/>
      <c r="J556" s="335" t="str">
        <f t="shared" si="255"/>
        <v>RBT_BTS32:PM_D2428</v>
      </c>
      <c r="K556" s="332">
        <v>0</v>
      </c>
      <c r="L556" s="332">
        <f t="shared" si="250"/>
        <v>265.08565261067588</v>
      </c>
      <c r="M556" s="332">
        <f t="shared" si="250"/>
        <v>507.75476828034351</v>
      </c>
      <c r="N556" s="332">
        <f t="shared" si="250"/>
        <v>47.810606551316624</v>
      </c>
      <c r="O556" s="332"/>
      <c r="P556" s="332"/>
      <c r="Q556" s="332"/>
      <c r="R556" s="354">
        <v>242.7670368</v>
      </c>
      <c r="S556" s="332">
        <f t="shared" ref="S556:S581" si="256">S555+K556</f>
        <v>242.7670368</v>
      </c>
      <c r="T556" s="222"/>
      <c r="U556" s="222"/>
      <c r="AB556" s="224"/>
      <c r="AF556" s="222"/>
      <c r="AG556" s="222"/>
      <c r="AH556" s="222"/>
      <c r="AI556" s="222"/>
      <c r="AJ556" s="222"/>
      <c r="AK556" s="222"/>
      <c r="AL556" s="222"/>
    </row>
    <row r="557" spans="1:38" s="223" customFormat="1" x14ac:dyDescent="0.25">
      <c r="C557" s="336"/>
      <c r="D557" s="337"/>
      <c r="E557" s="336" t="str">
        <f t="shared" si="254"/>
        <v/>
      </c>
      <c r="F557" s="333"/>
      <c r="G557" s="333"/>
      <c r="H557" s="334"/>
      <c r="I557" s="332"/>
      <c r="J557" s="335" t="str">
        <f t="shared" si="255"/>
        <v/>
      </c>
      <c r="K557" s="332">
        <f>R558-R556</f>
        <v>4.6736000000009881E-2</v>
      </c>
      <c r="L557" s="332">
        <f t="shared" si="250"/>
        <v>265.10210145312976</v>
      </c>
      <c r="M557" s="332">
        <f t="shared" si="250"/>
        <v>507.7531975118917</v>
      </c>
      <c r="N557" s="332">
        <f t="shared" si="250"/>
        <v>47.794082878508753</v>
      </c>
      <c r="O557" s="332"/>
      <c r="P557" s="332"/>
      <c r="Q557" s="332"/>
      <c r="R557" s="354">
        <f>S557-K557/2</f>
        <v>242.7904048</v>
      </c>
      <c r="S557" s="332">
        <f t="shared" si="256"/>
        <v>242.81377280000001</v>
      </c>
      <c r="T557" s="222"/>
      <c r="U557" s="222"/>
      <c r="AB557" s="224"/>
      <c r="AF557" s="222"/>
      <c r="AG557" s="222"/>
      <c r="AH557" s="222"/>
      <c r="AI557" s="222"/>
      <c r="AJ557" s="222"/>
      <c r="AK557" s="222"/>
      <c r="AL557" s="222"/>
    </row>
    <row r="558" spans="1:38" s="223" customFormat="1" x14ac:dyDescent="0.25">
      <c r="A558" s="223" t="s">
        <v>702</v>
      </c>
      <c r="B558" s="223" t="s">
        <v>778</v>
      </c>
      <c r="C558" s="336" t="s">
        <v>795</v>
      </c>
      <c r="D558" s="337">
        <f t="shared" si="253"/>
        <v>2428</v>
      </c>
      <c r="E558" s="336" t="str">
        <f t="shared" si="254"/>
        <v>RBT_BTS32:DD_D2428</v>
      </c>
      <c r="F558" s="333"/>
      <c r="G558" s="333" t="s">
        <v>911</v>
      </c>
      <c r="H558" s="334"/>
      <c r="I558" s="332"/>
      <c r="J558" s="335" t="str">
        <f t="shared" si="255"/>
        <v>RBT_BTS32:DD_D2428</v>
      </c>
      <c r="K558" s="332">
        <v>0</v>
      </c>
      <c r="L558" s="332">
        <f t="shared" si="250"/>
        <v>265.11855029558365</v>
      </c>
      <c r="M558" s="332">
        <f t="shared" si="250"/>
        <v>507.75162674343989</v>
      </c>
      <c r="N558" s="332">
        <f t="shared" si="250"/>
        <v>47.777559205700882</v>
      </c>
      <c r="O558" s="332"/>
      <c r="P558" s="332"/>
      <c r="Q558" s="332"/>
      <c r="R558" s="354">
        <v>242.81377280000001</v>
      </c>
      <c r="S558" s="332">
        <f t="shared" si="256"/>
        <v>242.81377280000001</v>
      </c>
      <c r="T558" s="222"/>
      <c r="U558" s="222"/>
      <c r="AB558" s="224"/>
      <c r="AF558" s="222"/>
      <c r="AG558" s="222"/>
      <c r="AH558" s="222"/>
      <c r="AI558" s="222"/>
      <c r="AJ558" s="222"/>
      <c r="AK558" s="222"/>
      <c r="AL558" s="222"/>
    </row>
    <row r="559" spans="1:38" s="223" customFormat="1" x14ac:dyDescent="0.25">
      <c r="C559" s="336"/>
      <c r="D559" s="337"/>
      <c r="E559" s="336" t="str">
        <f t="shared" si="254"/>
        <v/>
      </c>
      <c r="F559" s="333"/>
      <c r="G559" s="333"/>
      <c r="H559" s="334"/>
      <c r="I559" s="332"/>
      <c r="J559" s="335" t="str">
        <f t="shared" si="255"/>
        <v/>
      </c>
      <c r="K559" s="332">
        <f>R560-R558</f>
        <v>0.16932147999997937</v>
      </c>
      <c r="L559" s="332">
        <f t="shared" si="250"/>
        <v>265.17814337904349</v>
      </c>
      <c r="M559" s="332">
        <f t="shared" si="250"/>
        <v>507.74593595178033</v>
      </c>
      <c r="N559" s="332">
        <f t="shared" si="250"/>
        <v>47.717695016748834</v>
      </c>
      <c r="O559" s="332"/>
      <c r="P559" s="332"/>
      <c r="Q559" s="332"/>
      <c r="R559" s="354">
        <f>S559-K559/2</f>
        <v>242.89843353999998</v>
      </c>
      <c r="S559" s="332">
        <f t="shared" si="256"/>
        <v>242.98309427999999</v>
      </c>
      <c r="T559" s="222"/>
      <c r="U559" s="222"/>
      <c r="AB559" s="224"/>
      <c r="AF559" s="222"/>
      <c r="AG559" s="222"/>
      <c r="AH559" s="222"/>
      <c r="AI559" s="222"/>
      <c r="AJ559" s="222"/>
      <c r="AK559" s="222"/>
      <c r="AL559" s="222"/>
    </row>
    <row r="560" spans="1:38" s="223" customFormat="1" x14ac:dyDescent="0.25">
      <c r="A560" s="223" t="s">
        <v>702</v>
      </c>
      <c r="B560" s="223" t="s">
        <v>778</v>
      </c>
      <c r="C560" s="223" t="s">
        <v>876</v>
      </c>
      <c r="D560" s="337">
        <f t="shared" si="253"/>
        <v>2430</v>
      </c>
      <c r="E560" s="336" t="str">
        <f t="shared" si="254"/>
        <v>RBT_BTS32:RPG_D2430</v>
      </c>
      <c r="F560" s="333"/>
      <c r="G560" s="333" t="s">
        <v>912</v>
      </c>
      <c r="H560" s="334"/>
      <c r="I560" s="332"/>
      <c r="J560" s="335" t="str">
        <f t="shared" si="255"/>
        <v>RBT_BTS32:RPG_D2430</v>
      </c>
      <c r="K560" s="332">
        <v>0</v>
      </c>
      <c r="L560" s="332">
        <f t="shared" si="250"/>
        <v>265.23773646250339</v>
      </c>
      <c r="M560" s="332">
        <f t="shared" si="250"/>
        <v>507.74024516012076</v>
      </c>
      <c r="N560" s="332">
        <f t="shared" si="250"/>
        <v>47.657830827796765</v>
      </c>
      <c r="O560" s="332"/>
      <c r="P560" s="332"/>
      <c r="Q560" s="332"/>
      <c r="R560" s="354">
        <v>242.98309427999999</v>
      </c>
      <c r="S560" s="332">
        <f t="shared" si="256"/>
        <v>242.98309427999999</v>
      </c>
      <c r="T560" s="222"/>
      <c r="U560" s="222"/>
      <c r="AB560" s="224"/>
      <c r="AF560" s="222"/>
      <c r="AG560" s="222"/>
      <c r="AH560" s="222"/>
      <c r="AI560" s="222"/>
      <c r="AJ560" s="222"/>
      <c r="AK560" s="222"/>
      <c r="AL560" s="222"/>
    </row>
    <row r="561" spans="1:38" s="223" customFormat="1" x14ac:dyDescent="0.25">
      <c r="A561" s="223" t="s">
        <v>702</v>
      </c>
      <c r="B561" s="223" t="s">
        <v>778</v>
      </c>
      <c r="C561" s="336" t="s">
        <v>878</v>
      </c>
      <c r="D561" s="337">
        <f t="shared" si="253"/>
        <v>2430</v>
      </c>
      <c r="E561" s="336" t="str">
        <f t="shared" si="254"/>
        <v>RBT_BTS32:FPG_D2430</v>
      </c>
      <c r="F561" s="333"/>
      <c r="G561" s="333" t="s">
        <v>913</v>
      </c>
      <c r="H561" s="334"/>
      <c r="I561" s="332"/>
      <c r="J561" s="335" t="str">
        <f t="shared" si="255"/>
        <v>RBT_BTS32:FPG_D2430</v>
      </c>
      <c r="K561" s="332">
        <v>0</v>
      </c>
      <c r="L561" s="332">
        <f t="shared" si="250"/>
        <v>265.23773646250339</v>
      </c>
      <c r="M561" s="332">
        <f t="shared" si="250"/>
        <v>507.74024516012076</v>
      </c>
      <c r="N561" s="332">
        <f t="shared" si="250"/>
        <v>47.657830827796765</v>
      </c>
      <c r="O561" s="332"/>
      <c r="P561" s="332"/>
      <c r="Q561" s="332"/>
      <c r="R561" s="354">
        <v>242.98309427999999</v>
      </c>
      <c r="S561" s="332">
        <f t="shared" si="256"/>
        <v>242.98309427999999</v>
      </c>
      <c r="T561" s="222"/>
      <c r="U561" s="222"/>
      <c r="AB561" s="224"/>
      <c r="AF561" s="222"/>
      <c r="AG561" s="222"/>
      <c r="AH561" s="222"/>
      <c r="AI561" s="222"/>
      <c r="AJ561" s="222"/>
      <c r="AK561" s="222"/>
      <c r="AL561" s="222"/>
    </row>
    <row r="562" spans="1:38" s="223" customFormat="1" x14ac:dyDescent="0.25">
      <c r="A562" s="223" t="s">
        <v>702</v>
      </c>
      <c r="B562" s="223" t="s">
        <v>778</v>
      </c>
      <c r="C562" s="336" t="s">
        <v>880</v>
      </c>
      <c r="D562" s="337">
        <f t="shared" si="253"/>
        <v>2430</v>
      </c>
      <c r="E562" s="336" t="str">
        <f t="shared" si="254"/>
        <v>RBT_BTS32:PG_D2430</v>
      </c>
      <c r="F562" s="333"/>
      <c r="G562" s="333" t="s">
        <v>914</v>
      </c>
      <c r="H562" s="334"/>
      <c r="I562" s="332"/>
      <c r="J562" s="335" t="str">
        <f t="shared" si="255"/>
        <v>RBT_BTS32:PG_D2430</v>
      </c>
      <c r="K562" s="332">
        <v>0</v>
      </c>
      <c r="L562" s="332">
        <f t="shared" si="250"/>
        <v>265.23773646250339</v>
      </c>
      <c r="M562" s="332">
        <f t="shared" si="250"/>
        <v>507.74024516012076</v>
      </c>
      <c r="N562" s="332">
        <f t="shared" si="250"/>
        <v>47.657830827796765</v>
      </c>
      <c r="O562" s="332"/>
      <c r="P562" s="332"/>
      <c r="Q562" s="332"/>
      <c r="R562" s="354">
        <v>242.98309427999999</v>
      </c>
      <c r="S562" s="332">
        <f t="shared" si="256"/>
        <v>242.98309427999999</v>
      </c>
      <c r="T562" s="222"/>
      <c r="U562" s="222"/>
      <c r="AB562" s="224"/>
      <c r="AF562" s="222"/>
      <c r="AG562" s="222"/>
      <c r="AH562" s="222"/>
      <c r="AI562" s="222"/>
      <c r="AJ562" s="222"/>
      <c r="AK562" s="222"/>
      <c r="AL562" s="222"/>
    </row>
    <row r="563" spans="1:38" s="223" customFormat="1" x14ac:dyDescent="0.25">
      <c r="A563" s="223" t="s">
        <v>702</v>
      </c>
      <c r="B563" s="223" t="s">
        <v>778</v>
      </c>
      <c r="C563" s="223" t="s">
        <v>882</v>
      </c>
      <c r="D563" s="337">
        <f t="shared" si="253"/>
        <v>2430</v>
      </c>
      <c r="E563" s="336" t="str">
        <f t="shared" si="254"/>
        <v>RBT_BTS32:IG_D2430</v>
      </c>
      <c r="F563" s="333"/>
      <c r="G563" s="333" t="s">
        <v>915</v>
      </c>
      <c r="H563" s="334"/>
      <c r="I563" s="332"/>
      <c r="J563" s="335" t="str">
        <f t="shared" si="255"/>
        <v>RBT_BTS32:IG_D2430</v>
      </c>
      <c r="K563" s="332">
        <v>0</v>
      </c>
      <c r="L563" s="332">
        <f t="shared" si="250"/>
        <v>265.23773646250339</v>
      </c>
      <c r="M563" s="332">
        <f t="shared" si="250"/>
        <v>507.74024516012076</v>
      </c>
      <c r="N563" s="332">
        <f t="shared" si="250"/>
        <v>47.657830827796765</v>
      </c>
      <c r="O563" s="332"/>
      <c r="P563" s="332"/>
      <c r="Q563" s="332"/>
      <c r="R563" s="354">
        <v>242.98309427999999</v>
      </c>
      <c r="S563" s="332">
        <f t="shared" si="256"/>
        <v>242.98309427999999</v>
      </c>
      <c r="T563" s="222"/>
      <c r="U563" s="222"/>
      <c r="AB563" s="224"/>
      <c r="AF563" s="222"/>
      <c r="AG563" s="222"/>
      <c r="AH563" s="222"/>
      <c r="AI563" s="222"/>
      <c r="AJ563" s="222"/>
      <c r="AK563" s="222"/>
      <c r="AL563" s="222"/>
    </row>
    <row r="564" spans="1:38" s="223" customFormat="1" x14ac:dyDescent="0.25">
      <c r="A564" s="223" t="s">
        <v>702</v>
      </c>
      <c r="B564" s="223" t="s">
        <v>778</v>
      </c>
      <c r="C564" s="336" t="s">
        <v>884</v>
      </c>
      <c r="D564" s="337">
        <f t="shared" si="253"/>
        <v>2430</v>
      </c>
      <c r="E564" s="336" t="str">
        <f t="shared" si="254"/>
        <v>RBT_BTS32:TGV_D2430</v>
      </c>
      <c r="F564" s="333"/>
      <c r="G564" s="333" t="s">
        <v>916</v>
      </c>
      <c r="H564" s="334"/>
      <c r="I564" s="332"/>
      <c r="J564" s="335" t="str">
        <f t="shared" si="255"/>
        <v>RBT_BTS32:TGV_D2430</v>
      </c>
      <c r="K564" s="332">
        <v>0</v>
      </c>
      <c r="L564" s="332">
        <f t="shared" si="250"/>
        <v>265.23773646250339</v>
      </c>
      <c r="M564" s="332">
        <f t="shared" si="250"/>
        <v>507.74024516012076</v>
      </c>
      <c r="N564" s="332">
        <f t="shared" si="250"/>
        <v>47.657830827796765</v>
      </c>
      <c r="O564" s="332"/>
      <c r="P564" s="332"/>
      <c r="Q564" s="332"/>
      <c r="R564" s="354">
        <v>242.98309427999999</v>
      </c>
      <c r="S564" s="332">
        <f t="shared" si="256"/>
        <v>242.98309427999999</v>
      </c>
      <c r="T564" s="222"/>
      <c r="U564" s="222"/>
      <c r="AB564" s="224"/>
      <c r="AF564" s="222"/>
      <c r="AG564" s="222"/>
      <c r="AH564" s="222"/>
      <c r="AI564" s="222"/>
      <c r="AJ564" s="222"/>
      <c r="AK564" s="222"/>
      <c r="AL564" s="222"/>
    </row>
    <row r="565" spans="1:38" s="223" customFormat="1" x14ac:dyDescent="0.25">
      <c r="A565" s="223" t="s">
        <v>702</v>
      </c>
      <c r="B565" s="223" t="s">
        <v>778</v>
      </c>
      <c r="C565" s="336" t="s">
        <v>886</v>
      </c>
      <c r="D565" s="337">
        <f t="shared" si="253"/>
        <v>2430</v>
      </c>
      <c r="E565" s="336" t="str">
        <f t="shared" si="254"/>
        <v>RBT_BTS32:TMP_D2430</v>
      </c>
      <c r="F565" s="333"/>
      <c r="G565" s="333" t="s">
        <v>917</v>
      </c>
      <c r="H565" s="334"/>
      <c r="I565" s="332"/>
      <c r="J565" s="335" t="str">
        <f t="shared" si="255"/>
        <v>RBT_BTS32:TMP_D2430</v>
      </c>
      <c r="K565" s="332">
        <v>0</v>
      </c>
      <c r="L565" s="332">
        <f t="shared" si="250"/>
        <v>265.23773646250339</v>
      </c>
      <c r="M565" s="332">
        <f t="shared" si="250"/>
        <v>507.74024516012076</v>
      </c>
      <c r="N565" s="332">
        <f t="shared" si="250"/>
        <v>47.657830827796765</v>
      </c>
      <c r="O565" s="332"/>
      <c r="P565" s="332"/>
      <c r="Q565" s="332"/>
      <c r="R565" s="354">
        <v>242.98309427999999</v>
      </c>
      <c r="S565" s="332">
        <f t="shared" si="256"/>
        <v>242.98309427999999</v>
      </c>
      <c r="T565" s="222"/>
      <c r="U565" s="222"/>
      <c r="AB565" s="224"/>
      <c r="AF565" s="222"/>
      <c r="AG565" s="222"/>
      <c r="AH565" s="222"/>
      <c r="AI565" s="222"/>
      <c r="AJ565" s="222"/>
      <c r="AK565" s="222"/>
      <c r="AL565" s="222"/>
    </row>
    <row r="566" spans="1:38" s="223" customFormat="1" x14ac:dyDescent="0.25">
      <c r="A566" s="223" t="s">
        <v>702</v>
      </c>
      <c r="B566" s="223" t="s">
        <v>778</v>
      </c>
      <c r="C566" s="336" t="s">
        <v>888</v>
      </c>
      <c r="D566" s="337">
        <f t="shared" si="253"/>
        <v>2430</v>
      </c>
      <c r="E566" s="336" t="str">
        <f t="shared" si="254"/>
        <v>RBT_BTS32:RV_D2430</v>
      </c>
      <c r="F566" s="333"/>
      <c r="G566" s="333" t="s">
        <v>918</v>
      </c>
      <c r="H566" s="334"/>
      <c r="I566" s="332"/>
      <c r="J566" s="335" t="str">
        <f t="shared" si="255"/>
        <v>RBT_BTS32:RV_D2430</v>
      </c>
      <c r="K566" s="332">
        <v>0</v>
      </c>
      <c r="L566" s="332">
        <f t="shared" si="250"/>
        <v>265.23773646250339</v>
      </c>
      <c r="M566" s="332">
        <f t="shared" si="250"/>
        <v>507.74024516012076</v>
      </c>
      <c r="N566" s="332">
        <f t="shared" si="250"/>
        <v>47.657830827796765</v>
      </c>
      <c r="O566" s="332"/>
      <c r="P566" s="332"/>
      <c r="Q566" s="332"/>
      <c r="R566" s="354">
        <v>242.98309427999999</v>
      </c>
      <c r="S566" s="332">
        <f t="shared" si="256"/>
        <v>242.98309427999999</v>
      </c>
      <c r="T566" s="222"/>
      <c r="U566" s="222"/>
      <c r="AB566" s="224"/>
      <c r="AF566" s="222"/>
      <c r="AG566" s="222"/>
      <c r="AH566" s="222"/>
      <c r="AI566" s="222"/>
      <c r="AJ566" s="222"/>
      <c r="AK566" s="222"/>
      <c r="AL566" s="222"/>
    </row>
    <row r="567" spans="1:38" s="223" customFormat="1" x14ac:dyDescent="0.25">
      <c r="A567" s="223" t="s">
        <v>702</v>
      </c>
      <c r="B567" s="223" t="s">
        <v>778</v>
      </c>
      <c r="C567" s="336" t="s">
        <v>890</v>
      </c>
      <c r="D567" s="337">
        <f t="shared" si="253"/>
        <v>2430</v>
      </c>
      <c r="E567" s="336" t="str">
        <f t="shared" si="254"/>
        <v>RBT_BTS32:FV_D2430</v>
      </c>
      <c r="F567" s="333"/>
      <c r="G567" s="333" t="s">
        <v>919</v>
      </c>
      <c r="H567" s="334"/>
      <c r="I567" s="332"/>
      <c r="J567" s="335" t="str">
        <f t="shared" si="255"/>
        <v>RBT_BTS32:FV_D2430</v>
      </c>
      <c r="K567" s="332">
        <v>0</v>
      </c>
      <c r="L567" s="332">
        <f t="shared" si="250"/>
        <v>265.23773646250339</v>
      </c>
      <c r="M567" s="332">
        <f t="shared" si="250"/>
        <v>507.74024516012076</v>
      </c>
      <c r="N567" s="332">
        <f t="shared" si="250"/>
        <v>47.657830827796765</v>
      </c>
      <c r="O567" s="332"/>
      <c r="P567" s="332"/>
      <c r="Q567" s="332"/>
      <c r="R567" s="354">
        <v>242.98309427999999</v>
      </c>
      <c r="S567" s="332">
        <f t="shared" si="256"/>
        <v>242.98309427999999</v>
      </c>
      <c r="T567" s="222"/>
      <c r="U567" s="222"/>
      <c r="AB567" s="224"/>
      <c r="AF567" s="222"/>
      <c r="AG567" s="222"/>
      <c r="AH567" s="222"/>
      <c r="AI567" s="222"/>
      <c r="AJ567" s="222"/>
      <c r="AK567" s="222"/>
      <c r="AL567" s="222"/>
    </row>
    <row r="568" spans="1:38" s="223" customFormat="1" x14ac:dyDescent="0.25">
      <c r="A568" s="223" t="s">
        <v>702</v>
      </c>
      <c r="B568" s="223" t="s">
        <v>778</v>
      </c>
      <c r="C568" s="336" t="s">
        <v>892</v>
      </c>
      <c r="D568" s="337">
        <f t="shared" si="253"/>
        <v>2430</v>
      </c>
      <c r="E568" s="336" t="str">
        <f t="shared" si="254"/>
        <v>RBT_BTS32:VV_D2430</v>
      </c>
      <c r="F568" s="333"/>
      <c r="G568" s="333" t="s">
        <v>920</v>
      </c>
      <c r="H568" s="334"/>
      <c r="I568" s="332"/>
      <c r="J568" s="335" t="str">
        <f t="shared" si="255"/>
        <v>RBT_BTS32:VV_D2430</v>
      </c>
      <c r="K568" s="332">
        <v>0</v>
      </c>
      <c r="L568" s="332">
        <f t="shared" ref="L568:N583" si="257">L567+($R568-$R567)*(L$587-L$549)/($R$587-$R$549)</f>
        <v>265.23773646250339</v>
      </c>
      <c r="M568" s="332">
        <f t="shared" si="257"/>
        <v>507.74024516012076</v>
      </c>
      <c r="N568" s="332">
        <f t="shared" si="257"/>
        <v>47.657830827796765</v>
      </c>
      <c r="O568" s="332"/>
      <c r="P568" s="332"/>
      <c r="Q568" s="332"/>
      <c r="R568" s="354">
        <v>242.98309427999999</v>
      </c>
      <c r="S568" s="332">
        <f t="shared" si="256"/>
        <v>242.98309427999999</v>
      </c>
      <c r="T568" s="222"/>
      <c r="U568" s="222"/>
      <c r="AB568" s="224"/>
      <c r="AF568" s="222"/>
      <c r="AG568" s="222"/>
      <c r="AH568" s="222"/>
      <c r="AI568" s="222"/>
      <c r="AJ568" s="222"/>
      <c r="AK568" s="222"/>
      <c r="AL568" s="222"/>
    </row>
    <row r="569" spans="1:38" s="223" customFormat="1" x14ac:dyDescent="0.25">
      <c r="C569" s="336"/>
      <c r="D569" s="337"/>
      <c r="E569" s="336" t="str">
        <f t="shared" si="254"/>
        <v/>
      </c>
      <c r="F569" s="333"/>
      <c r="G569" s="333"/>
      <c r="H569" s="334"/>
      <c r="I569" s="332"/>
      <c r="J569" s="335" t="str">
        <f t="shared" si="255"/>
        <v/>
      </c>
      <c r="K569" s="332">
        <f>R570-R568</f>
        <v>1.1920220000007475E-2</v>
      </c>
      <c r="L569" s="332">
        <f t="shared" si="257"/>
        <v>265.24193181128794</v>
      </c>
      <c r="M569" s="332">
        <f t="shared" si="257"/>
        <v>507.73984452879768</v>
      </c>
      <c r="N569" s="332">
        <f t="shared" si="257"/>
        <v>47.65361639320507</v>
      </c>
      <c r="O569" s="332"/>
      <c r="P569" s="332"/>
      <c r="Q569" s="332"/>
      <c r="R569" s="354">
        <f>S569-K569/2</f>
        <v>242.98905438999998</v>
      </c>
      <c r="S569" s="332">
        <f t="shared" si="256"/>
        <v>242.9950145</v>
      </c>
      <c r="T569" s="222"/>
      <c r="U569" s="222"/>
      <c r="AB569" s="224"/>
      <c r="AF569" s="222"/>
      <c r="AG569" s="222"/>
      <c r="AH569" s="222"/>
      <c r="AI569" s="222"/>
      <c r="AJ569" s="222"/>
      <c r="AK569" s="222"/>
      <c r="AL569" s="222"/>
    </row>
    <row r="570" spans="1:38" s="223" customFormat="1" x14ac:dyDescent="0.25">
      <c r="A570" s="223" t="s">
        <v>702</v>
      </c>
      <c r="B570" s="223" t="s">
        <v>778</v>
      </c>
      <c r="C570" s="336" t="s">
        <v>551</v>
      </c>
      <c r="D570" s="337">
        <f t="shared" si="253"/>
        <v>2430</v>
      </c>
      <c r="E570" s="336" t="str">
        <f t="shared" si="254"/>
        <v>RBT_BTS32:VD_D2430</v>
      </c>
      <c r="F570" s="333"/>
      <c r="G570" s="333" t="s">
        <v>921</v>
      </c>
      <c r="H570" s="334"/>
      <c r="I570" s="332"/>
      <c r="J570" s="335" t="str">
        <f t="shared" si="255"/>
        <v>RBT_BTS32:VD_D2430</v>
      </c>
      <c r="K570" s="332">
        <v>0</v>
      </c>
      <c r="L570" s="332">
        <f t="shared" si="257"/>
        <v>265.24612716007255</v>
      </c>
      <c r="M570" s="332">
        <f t="shared" si="257"/>
        <v>507.73944389747459</v>
      </c>
      <c r="N570" s="332">
        <f t="shared" si="257"/>
        <v>47.649401958613353</v>
      </c>
      <c r="O570" s="332"/>
      <c r="P570" s="332"/>
      <c r="Q570" s="332"/>
      <c r="R570" s="354">
        <v>242.9950145</v>
      </c>
      <c r="S570" s="332">
        <f t="shared" si="256"/>
        <v>242.9950145</v>
      </c>
      <c r="T570" s="222"/>
      <c r="U570" s="222"/>
      <c r="AB570" s="224"/>
      <c r="AF570" s="222"/>
      <c r="AG570" s="222"/>
      <c r="AH570" s="222"/>
      <c r="AI570" s="222"/>
      <c r="AJ570" s="222"/>
      <c r="AK570" s="222"/>
      <c r="AL570" s="222"/>
    </row>
    <row r="571" spans="1:38" s="223" customFormat="1" x14ac:dyDescent="0.25">
      <c r="A571" s="223" t="s">
        <v>702</v>
      </c>
      <c r="B571" s="223" t="s">
        <v>778</v>
      </c>
      <c r="C571" s="336" t="s">
        <v>894</v>
      </c>
      <c r="D571" s="337">
        <f t="shared" si="253"/>
        <v>2430</v>
      </c>
      <c r="E571" s="336" t="str">
        <f t="shared" si="254"/>
        <v>RBT_BTS32:CAM_D2430</v>
      </c>
      <c r="F571" s="333"/>
      <c r="G571" s="333" t="s">
        <v>895</v>
      </c>
      <c r="H571" s="334"/>
      <c r="I571" s="332"/>
      <c r="J571" s="335" t="str">
        <f t="shared" si="255"/>
        <v>RBT_BTS32:CAM_D2430</v>
      </c>
      <c r="K571" s="332">
        <v>0</v>
      </c>
      <c r="L571" s="332">
        <f t="shared" si="257"/>
        <v>265.24612716007255</v>
      </c>
      <c r="M571" s="332">
        <f t="shared" si="257"/>
        <v>507.73944389747459</v>
      </c>
      <c r="N571" s="332">
        <f t="shared" si="257"/>
        <v>47.649401958613353</v>
      </c>
      <c r="O571" s="332"/>
      <c r="P571" s="332"/>
      <c r="Q571" s="332"/>
      <c r="R571" s="354">
        <v>242.9950145</v>
      </c>
      <c r="S571" s="332">
        <f t="shared" si="256"/>
        <v>242.9950145</v>
      </c>
      <c r="T571" s="222"/>
      <c r="U571" s="222"/>
      <c r="AB571" s="224"/>
      <c r="AF571" s="222"/>
      <c r="AG571" s="222"/>
      <c r="AH571" s="222"/>
      <c r="AI571" s="222"/>
      <c r="AJ571" s="222"/>
      <c r="AK571" s="222"/>
      <c r="AL571" s="222"/>
    </row>
    <row r="572" spans="1:38" s="223" customFormat="1" x14ac:dyDescent="0.25">
      <c r="A572" s="223" t="s">
        <v>702</v>
      </c>
      <c r="B572" s="223" t="s">
        <v>778</v>
      </c>
      <c r="C572" s="336" t="s">
        <v>896</v>
      </c>
      <c r="D572" s="337">
        <f t="shared" si="253"/>
        <v>2430</v>
      </c>
      <c r="E572" s="336" t="str">
        <f t="shared" si="254"/>
        <v>RBT_BTS32:LT_D2430</v>
      </c>
      <c r="F572" s="333"/>
      <c r="G572" s="333" t="s">
        <v>897</v>
      </c>
      <c r="H572" s="334"/>
      <c r="I572" s="332"/>
      <c r="J572" s="335" t="str">
        <f t="shared" si="255"/>
        <v>RBT_BTS32:LT_D2430</v>
      </c>
      <c r="K572" s="332">
        <v>0</v>
      </c>
      <c r="L572" s="332">
        <f t="shared" si="257"/>
        <v>265.24612716007255</v>
      </c>
      <c r="M572" s="332">
        <f t="shared" si="257"/>
        <v>507.73944389747459</v>
      </c>
      <c r="N572" s="332">
        <f t="shared" si="257"/>
        <v>47.649401958613353</v>
      </c>
      <c r="O572" s="332"/>
      <c r="P572" s="332"/>
      <c r="Q572" s="332"/>
      <c r="R572" s="354">
        <v>242.9950145</v>
      </c>
      <c r="S572" s="332">
        <f t="shared" si="256"/>
        <v>242.9950145</v>
      </c>
      <c r="T572" s="222"/>
      <c r="U572" s="222"/>
      <c r="AB572" s="224"/>
      <c r="AF572" s="222"/>
      <c r="AG572" s="222"/>
      <c r="AH572" s="222"/>
      <c r="AI572" s="222"/>
      <c r="AJ572" s="222"/>
      <c r="AK572" s="222"/>
      <c r="AL572" s="222"/>
    </row>
    <row r="573" spans="1:38" s="223" customFormat="1" x14ac:dyDescent="0.25">
      <c r="C573" s="336"/>
      <c r="D573" s="337"/>
      <c r="E573" s="336" t="str">
        <f t="shared" si="254"/>
        <v/>
      </c>
      <c r="F573" s="333"/>
      <c r="G573" s="333"/>
      <c r="H573" s="334"/>
      <c r="I573" s="332"/>
      <c r="J573" s="335" t="str">
        <f t="shared" si="255"/>
        <v/>
      </c>
      <c r="K573" s="332">
        <f>R574-R572</f>
        <v>7.5272900000015852E-2</v>
      </c>
      <c r="L573" s="332">
        <f t="shared" si="257"/>
        <v>265.27261962997045</v>
      </c>
      <c r="M573" s="332">
        <f t="shared" si="257"/>
        <v>507.7369140212208</v>
      </c>
      <c r="N573" s="332">
        <f t="shared" si="257"/>
        <v>47.622788967110026</v>
      </c>
      <c r="O573" s="332"/>
      <c r="P573" s="332"/>
      <c r="Q573" s="332"/>
      <c r="R573" s="354">
        <f>S573-K573/2</f>
        <v>243.03265095</v>
      </c>
      <c r="S573" s="332">
        <f t="shared" si="256"/>
        <v>243.07028740000001</v>
      </c>
      <c r="T573" s="222"/>
      <c r="U573" s="222"/>
      <c r="AB573" s="224"/>
      <c r="AF573" s="222"/>
      <c r="AG573" s="222"/>
      <c r="AH573" s="222"/>
      <c r="AI573" s="222"/>
      <c r="AJ573" s="222"/>
      <c r="AK573" s="222"/>
      <c r="AL573" s="222"/>
    </row>
    <row r="574" spans="1:38" s="223" customFormat="1" x14ac:dyDescent="0.25">
      <c r="A574" s="223" t="s">
        <v>702</v>
      </c>
      <c r="B574" s="223" t="s">
        <v>778</v>
      </c>
      <c r="C574" s="336" t="s">
        <v>795</v>
      </c>
      <c r="D574" s="337">
        <f t="shared" si="253"/>
        <v>2431</v>
      </c>
      <c r="E574" s="336" t="str">
        <f t="shared" si="254"/>
        <v>RBT_BTS32:DD_D2431</v>
      </c>
      <c r="F574" s="333"/>
      <c r="G574" s="333" t="s">
        <v>922</v>
      </c>
      <c r="H574" s="334"/>
      <c r="I574" s="332"/>
      <c r="J574" s="335" t="str">
        <f t="shared" si="255"/>
        <v>RBT_BTS32:DD_D2431</v>
      </c>
      <c r="K574" s="332">
        <v>0</v>
      </c>
      <c r="L574" s="332">
        <f t="shared" si="257"/>
        <v>265.29911209986835</v>
      </c>
      <c r="M574" s="332">
        <f t="shared" si="257"/>
        <v>507.73438414496701</v>
      </c>
      <c r="N574" s="332">
        <f t="shared" si="257"/>
        <v>47.596175975606698</v>
      </c>
      <c r="O574" s="332"/>
      <c r="P574" s="332"/>
      <c r="Q574" s="332"/>
      <c r="R574" s="354">
        <v>243.07028740000001</v>
      </c>
      <c r="S574" s="332">
        <f t="shared" si="256"/>
        <v>243.07028740000001</v>
      </c>
      <c r="T574" s="222"/>
      <c r="U574" s="222"/>
      <c r="AB574" s="224"/>
      <c r="AF574" s="222"/>
      <c r="AG574" s="222"/>
      <c r="AH574" s="222"/>
      <c r="AI574" s="222"/>
      <c r="AJ574" s="222"/>
      <c r="AK574" s="222"/>
      <c r="AL574" s="222"/>
    </row>
    <row r="575" spans="1:38" s="223" customFormat="1" x14ac:dyDescent="0.25">
      <c r="C575" s="333"/>
      <c r="D575" s="337"/>
      <c r="E575" s="336" t="str">
        <f t="shared" si="254"/>
        <v/>
      </c>
      <c r="F575" s="333"/>
      <c r="G575" s="333"/>
      <c r="H575" s="334"/>
      <c r="I575" s="332"/>
      <c r="J575" s="335" t="str">
        <f t="shared" si="255"/>
        <v/>
      </c>
      <c r="K575" s="332">
        <f>R576-R574</f>
        <v>0.16904969999998798</v>
      </c>
      <c r="L575" s="332">
        <f t="shared" si="257"/>
        <v>265.35860952973354</v>
      </c>
      <c r="M575" s="332">
        <f t="shared" si="257"/>
        <v>507.72870248766748</v>
      </c>
      <c r="N575" s="332">
        <f t="shared" si="257"/>
        <v>47.536407875404109</v>
      </c>
      <c r="O575" s="332"/>
      <c r="P575" s="332"/>
      <c r="Q575" s="332"/>
      <c r="R575" s="354">
        <f>S575-K575/2</f>
        <v>243.15481225000002</v>
      </c>
      <c r="S575" s="332">
        <f>S574+K575</f>
        <v>243.2393371</v>
      </c>
      <c r="T575" s="222"/>
      <c r="U575" s="222"/>
      <c r="AB575" s="224"/>
      <c r="AF575" s="222"/>
      <c r="AG575" s="222"/>
      <c r="AH575" s="222"/>
      <c r="AI575" s="222"/>
      <c r="AJ575" s="222"/>
      <c r="AK575" s="222"/>
      <c r="AL575" s="222"/>
    </row>
    <row r="576" spans="1:38" s="223" customFormat="1" x14ac:dyDescent="0.25">
      <c r="A576" s="223" t="s">
        <v>702</v>
      </c>
      <c r="B576" s="223" t="s">
        <v>778</v>
      </c>
      <c r="C576" s="336" t="s">
        <v>795</v>
      </c>
      <c r="D576" s="337">
        <f t="shared" si="253"/>
        <v>2432</v>
      </c>
      <c r="E576" s="336" t="str">
        <f t="shared" si="254"/>
        <v>RBT_BTS32:DD_D2432</v>
      </c>
      <c r="F576" s="333"/>
      <c r="G576" s="333" t="s">
        <v>923</v>
      </c>
      <c r="H576" s="334"/>
      <c r="I576" s="332"/>
      <c r="J576" s="335" t="str">
        <f t="shared" si="255"/>
        <v>RBT_BTS32:DD_D2432</v>
      </c>
      <c r="K576" s="332">
        <v>0</v>
      </c>
      <c r="L576" s="332">
        <f t="shared" si="257"/>
        <v>265.41810695959873</v>
      </c>
      <c r="M576" s="332">
        <f t="shared" si="257"/>
        <v>507.72302083036794</v>
      </c>
      <c r="N576" s="332">
        <f t="shared" si="257"/>
        <v>47.476639775201541</v>
      </c>
      <c r="O576" s="332"/>
      <c r="P576" s="332"/>
      <c r="Q576" s="332"/>
      <c r="R576" s="354">
        <v>243.2393371</v>
      </c>
      <c r="S576" s="332">
        <f t="shared" si="256"/>
        <v>243.2393371</v>
      </c>
      <c r="T576" s="222"/>
      <c r="U576" s="222"/>
      <c r="AB576" s="224"/>
      <c r="AF576" s="222"/>
      <c r="AG576" s="222"/>
      <c r="AH576" s="222"/>
      <c r="AI576" s="222"/>
      <c r="AJ576" s="222"/>
      <c r="AK576" s="222"/>
      <c r="AL576" s="222"/>
    </row>
    <row r="577" spans="1:38" s="223" customFormat="1" x14ac:dyDescent="0.25">
      <c r="C577" s="336"/>
      <c r="D577" s="337"/>
      <c r="E577" s="336" t="str">
        <f t="shared" si="254"/>
        <v/>
      </c>
      <c r="F577" s="333"/>
      <c r="G577" s="333"/>
      <c r="H577" s="334"/>
      <c r="I577" s="332"/>
      <c r="J577" s="335" t="str">
        <f t="shared" si="255"/>
        <v/>
      </c>
      <c r="K577" s="332">
        <f>R578-R576</f>
        <v>8.4358479999991687E-2</v>
      </c>
      <c r="L577" s="332">
        <f t="shared" si="257"/>
        <v>265.44779712022802</v>
      </c>
      <c r="M577" s="332">
        <f t="shared" si="257"/>
        <v>507.72018559331241</v>
      </c>
      <c r="N577" s="332">
        <f t="shared" si="257"/>
        <v>47.446814545783347</v>
      </c>
      <c r="O577" s="332"/>
      <c r="P577" s="332"/>
      <c r="Q577" s="332"/>
      <c r="R577" s="354">
        <f>S577-K577/2</f>
        <v>243.28151634</v>
      </c>
      <c r="S577" s="332">
        <f t="shared" si="256"/>
        <v>243.32369557999999</v>
      </c>
      <c r="T577" s="222"/>
      <c r="U577" s="222"/>
      <c r="AB577" s="224"/>
      <c r="AF577" s="222"/>
      <c r="AG577" s="222"/>
      <c r="AH577" s="222"/>
      <c r="AI577" s="222"/>
      <c r="AJ577" s="222"/>
      <c r="AK577" s="222"/>
      <c r="AL577" s="222"/>
    </row>
    <row r="578" spans="1:38" s="223" customFormat="1" x14ac:dyDescent="0.25">
      <c r="A578" s="223" t="s">
        <v>702</v>
      </c>
      <c r="B578" s="223" t="s">
        <v>778</v>
      </c>
      <c r="C578" s="336" t="s">
        <v>795</v>
      </c>
      <c r="D578" s="337">
        <f t="shared" si="253"/>
        <v>2433</v>
      </c>
      <c r="E578" s="336" t="str">
        <f t="shared" si="254"/>
        <v>RBT_BTS32:DD_D2433</v>
      </c>
      <c r="F578" s="333"/>
      <c r="G578" s="333" t="s">
        <v>924</v>
      </c>
      <c r="H578" s="334"/>
      <c r="I578" s="332"/>
      <c r="J578" s="335" t="str">
        <f t="shared" si="255"/>
        <v>RBT_BTS32:DD_D2433</v>
      </c>
      <c r="K578" s="332">
        <v>0</v>
      </c>
      <c r="L578" s="332">
        <f t="shared" si="257"/>
        <v>265.4774872808573</v>
      </c>
      <c r="M578" s="332">
        <f t="shared" si="257"/>
        <v>507.71735035625687</v>
      </c>
      <c r="N578" s="332">
        <f t="shared" si="257"/>
        <v>47.416989316365154</v>
      </c>
      <c r="O578" s="332"/>
      <c r="P578" s="332"/>
      <c r="Q578" s="332"/>
      <c r="R578" s="354">
        <v>243.32369557999999</v>
      </c>
      <c r="S578" s="332">
        <f t="shared" si="256"/>
        <v>243.32369557999999</v>
      </c>
      <c r="T578" s="222"/>
      <c r="U578" s="222"/>
      <c r="AB578" s="224"/>
      <c r="AF578" s="222"/>
      <c r="AG578" s="222"/>
      <c r="AH578" s="222"/>
      <c r="AI578" s="222"/>
      <c r="AJ578" s="222"/>
      <c r="AK578" s="222"/>
      <c r="AL578" s="222"/>
    </row>
    <row r="579" spans="1:38" s="223" customFormat="1" x14ac:dyDescent="0.25">
      <c r="C579" s="336"/>
      <c r="D579" s="337"/>
      <c r="E579" s="336" t="str">
        <f t="shared" si="254"/>
        <v/>
      </c>
      <c r="F579" s="333"/>
      <c r="G579" s="333"/>
      <c r="H579" s="334"/>
      <c r="I579" s="332"/>
      <c r="J579" s="335" t="str">
        <f t="shared" si="255"/>
        <v/>
      </c>
      <c r="K579" s="332">
        <f>R580-R578</f>
        <v>4.5097700000013674E-2</v>
      </c>
      <c r="L579" s="332">
        <f t="shared" si="257"/>
        <v>265.49335951986649</v>
      </c>
      <c r="M579" s="332">
        <f t="shared" si="257"/>
        <v>507.7158346500687</v>
      </c>
      <c r="N579" s="332">
        <f t="shared" si="257"/>
        <v>47.401044870131244</v>
      </c>
      <c r="O579" s="332"/>
      <c r="P579" s="332"/>
      <c r="Q579" s="332"/>
      <c r="R579" s="354">
        <f>S579-K579/2</f>
        <v>243.34624443000001</v>
      </c>
      <c r="S579" s="332">
        <f t="shared" si="256"/>
        <v>243.36879328000001</v>
      </c>
      <c r="T579" s="222"/>
      <c r="U579" s="222"/>
      <c r="AB579" s="224"/>
      <c r="AF579" s="222"/>
      <c r="AG579" s="222"/>
      <c r="AH579" s="222"/>
      <c r="AI579" s="222"/>
      <c r="AJ579" s="222"/>
      <c r="AK579" s="222"/>
      <c r="AL579" s="222"/>
    </row>
    <row r="580" spans="1:38" s="223" customFormat="1" x14ac:dyDescent="0.25">
      <c r="A580" s="223" t="s">
        <v>702</v>
      </c>
      <c r="B580" s="223" t="s">
        <v>778</v>
      </c>
      <c r="C580" s="336" t="s">
        <v>554</v>
      </c>
      <c r="D580" s="337">
        <f t="shared" si="253"/>
        <v>2434</v>
      </c>
      <c r="E580" s="336" t="str">
        <f t="shared" si="254"/>
        <v>RBT_BTS32:PM_D2434</v>
      </c>
      <c r="F580" s="333"/>
      <c r="G580" s="333" t="s">
        <v>925</v>
      </c>
      <c r="H580" s="334"/>
      <c r="I580" s="332"/>
      <c r="J580" s="335" t="str">
        <f t="shared" si="255"/>
        <v>RBT_BTS32:PM_D2434</v>
      </c>
      <c r="K580" s="332">
        <v>0</v>
      </c>
      <c r="L580" s="332">
        <f t="shared" si="257"/>
        <v>265.50923175887567</v>
      </c>
      <c r="M580" s="332">
        <f t="shared" si="257"/>
        <v>507.71431894388053</v>
      </c>
      <c r="N580" s="332">
        <f t="shared" si="257"/>
        <v>47.385100423897356</v>
      </c>
      <c r="O580" s="332"/>
      <c r="P580" s="332"/>
      <c r="Q580" s="332"/>
      <c r="R580" s="354">
        <v>243.36879328000001</v>
      </c>
      <c r="S580" s="332">
        <f t="shared" si="256"/>
        <v>243.36879328000001</v>
      </c>
      <c r="T580" s="222"/>
      <c r="U580" s="222"/>
      <c r="AB580" s="224"/>
      <c r="AF580" s="222"/>
      <c r="AG580" s="222"/>
      <c r="AH580" s="222"/>
      <c r="AI580" s="222"/>
      <c r="AJ580" s="222"/>
      <c r="AK580" s="222"/>
      <c r="AL580" s="222"/>
    </row>
    <row r="581" spans="1:38" s="223" customFormat="1" x14ac:dyDescent="0.25">
      <c r="C581" s="336"/>
      <c r="D581" s="337"/>
      <c r="E581" s="336" t="str">
        <f t="shared" si="254"/>
        <v/>
      </c>
      <c r="F581" s="333"/>
      <c r="G581" s="353"/>
      <c r="H581" s="334"/>
      <c r="I581" s="332"/>
      <c r="J581" s="335" t="str">
        <f t="shared" si="255"/>
        <v/>
      </c>
      <c r="K581" s="354">
        <f>R582-R580-K582/2</f>
        <v>0.23352821999999568</v>
      </c>
      <c r="L581" s="332">
        <f t="shared" si="257"/>
        <v>265.59142255182587</v>
      </c>
      <c r="M581" s="332">
        <f t="shared" si="257"/>
        <v>507.70647020285458</v>
      </c>
      <c r="N581" s="332">
        <f t="shared" si="257"/>
        <v>47.302535722196673</v>
      </c>
      <c r="O581" s="332"/>
      <c r="P581" s="332"/>
      <c r="Q581" s="332"/>
      <c r="R581" s="354">
        <f>S581-K581/2</f>
        <v>243.48555739</v>
      </c>
      <c r="S581" s="332">
        <f t="shared" si="256"/>
        <v>243.60232149999999</v>
      </c>
      <c r="T581" s="222"/>
      <c r="U581" s="222"/>
      <c r="AB581" s="224"/>
      <c r="AF581" s="222"/>
      <c r="AG581" s="222"/>
      <c r="AH581" s="222"/>
      <c r="AI581" s="222"/>
      <c r="AJ581" s="222"/>
      <c r="AK581" s="222"/>
      <c r="AL581" s="222"/>
    </row>
    <row r="582" spans="1:38" s="223" customFormat="1" x14ac:dyDescent="0.25">
      <c r="A582" s="223" t="s">
        <v>702</v>
      </c>
      <c r="B582" s="223" t="s">
        <v>778</v>
      </c>
      <c r="C582" s="336" t="s">
        <v>873</v>
      </c>
      <c r="D582" s="337">
        <f t="shared" si="253"/>
        <v>2436</v>
      </c>
      <c r="E582" s="336" t="str">
        <f t="shared" si="254"/>
        <v>RBT_BTS32:BGV_D2436</v>
      </c>
      <c r="F582" s="333"/>
      <c r="G582" s="353" t="s">
        <v>926</v>
      </c>
      <c r="H582" s="334"/>
      <c r="I582" s="332"/>
      <c r="J582" s="335" t="str">
        <f t="shared" si="255"/>
        <v>RBT_BTS32:BGV_D2436</v>
      </c>
      <c r="K582" s="354">
        <v>6.8770999999999999E-2</v>
      </c>
      <c r="L582" s="332">
        <f t="shared" si="257"/>
        <v>265.6978174560478</v>
      </c>
      <c r="M582" s="332">
        <f t="shared" si="257"/>
        <v>507.69631011046778</v>
      </c>
      <c r="N582" s="332">
        <f t="shared" si="257"/>
        <v>47.195656797997913</v>
      </c>
      <c r="O582" s="332"/>
      <c r="P582" s="332"/>
      <c r="Q582" s="332"/>
      <c r="R582" s="354">
        <v>243.636707</v>
      </c>
      <c r="S582" s="332">
        <f>R582+K582/2</f>
        <v>243.67109250000001</v>
      </c>
      <c r="T582" s="222"/>
      <c r="U582" s="222"/>
      <c r="AB582" s="224"/>
      <c r="AF582" s="222"/>
      <c r="AG582" s="222"/>
      <c r="AH582" s="222"/>
      <c r="AI582" s="222"/>
      <c r="AJ582" s="222"/>
      <c r="AK582" s="222"/>
      <c r="AL582" s="222"/>
    </row>
    <row r="583" spans="1:38" s="166" customFormat="1" x14ac:dyDescent="0.25">
      <c r="A583" s="313"/>
      <c r="B583" s="313"/>
      <c r="C583" s="313"/>
      <c r="D583" s="314"/>
      <c r="E583" s="313"/>
      <c r="F583" s="315"/>
      <c r="G583" s="315"/>
      <c r="H583" s="316"/>
      <c r="I583" s="317"/>
      <c r="J583" s="318"/>
      <c r="K583" s="317">
        <f>S584-K584-S582</f>
        <v>4.9999997031591192E-7</v>
      </c>
      <c r="L583" s="317">
        <f t="shared" si="257"/>
        <v>265.72202174329573</v>
      </c>
      <c r="M583" s="317">
        <f t="shared" si="257"/>
        <v>507.6939987423022</v>
      </c>
      <c r="N583" s="317">
        <f t="shared" si="257"/>
        <v>47.17134239872312</v>
      </c>
      <c r="O583" s="317"/>
      <c r="P583" s="317"/>
      <c r="Q583" s="317"/>
      <c r="R583" s="317">
        <f t="shared" si="251"/>
        <v>243.67109275000001</v>
      </c>
      <c r="S583" s="317">
        <f>S582+K583</f>
        <v>243.67109299999998</v>
      </c>
      <c r="T583" s="165"/>
      <c r="U583" s="165"/>
      <c r="AB583" s="164"/>
      <c r="AF583" s="165"/>
      <c r="AG583" s="165"/>
      <c r="AH583" s="165"/>
      <c r="AI583" s="165"/>
      <c r="AJ583" s="165"/>
      <c r="AK583" s="165"/>
      <c r="AL583" s="165"/>
    </row>
    <row r="584" spans="1:38" s="240" customFormat="1" x14ac:dyDescent="0.25">
      <c r="A584" s="319"/>
      <c r="B584" s="319"/>
      <c r="C584" s="319"/>
      <c r="D584" s="323"/>
      <c r="E584" s="319"/>
      <c r="F584" s="320"/>
      <c r="G584" s="320"/>
      <c r="H584" s="321"/>
      <c r="I584" s="322"/>
      <c r="J584" s="324"/>
      <c r="K584" s="322">
        <v>0.15912999999999999</v>
      </c>
      <c r="L584" s="322">
        <f>L585+($R584-$R585)*(L$589-L$547)/($R$589-$R$547)</f>
        <v>265.77802836147703</v>
      </c>
      <c r="M584" s="322">
        <f>M585+($R584-$R585)*(M$589-M$547)/($R$589-$R$547)</f>
        <v>507.68865028914104</v>
      </c>
      <c r="N584" s="322">
        <f>N585+($R584-$R585)*(N$589-N$547)/($R$589-$R$547)</f>
        <v>47.115080906182136</v>
      </c>
      <c r="O584" s="322"/>
      <c r="P584" s="322"/>
      <c r="Q584" s="322"/>
      <c r="R584" s="322">
        <f t="shared" si="251"/>
        <v>243.75065799999999</v>
      </c>
      <c r="S584" s="322">
        <f>S585-K585</f>
        <v>243.83022299999999</v>
      </c>
      <c r="T584" s="238"/>
      <c r="U584" s="238"/>
      <c r="AB584" s="241"/>
      <c r="AF584" s="238"/>
      <c r="AG584" s="238"/>
      <c r="AH584" s="238"/>
      <c r="AI584" s="238"/>
      <c r="AJ584" s="238"/>
      <c r="AK584" s="238"/>
      <c r="AL584" s="238"/>
    </row>
    <row r="585" spans="1:38" s="240" customFormat="1" x14ac:dyDescent="0.25">
      <c r="A585" s="240" t="s">
        <v>702</v>
      </c>
      <c r="B585" s="240" t="s">
        <v>779</v>
      </c>
      <c r="C585" s="319" t="s">
        <v>557</v>
      </c>
      <c r="D585" s="252">
        <v>2441</v>
      </c>
      <c r="E585" s="240" t="str">
        <f t="shared" ref="E585" si="258">IF(OR(ISBLANK(A585),ISBLANK(B585),ISBLANK(C585),ISBLANK(D585)),"",CONCATENATE(A585,"_",B585,":",C585,"_D",D585))</f>
        <v>RBT_BTS33:Q_D2441</v>
      </c>
      <c r="F585" s="241" t="s">
        <v>701</v>
      </c>
      <c r="G585" s="320" t="s">
        <v>1014</v>
      </c>
      <c r="H585" s="321"/>
      <c r="I585" s="322"/>
      <c r="J585" s="291" t="str">
        <f t="shared" ref="J585" si="259">IF(ISBLANK(E585),IF(ISBLANK(G585),"",G585),E585)</f>
        <v>RBT_BTS33:Q_D2441</v>
      </c>
      <c r="K585" s="322">
        <v>0.43</v>
      </c>
      <c r="L585" s="322">
        <v>265.98537399999998</v>
      </c>
      <c r="M585" s="322">
        <v>507.66885000000002</v>
      </c>
      <c r="N585" s="322">
        <v>46.906792000000003</v>
      </c>
      <c r="O585" s="322"/>
      <c r="P585" s="322"/>
      <c r="Q585" s="322"/>
      <c r="R585" s="322">
        <v>244.04522299999999</v>
      </c>
      <c r="S585" s="322">
        <v>244.260223</v>
      </c>
      <c r="T585" s="238" t="s">
        <v>787</v>
      </c>
      <c r="U585" s="238"/>
      <c r="AB585" s="241"/>
      <c r="AF585" s="238"/>
      <c r="AG585" s="238"/>
      <c r="AH585" s="238"/>
      <c r="AI585" s="238"/>
      <c r="AJ585" s="238"/>
      <c r="AK585" s="238"/>
      <c r="AL585" s="238"/>
    </row>
    <row r="586" spans="1:38" s="240" customFormat="1" x14ac:dyDescent="0.25">
      <c r="A586" s="319"/>
      <c r="B586" s="319"/>
      <c r="C586" s="319"/>
      <c r="D586" s="323"/>
      <c r="E586" s="319"/>
      <c r="F586" s="320"/>
      <c r="G586" s="320"/>
      <c r="H586" s="321"/>
      <c r="I586" s="322"/>
      <c r="J586" s="324"/>
      <c r="K586" s="322">
        <v>0.20799999999999999</v>
      </c>
      <c r="L586" s="322">
        <v>266.20991900000001</v>
      </c>
      <c r="M586" s="322">
        <v>507.64740699999999</v>
      </c>
      <c r="N586" s="322">
        <v>46.681224999999998</v>
      </c>
      <c r="O586" s="322"/>
      <c r="P586" s="322"/>
      <c r="Q586" s="322"/>
      <c r="R586" s="322">
        <v>244.36422300000001</v>
      </c>
      <c r="S586" s="322">
        <v>244.46822299999999</v>
      </c>
      <c r="T586" s="238"/>
      <c r="U586" s="238"/>
      <c r="AB586" s="241"/>
      <c r="AF586" s="238"/>
      <c r="AG586" s="238"/>
      <c r="AH586" s="238"/>
      <c r="AI586" s="238"/>
      <c r="AJ586" s="238"/>
      <c r="AK586" s="238"/>
      <c r="AL586" s="238"/>
    </row>
    <row r="587" spans="1:38" s="240" customFormat="1" x14ac:dyDescent="0.25">
      <c r="A587" s="240" t="s">
        <v>702</v>
      </c>
      <c r="B587" s="240" t="s">
        <v>779</v>
      </c>
      <c r="C587" s="319" t="s">
        <v>557</v>
      </c>
      <c r="D587" s="252">
        <f>ROUND((R587)*10,0)</f>
        <v>2447</v>
      </c>
      <c r="E587" s="240" t="str">
        <f t="shared" ref="E587" si="260">IF(OR(ISBLANK(A587),ISBLANK(B587),ISBLANK(C587),ISBLANK(D587)),"",CONCATENATE(A587,"_",B587,":",C587,"_D",D587))</f>
        <v>RBT_BTS33:Q_D2447</v>
      </c>
      <c r="F587" s="241" t="s">
        <v>701</v>
      </c>
      <c r="G587" s="320" t="s">
        <v>1015</v>
      </c>
      <c r="H587" s="321"/>
      <c r="I587" s="322"/>
      <c r="J587" s="291" t="str">
        <f t="shared" ref="J587" si="261">IF(ISBLANK(E587),IF(ISBLANK(G587),"",G587),E587)</f>
        <v>RBT_BTS33:Q_D2447</v>
      </c>
      <c r="K587" s="322">
        <v>0.43</v>
      </c>
      <c r="L587" s="322">
        <v>266.43446499999999</v>
      </c>
      <c r="M587" s="322">
        <v>507.62596500000001</v>
      </c>
      <c r="N587" s="322">
        <v>46.455658</v>
      </c>
      <c r="O587" s="322"/>
      <c r="P587" s="322"/>
      <c r="Q587" s="322"/>
      <c r="R587" s="322">
        <v>244.683223</v>
      </c>
      <c r="S587" s="322">
        <v>244.898223</v>
      </c>
      <c r="T587" s="238"/>
      <c r="U587" s="238"/>
      <c r="AB587" s="241"/>
      <c r="AF587" s="238"/>
      <c r="AG587" s="238"/>
      <c r="AH587" s="238"/>
      <c r="AI587" s="238"/>
      <c r="AJ587" s="238"/>
      <c r="AK587" s="238"/>
      <c r="AL587" s="238"/>
    </row>
    <row r="588" spans="1:38" s="240" customFormat="1" x14ac:dyDescent="0.25">
      <c r="A588" s="319"/>
      <c r="B588" s="319"/>
      <c r="C588" s="319"/>
      <c r="D588" s="323"/>
      <c r="E588" s="319"/>
      <c r="F588" s="320"/>
      <c r="G588" s="320"/>
      <c r="H588" s="321"/>
      <c r="I588" s="322"/>
      <c r="J588" s="324"/>
      <c r="K588" s="322">
        <v>0.20799999999999999</v>
      </c>
      <c r="L588" s="322">
        <v>266.65901000000002</v>
      </c>
      <c r="M588" s="322">
        <v>507.60452199999997</v>
      </c>
      <c r="N588" s="322">
        <v>46.230091000000002</v>
      </c>
      <c r="O588" s="322"/>
      <c r="P588" s="322"/>
      <c r="Q588" s="322"/>
      <c r="R588" s="322">
        <v>245.00222299999999</v>
      </c>
      <c r="S588" s="322">
        <v>245.106223</v>
      </c>
      <c r="T588" s="238"/>
      <c r="U588" s="238"/>
      <c r="AB588" s="241"/>
      <c r="AF588" s="238"/>
      <c r="AG588" s="238"/>
      <c r="AH588" s="238"/>
      <c r="AI588" s="238"/>
      <c r="AJ588" s="238"/>
      <c r="AK588" s="238"/>
      <c r="AL588" s="238"/>
    </row>
    <row r="589" spans="1:38" s="240" customFormat="1" x14ac:dyDescent="0.25">
      <c r="A589" s="240" t="s">
        <v>702</v>
      </c>
      <c r="B589" s="240" t="s">
        <v>779</v>
      </c>
      <c r="C589" s="319" t="s">
        <v>557</v>
      </c>
      <c r="D589" s="252">
        <f>ROUND((R589)*10,0)</f>
        <v>2453</v>
      </c>
      <c r="E589" s="240" t="str">
        <f t="shared" ref="E589" si="262">IF(OR(ISBLANK(A589),ISBLANK(B589),ISBLANK(C589),ISBLANK(D589)),"",CONCATENATE(A589,"_",B589,":",C589,"_D",D589))</f>
        <v>RBT_BTS33:Q_D2453</v>
      </c>
      <c r="F589" s="241" t="s">
        <v>701</v>
      </c>
      <c r="G589" s="320" t="s">
        <v>1016</v>
      </c>
      <c r="H589" s="321"/>
      <c r="I589" s="322"/>
      <c r="J589" s="291" t="str">
        <f t="shared" ref="J589" si="263">IF(ISBLANK(E589),IF(ISBLANK(G589),"",G589),E589)</f>
        <v>RBT_BTS33:Q_D2453</v>
      </c>
      <c r="K589" s="322">
        <v>0.43</v>
      </c>
      <c r="L589" s="322">
        <v>266.883556</v>
      </c>
      <c r="M589" s="322">
        <v>507.583079</v>
      </c>
      <c r="N589" s="322">
        <v>46.004524000000004</v>
      </c>
      <c r="O589" s="322"/>
      <c r="P589" s="322"/>
      <c r="Q589" s="322"/>
      <c r="R589" s="322">
        <v>245.321223</v>
      </c>
      <c r="S589" s="322">
        <v>245.53622300000001</v>
      </c>
      <c r="T589" s="238"/>
      <c r="U589" s="238"/>
      <c r="AB589" s="241"/>
      <c r="AF589" s="238"/>
      <c r="AG589" s="238"/>
      <c r="AH589" s="238"/>
      <c r="AI589" s="238"/>
      <c r="AJ589" s="238"/>
      <c r="AK589" s="238"/>
      <c r="AL589" s="238"/>
    </row>
    <row r="590" spans="1:38" s="240" customFormat="1" x14ac:dyDescent="0.25">
      <c r="A590" s="319"/>
      <c r="B590" s="319"/>
      <c r="C590" s="319"/>
      <c r="D590" s="323"/>
      <c r="E590" s="319"/>
      <c r="F590" s="320"/>
      <c r="G590" s="320"/>
      <c r="H590" s="321"/>
      <c r="I590" s="322"/>
      <c r="J590" s="324"/>
      <c r="K590" s="322">
        <v>0.15912999999999999</v>
      </c>
      <c r="L590" s="322">
        <f t="shared" ref="L590:N591" si="264">L589+($R590-$R589)*(L$589-L$547)/($R$589-$R$547)</f>
        <v>267.09090163852295</v>
      </c>
      <c r="M590" s="322">
        <f t="shared" si="264"/>
        <v>507.56327871085898</v>
      </c>
      <c r="N590" s="322">
        <f t="shared" si="264"/>
        <v>45.79623509381787</v>
      </c>
      <c r="O590" s="322"/>
      <c r="P590" s="322"/>
      <c r="Q590" s="322"/>
      <c r="R590" s="322">
        <f t="shared" ref="R590:R591" si="265">S590-K590/2</f>
        <v>245.61578800000001</v>
      </c>
      <c r="S590" s="322">
        <f t="shared" ref="S590:S591" si="266">S589+K590</f>
        <v>245.69535300000001</v>
      </c>
      <c r="T590" s="238"/>
      <c r="U590" s="238"/>
      <c r="AB590" s="241"/>
      <c r="AF590" s="238"/>
      <c r="AG590" s="238"/>
      <c r="AH590" s="238"/>
      <c r="AI590" s="238"/>
      <c r="AJ590" s="238"/>
      <c r="AK590" s="238"/>
      <c r="AL590" s="238"/>
    </row>
    <row r="591" spans="1:38" s="166" customFormat="1" x14ac:dyDescent="0.25">
      <c r="A591" s="313"/>
      <c r="B591" s="313"/>
      <c r="C591" s="313"/>
      <c r="D591" s="314"/>
      <c r="E591" s="313"/>
      <c r="F591" s="315"/>
      <c r="G591" s="315"/>
      <c r="H591" s="316"/>
      <c r="I591" s="317"/>
      <c r="J591" s="318"/>
      <c r="K591" s="317">
        <f>0.69714-K590</f>
        <v>0.53800999999999999</v>
      </c>
      <c r="L591" s="317">
        <f t="shared" si="264"/>
        <v>267.33626164130652</v>
      </c>
      <c r="M591" s="317">
        <f t="shared" si="264"/>
        <v>507.53984827348222</v>
      </c>
      <c r="N591" s="317">
        <f t="shared" si="264"/>
        <v>45.549758886434411</v>
      </c>
      <c r="O591" s="317"/>
      <c r="P591" s="317"/>
      <c r="Q591" s="317"/>
      <c r="R591" s="317">
        <f t="shared" si="265"/>
        <v>245.96435800000003</v>
      </c>
      <c r="S591" s="317">
        <f t="shared" si="266"/>
        <v>246.23336300000003</v>
      </c>
      <c r="T591" s="165"/>
      <c r="U591" s="165"/>
      <c r="AB591" s="164"/>
      <c r="AF591" s="165"/>
      <c r="AG591" s="165"/>
      <c r="AH591" s="165"/>
      <c r="AI591" s="165"/>
      <c r="AJ591" s="165"/>
      <c r="AK591" s="165"/>
      <c r="AL591" s="165"/>
    </row>
    <row r="592" spans="1:38" s="230" customFormat="1" x14ac:dyDescent="0.25">
      <c r="A592" s="309"/>
      <c r="B592" s="309"/>
      <c r="C592" s="309"/>
      <c r="D592" s="340"/>
      <c r="E592" s="309"/>
      <c r="F592" s="310"/>
      <c r="G592" s="310"/>
      <c r="H592" s="311"/>
      <c r="I592" s="312"/>
      <c r="J592" s="325"/>
      <c r="K592" s="312">
        <v>0</v>
      </c>
      <c r="L592" s="312">
        <v>267.52561600000001</v>
      </c>
      <c r="M592" s="312">
        <v>507.52176600000001</v>
      </c>
      <c r="N592" s="312">
        <v>45.359544</v>
      </c>
      <c r="O592" s="312"/>
      <c r="P592" s="312"/>
      <c r="Q592" s="312"/>
      <c r="R592" s="312">
        <v>246.233363</v>
      </c>
      <c r="S592" s="312">
        <v>246.233363</v>
      </c>
      <c r="T592" s="229"/>
      <c r="U592" s="229"/>
      <c r="AB592" s="231"/>
      <c r="AF592" s="229"/>
      <c r="AG592" s="229"/>
      <c r="AH592" s="229"/>
      <c r="AI592" s="229"/>
      <c r="AJ592" s="229"/>
      <c r="AK592" s="229"/>
      <c r="AL592" s="229"/>
    </row>
    <row r="593" spans="1:38" s="230" customFormat="1" x14ac:dyDescent="0.25">
      <c r="A593" s="230" t="s">
        <v>702</v>
      </c>
      <c r="B593" s="230" t="s">
        <v>779</v>
      </c>
      <c r="C593" s="230" t="s">
        <v>568</v>
      </c>
      <c r="D593" s="254">
        <f>ROUND((R593)*10,0)</f>
        <v>2469</v>
      </c>
      <c r="E593" s="230" t="str">
        <f t="shared" ref="E593" si="267">IF(OR(ISBLANK(A593),ISBLANK(B593),ISBLANK(C593),ISBLANK(D593)),"",CONCATENATE(A593,"_",B593,":",C593,"_D",D593))</f>
        <v>RBT_BTS33:DV_D2469</v>
      </c>
      <c r="F593" s="231"/>
      <c r="G593" s="231"/>
      <c r="H593" s="311"/>
      <c r="I593" s="312"/>
      <c r="J593" s="293" t="str">
        <f t="shared" ref="J593" si="268">IF(ISBLANK(E593),IF(ISBLANK(G593),"",G593),E593)</f>
        <v>RBT_BTS33:DV_D2469</v>
      </c>
      <c r="K593" s="312">
        <v>1.233582</v>
      </c>
      <c r="L593" s="312">
        <v>267.96544399999999</v>
      </c>
      <c r="M593" s="312">
        <v>507.47976499999999</v>
      </c>
      <c r="N593" s="312">
        <v>44.917713999999997</v>
      </c>
      <c r="O593" s="312"/>
      <c r="P593" s="312"/>
      <c r="Q593" s="312"/>
      <c r="R593" s="312">
        <v>246.850154</v>
      </c>
      <c r="S593" s="312">
        <v>247.46694500000001</v>
      </c>
      <c r="T593" s="229"/>
      <c r="U593" s="229"/>
      <c r="AB593" s="231"/>
      <c r="AF593" s="229"/>
      <c r="AG593" s="229"/>
      <c r="AH593" s="229"/>
      <c r="AI593" s="229"/>
      <c r="AJ593" s="229"/>
      <c r="AK593" s="229"/>
      <c r="AL593" s="229"/>
    </row>
    <row r="594" spans="1:38" s="230" customFormat="1" x14ac:dyDescent="0.25">
      <c r="A594" s="309"/>
      <c r="B594" s="309"/>
      <c r="C594" s="309"/>
      <c r="D594" s="340"/>
      <c r="E594" s="309"/>
      <c r="F594" s="310"/>
      <c r="G594" s="310"/>
      <c r="H594" s="311"/>
      <c r="I594" s="312"/>
      <c r="J594" s="325"/>
      <c r="K594" s="312">
        <v>0</v>
      </c>
      <c r="L594" s="312">
        <v>268.54010799999998</v>
      </c>
      <c r="M594" s="312">
        <v>507.42488800000001</v>
      </c>
      <c r="N594" s="312">
        <v>44.678598000000001</v>
      </c>
      <c r="O594" s="312"/>
      <c r="P594" s="312"/>
      <c r="Q594" s="312"/>
      <c r="R594" s="312">
        <v>247.46694500000001</v>
      </c>
      <c r="S594" s="312">
        <v>247.46694500000001</v>
      </c>
      <c r="T594" s="229"/>
      <c r="U594" s="229"/>
      <c r="AB594" s="231"/>
      <c r="AF594" s="229"/>
      <c r="AG594" s="229"/>
      <c r="AH594" s="229"/>
      <c r="AI594" s="229"/>
      <c r="AJ594" s="229"/>
      <c r="AK594" s="229"/>
      <c r="AL594" s="229"/>
    </row>
    <row r="595" spans="1:38" s="166" customFormat="1" x14ac:dyDescent="0.25">
      <c r="A595" s="313"/>
      <c r="B595" s="313"/>
      <c r="C595" s="313"/>
      <c r="D595" s="314"/>
      <c r="E595" s="313"/>
      <c r="F595" s="315"/>
      <c r="G595" s="315"/>
      <c r="H595" s="316"/>
      <c r="I595" s="317"/>
      <c r="J595" s="318"/>
      <c r="K595" s="317">
        <v>0.35770000000000002</v>
      </c>
      <c r="L595" s="317">
        <v>268.70459599999998</v>
      </c>
      <c r="M595" s="317">
        <v>507.40917999999999</v>
      </c>
      <c r="N595" s="317">
        <v>44.610154999999999</v>
      </c>
      <c r="O595" s="317"/>
      <c r="P595" s="317"/>
      <c r="Q595" s="317"/>
      <c r="R595" s="317">
        <v>247.64579499999999</v>
      </c>
      <c r="S595" s="317">
        <v>247.824645</v>
      </c>
      <c r="T595" s="165"/>
      <c r="U595" s="165"/>
      <c r="AB595" s="164"/>
      <c r="AF595" s="165"/>
      <c r="AG595" s="165"/>
      <c r="AH595" s="165"/>
      <c r="AI595" s="165"/>
      <c r="AJ595" s="165"/>
      <c r="AK595" s="165"/>
      <c r="AL595" s="165"/>
    </row>
    <row r="596" spans="1:38" s="166" customFormat="1" x14ac:dyDescent="0.25">
      <c r="A596" s="166" t="s">
        <v>702</v>
      </c>
      <c r="B596" s="166" t="s">
        <v>779</v>
      </c>
      <c r="C596" s="313" t="s">
        <v>876</v>
      </c>
      <c r="D596" s="280">
        <f t="shared" ref="D596:D604" si="269">ROUND((R596)*10,0)</f>
        <v>2478</v>
      </c>
      <c r="E596" s="166" t="str">
        <f t="shared" ref="E596:E604" si="270">IF(OR(ISBLANK(A596),ISBLANK(B596),ISBLANK(C596),ISBLANK(D596)),"",CONCATENATE(A596,"_",B596,":",C596,"_D",D596))</f>
        <v>RBT_BTS33:RPG_D2478</v>
      </c>
      <c r="F596" s="315"/>
      <c r="G596" s="315" t="s">
        <v>927</v>
      </c>
      <c r="H596" s="316"/>
      <c r="I596" s="317"/>
      <c r="J596" s="318" t="str">
        <f t="shared" ref="J596:J604" si="271">IF(ISBLANK(E596),IF(ISBLANK(G596),"",G596),E596)</f>
        <v>RBT_BTS33:RPG_D2478</v>
      </c>
      <c r="K596" s="317">
        <v>0</v>
      </c>
      <c r="L596" s="317">
        <f>L595+($R596-$R595)*(L$606-L$594)/($R$606-$R$594)</f>
        <v>268.86908349999999</v>
      </c>
      <c r="M596" s="317">
        <f t="shared" ref="M596:N604" si="272">M595+($R596-$R595)*(M$606-M$594)/($R$606-$R$594)</f>
        <v>507.39347225</v>
      </c>
      <c r="N596" s="317">
        <f t="shared" si="272"/>
        <v>44.54171199999999</v>
      </c>
      <c r="O596" s="317"/>
      <c r="P596" s="317"/>
      <c r="Q596" s="317"/>
      <c r="R596" s="317">
        <f>S596-K596/2</f>
        <v>247.824645</v>
      </c>
      <c r="S596" s="317">
        <f>S595+K596</f>
        <v>247.824645</v>
      </c>
      <c r="T596" s="165"/>
      <c r="U596" s="165"/>
      <c r="AB596" s="164"/>
      <c r="AF596" s="165"/>
      <c r="AG596" s="165"/>
      <c r="AH596" s="165"/>
      <c r="AI596" s="165"/>
      <c r="AJ596" s="165"/>
      <c r="AK596" s="165"/>
      <c r="AL596" s="165"/>
    </row>
    <row r="597" spans="1:38" s="166" customFormat="1" x14ac:dyDescent="0.25">
      <c r="A597" s="166" t="s">
        <v>702</v>
      </c>
      <c r="B597" s="166" t="s">
        <v>779</v>
      </c>
      <c r="C597" s="313" t="s">
        <v>878</v>
      </c>
      <c r="D597" s="280">
        <f t="shared" si="269"/>
        <v>2478</v>
      </c>
      <c r="E597" s="166" t="str">
        <f t="shared" si="270"/>
        <v>RBT_BTS33:FPG_D2478</v>
      </c>
      <c r="F597" s="315"/>
      <c r="G597" s="315" t="s">
        <v>928</v>
      </c>
      <c r="H597" s="316"/>
      <c r="I597" s="317"/>
      <c r="J597" s="318" t="str">
        <f t="shared" si="271"/>
        <v>RBT_BTS33:FPG_D2478</v>
      </c>
      <c r="K597" s="317">
        <v>0</v>
      </c>
      <c r="L597" s="317">
        <f t="shared" ref="L597:L604" si="273">L596+($R597-$R596)*(L$606-L$594)/($R$606-$R$594)</f>
        <v>268.86908349999999</v>
      </c>
      <c r="M597" s="317">
        <f t="shared" si="272"/>
        <v>507.39347225</v>
      </c>
      <c r="N597" s="317">
        <f t="shared" si="272"/>
        <v>44.54171199999999</v>
      </c>
      <c r="O597" s="317"/>
      <c r="P597" s="317"/>
      <c r="Q597" s="317"/>
      <c r="R597" s="317">
        <f t="shared" ref="R597:R604" si="274">S597-K597/2</f>
        <v>247.824645</v>
      </c>
      <c r="S597" s="317">
        <f t="shared" ref="S597:S604" si="275">S596+K597</f>
        <v>247.824645</v>
      </c>
      <c r="T597" s="165"/>
      <c r="U597" s="165"/>
      <c r="AB597" s="164"/>
      <c r="AF597" s="165"/>
      <c r="AG597" s="165"/>
      <c r="AH597" s="165"/>
      <c r="AI597" s="165"/>
      <c r="AJ597" s="165"/>
      <c r="AK597" s="165"/>
      <c r="AL597" s="165"/>
    </row>
    <row r="598" spans="1:38" s="166" customFormat="1" x14ac:dyDescent="0.25">
      <c r="A598" s="166" t="s">
        <v>702</v>
      </c>
      <c r="B598" s="166" t="s">
        <v>779</v>
      </c>
      <c r="C598" s="313" t="s">
        <v>880</v>
      </c>
      <c r="D598" s="280">
        <f t="shared" si="269"/>
        <v>2478</v>
      </c>
      <c r="E598" s="166" t="str">
        <f t="shared" si="270"/>
        <v>RBT_BTS33:PG_D2478</v>
      </c>
      <c r="F598" s="315"/>
      <c r="G598" s="315" t="s">
        <v>929</v>
      </c>
      <c r="H598" s="316"/>
      <c r="I598" s="317"/>
      <c r="J598" s="318" t="str">
        <f t="shared" si="271"/>
        <v>RBT_BTS33:PG_D2478</v>
      </c>
      <c r="K598" s="317">
        <v>0</v>
      </c>
      <c r="L598" s="317">
        <f t="shared" si="273"/>
        <v>268.86908349999999</v>
      </c>
      <c r="M598" s="317">
        <f t="shared" si="272"/>
        <v>507.39347225</v>
      </c>
      <c r="N598" s="317">
        <f t="shared" si="272"/>
        <v>44.54171199999999</v>
      </c>
      <c r="O598" s="317"/>
      <c r="P598" s="317"/>
      <c r="Q598" s="317"/>
      <c r="R598" s="317">
        <f t="shared" si="274"/>
        <v>247.824645</v>
      </c>
      <c r="S598" s="317">
        <f t="shared" si="275"/>
        <v>247.824645</v>
      </c>
      <c r="T598" s="165"/>
      <c r="U598" s="165"/>
      <c r="AB598" s="164"/>
      <c r="AF598" s="165"/>
      <c r="AG598" s="165"/>
      <c r="AH598" s="165"/>
      <c r="AI598" s="165"/>
      <c r="AJ598" s="165"/>
      <c r="AK598" s="165"/>
      <c r="AL598" s="165"/>
    </row>
    <row r="599" spans="1:38" s="166" customFormat="1" x14ac:dyDescent="0.25">
      <c r="A599" s="166" t="s">
        <v>702</v>
      </c>
      <c r="B599" s="166" t="s">
        <v>779</v>
      </c>
      <c r="C599" s="313" t="s">
        <v>882</v>
      </c>
      <c r="D599" s="280">
        <f t="shared" si="269"/>
        <v>2478</v>
      </c>
      <c r="E599" s="166" t="str">
        <f t="shared" si="270"/>
        <v>RBT_BTS33:IG_D2478</v>
      </c>
      <c r="F599" s="315"/>
      <c r="G599" s="315" t="s">
        <v>930</v>
      </c>
      <c r="H599" s="316"/>
      <c r="I599" s="317"/>
      <c r="J599" s="318" t="str">
        <f t="shared" si="271"/>
        <v>RBT_BTS33:IG_D2478</v>
      </c>
      <c r="K599" s="317">
        <v>0</v>
      </c>
      <c r="L599" s="317">
        <f t="shared" si="273"/>
        <v>268.86908349999999</v>
      </c>
      <c r="M599" s="317">
        <f t="shared" si="272"/>
        <v>507.39347225</v>
      </c>
      <c r="N599" s="317">
        <f t="shared" si="272"/>
        <v>44.54171199999999</v>
      </c>
      <c r="O599" s="317"/>
      <c r="P599" s="317"/>
      <c r="Q599" s="317"/>
      <c r="R599" s="317">
        <f t="shared" si="274"/>
        <v>247.824645</v>
      </c>
      <c r="S599" s="317">
        <f t="shared" si="275"/>
        <v>247.824645</v>
      </c>
      <c r="T599" s="165"/>
      <c r="U599" s="165"/>
      <c r="AB599" s="164"/>
      <c r="AF599" s="165"/>
      <c r="AG599" s="165"/>
      <c r="AH599" s="165"/>
      <c r="AI599" s="165"/>
      <c r="AJ599" s="165"/>
      <c r="AK599" s="165"/>
      <c r="AL599" s="165"/>
    </row>
    <row r="600" spans="1:38" s="166" customFormat="1" x14ac:dyDescent="0.25">
      <c r="A600" s="166" t="s">
        <v>702</v>
      </c>
      <c r="B600" s="166" t="s">
        <v>779</v>
      </c>
      <c r="C600" s="313" t="s">
        <v>884</v>
      </c>
      <c r="D600" s="280">
        <f t="shared" si="269"/>
        <v>2478</v>
      </c>
      <c r="E600" s="166" t="str">
        <f t="shared" si="270"/>
        <v>RBT_BTS33:TGV_D2478</v>
      </c>
      <c r="F600" s="315"/>
      <c r="G600" s="315" t="s">
        <v>931</v>
      </c>
      <c r="H600" s="316"/>
      <c r="I600" s="317"/>
      <c r="J600" s="318" t="str">
        <f t="shared" si="271"/>
        <v>RBT_BTS33:TGV_D2478</v>
      </c>
      <c r="K600" s="317">
        <v>0</v>
      </c>
      <c r="L600" s="317">
        <f t="shared" si="273"/>
        <v>268.86908349999999</v>
      </c>
      <c r="M600" s="317">
        <f t="shared" si="272"/>
        <v>507.39347225</v>
      </c>
      <c r="N600" s="317">
        <f t="shared" si="272"/>
        <v>44.54171199999999</v>
      </c>
      <c r="O600" s="317"/>
      <c r="P600" s="317"/>
      <c r="Q600" s="317"/>
      <c r="R600" s="317">
        <f t="shared" si="274"/>
        <v>247.824645</v>
      </c>
      <c r="S600" s="317">
        <f t="shared" si="275"/>
        <v>247.824645</v>
      </c>
      <c r="T600" s="165"/>
      <c r="U600" s="165"/>
      <c r="AB600" s="164"/>
      <c r="AF600" s="165"/>
      <c r="AG600" s="165"/>
      <c r="AH600" s="165"/>
      <c r="AI600" s="165"/>
      <c r="AJ600" s="165"/>
      <c r="AK600" s="165"/>
      <c r="AL600" s="165"/>
    </row>
    <row r="601" spans="1:38" s="166" customFormat="1" x14ac:dyDescent="0.25">
      <c r="A601" s="166" t="s">
        <v>702</v>
      </c>
      <c r="B601" s="166" t="s">
        <v>779</v>
      </c>
      <c r="C601" s="313" t="s">
        <v>886</v>
      </c>
      <c r="D601" s="280">
        <f t="shared" si="269"/>
        <v>2478</v>
      </c>
      <c r="E601" s="166" t="str">
        <f t="shared" si="270"/>
        <v>RBT_BTS33:TMP_D2478</v>
      </c>
      <c r="F601" s="315"/>
      <c r="G601" s="315" t="s">
        <v>932</v>
      </c>
      <c r="H601" s="316"/>
      <c r="I601" s="317"/>
      <c r="J601" s="318" t="str">
        <f t="shared" si="271"/>
        <v>RBT_BTS33:TMP_D2478</v>
      </c>
      <c r="K601" s="317">
        <v>0</v>
      </c>
      <c r="L601" s="317">
        <f t="shared" si="273"/>
        <v>268.86908349999999</v>
      </c>
      <c r="M601" s="317">
        <f t="shared" si="272"/>
        <v>507.39347225</v>
      </c>
      <c r="N601" s="317">
        <f t="shared" si="272"/>
        <v>44.54171199999999</v>
      </c>
      <c r="O601" s="317"/>
      <c r="P601" s="317"/>
      <c r="Q601" s="317"/>
      <c r="R601" s="317">
        <f t="shared" si="274"/>
        <v>247.824645</v>
      </c>
      <c r="S601" s="317">
        <f t="shared" si="275"/>
        <v>247.824645</v>
      </c>
      <c r="T601" s="165"/>
      <c r="U601" s="165"/>
      <c r="AB601" s="164"/>
      <c r="AF601" s="165"/>
      <c r="AG601" s="165"/>
      <c r="AH601" s="165"/>
      <c r="AI601" s="165"/>
      <c r="AJ601" s="165"/>
      <c r="AK601" s="165"/>
      <c r="AL601" s="165"/>
    </row>
    <row r="602" spans="1:38" s="166" customFormat="1" x14ac:dyDescent="0.25">
      <c r="A602" s="166" t="s">
        <v>702</v>
      </c>
      <c r="B602" s="166" t="s">
        <v>779</v>
      </c>
      <c r="C602" s="313" t="s">
        <v>888</v>
      </c>
      <c r="D602" s="280">
        <f t="shared" si="269"/>
        <v>2478</v>
      </c>
      <c r="E602" s="166" t="str">
        <f t="shared" si="270"/>
        <v>RBT_BTS33:RV_D2478</v>
      </c>
      <c r="F602" s="315"/>
      <c r="G602" s="315" t="s">
        <v>933</v>
      </c>
      <c r="H602" s="316"/>
      <c r="I602" s="317"/>
      <c r="J602" s="318" t="str">
        <f t="shared" si="271"/>
        <v>RBT_BTS33:RV_D2478</v>
      </c>
      <c r="K602" s="317">
        <v>0</v>
      </c>
      <c r="L602" s="317">
        <f t="shared" si="273"/>
        <v>268.86908349999999</v>
      </c>
      <c r="M602" s="317">
        <f t="shared" si="272"/>
        <v>507.39347225</v>
      </c>
      <c r="N602" s="317">
        <f t="shared" si="272"/>
        <v>44.54171199999999</v>
      </c>
      <c r="O602" s="317"/>
      <c r="P602" s="317"/>
      <c r="Q602" s="317"/>
      <c r="R602" s="317">
        <f t="shared" si="274"/>
        <v>247.824645</v>
      </c>
      <c r="S602" s="317">
        <f t="shared" si="275"/>
        <v>247.824645</v>
      </c>
      <c r="T602" s="165"/>
      <c r="U602" s="165"/>
      <c r="AB602" s="164"/>
      <c r="AF602" s="165"/>
      <c r="AG602" s="165"/>
      <c r="AH602" s="165"/>
      <c r="AI602" s="165"/>
      <c r="AJ602" s="165"/>
      <c r="AK602" s="165"/>
      <c r="AL602" s="165"/>
    </row>
    <row r="603" spans="1:38" s="166" customFormat="1" x14ac:dyDescent="0.25">
      <c r="A603" s="166" t="s">
        <v>702</v>
      </c>
      <c r="B603" s="166" t="s">
        <v>779</v>
      </c>
      <c r="C603" s="313" t="s">
        <v>890</v>
      </c>
      <c r="D603" s="280">
        <f t="shared" si="269"/>
        <v>2478</v>
      </c>
      <c r="E603" s="166" t="str">
        <f t="shared" si="270"/>
        <v>RBT_BTS33:FV_D2478</v>
      </c>
      <c r="F603" s="315"/>
      <c r="G603" s="315" t="s">
        <v>934</v>
      </c>
      <c r="H603" s="316"/>
      <c r="I603" s="317"/>
      <c r="J603" s="318" t="str">
        <f t="shared" si="271"/>
        <v>RBT_BTS33:FV_D2478</v>
      </c>
      <c r="K603" s="317">
        <v>0</v>
      </c>
      <c r="L603" s="317">
        <f t="shared" si="273"/>
        <v>268.86908349999999</v>
      </c>
      <c r="M603" s="317">
        <f t="shared" si="272"/>
        <v>507.39347225</v>
      </c>
      <c r="N603" s="317">
        <f t="shared" si="272"/>
        <v>44.54171199999999</v>
      </c>
      <c r="O603" s="317"/>
      <c r="P603" s="317"/>
      <c r="Q603" s="317"/>
      <c r="R603" s="317">
        <f t="shared" si="274"/>
        <v>247.824645</v>
      </c>
      <c r="S603" s="317">
        <f t="shared" si="275"/>
        <v>247.824645</v>
      </c>
      <c r="T603" s="165"/>
      <c r="U603" s="165"/>
      <c r="AB603" s="164"/>
      <c r="AF603" s="165"/>
      <c r="AG603" s="165"/>
      <c r="AH603" s="165"/>
      <c r="AI603" s="165"/>
      <c r="AJ603" s="165"/>
      <c r="AK603" s="165"/>
      <c r="AL603" s="165"/>
    </row>
    <row r="604" spans="1:38" s="166" customFormat="1" x14ac:dyDescent="0.25">
      <c r="A604" s="166" t="s">
        <v>702</v>
      </c>
      <c r="B604" s="166" t="s">
        <v>779</v>
      </c>
      <c r="C604" s="313" t="s">
        <v>892</v>
      </c>
      <c r="D604" s="280">
        <f t="shared" si="269"/>
        <v>2478</v>
      </c>
      <c r="E604" s="166" t="str">
        <f t="shared" si="270"/>
        <v>RBT_BTS33:VV_D2478</v>
      </c>
      <c r="F604" s="315"/>
      <c r="G604" s="315" t="s">
        <v>935</v>
      </c>
      <c r="H604" s="316"/>
      <c r="I604" s="317"/>
      <c r="J604" s="318" t="str">
        <f t="shared" si="271"/>
        <v>RBT_BTS33:VV_D2478</v>
      </c>
      <c r="K604" s="317">
        <v>0</v>
      </c>
      <c r="L604" s="317">
        <f t="shared" si="273"/>
        <v>268.86908349999999</v>
      </c>
      <c r="M604" s="317">
        <f t="shared" si="272"/>
        <v>507.39347225</v>
      </c>
      <c r="N604" s="317">
        <f t="shared" si="272"/>
        <v>44.54171199999999</v>
      </c>
      <c r="O604" s="317"/>
      <c r="P604" s="317"/>
      <c r="Q604" s="317"/>
      <c r="R604" s="317">
        <f t="shared" si="274"/>
        <v>247.824645</v>
      </c>
      <c r="S604" s="317">
        <f t="shared" si="275"/>
        <v>247.824645</v>
      </c>
      <c r="T604" s="165"/>
      <c r="U604" s="165"/>
      <c r="AB604" s="164"/>
      <c r="AF604" s="165"/>
      <c r="AG604" s="165"/>
      <c r="AH604" s="165"/>
      <c r="AI604" s="165"/>
      <c r="AJ604" s="165"/>
      <c r="AK604" s="165"/>
      <c r="AL604" s="165"/>
    </row>
    <row r="605" spans="1:38" s="166" customFormat="1" x14ac:dyDescent="0.25">
      <c r="A605" s="313"/>
      <c r="B605" s="313"/>
      <c r="C605" s="313"/>
      <c r="D605" s="314"/>
      <c r="E605" s="313"/>
      <c r="F605" s="315"/>
      <c r="G605" s="315"/>
      <c r="H605" s="316"/>
      <c r="I605" s="317"/>
      <c r="J605" s="318"/>
      <c r="K605" s="317">
        <v>0.35770000000000002</v>
      </c>
      <c r="L605" s="317">
        <v>269.03357099999999</v>
      </c>
      <c r="M605" s="317">
        <v>507.37776500000001</v>
      </c>
      <c r="N605" s="317">
        <v>44.473269000000002</v>
      </c>
      <c r="O605" s="317"/>
      <c r="P605" s="317"/>
      <c r="Q605" s="317"/>
      <c r="R605" s="317">
        <v>248.00349499999999</v>
      </c>
      <c r="S605" s="317">
        <v>248.182345</v>
      </c>
      <c r="T605" s="165"/>
      <c r="U605" s="165"/>
      <c r="AB605" s="164"/>
      <c r="AF605" s="165"/>
      <c r="AG605" s="165"/>
      <c r="AH605" s="165"/>
      <c r="AI605" s="165"/>
      <c r="AJ605" s="165"/>
      <c r="AK605" s="165"/>
      <c r="AL605" s="165"/>
    </row>
    <row r="606" spans="1:38" s="230" customFormat="1" x14ac:dyDescent="0.25">
      <c r="A606" s="309"/>
      <c r="B606" s="309"/>
      <c r="C606" s="309"/>
      <c r="D606" s="340"/>
      <c r="E606" s="309"/>
      <c r="F606" s="310"/>
      <c r="G606" s="310"/>
      <c r="H606" s="311"/>
      <c r="I606" s="312"/>
      <c r="J606" s="325"/>
      <c r="K606" s="312">
        <v>0</v>
      </c>
      <c r="L606" s="312">
        <v>269.198058</v>
      </c>
      <c r="M606" s="312">
        <v>507.36205699999999</v>
      </c>
      <c r="N606" s="312">
        <v>44.404826</v>
      </c>
      <c r="O606" s="312"/>
      <c r="P606" s="312"/>
      <c r="Q606" s="312"/>
      <c r="R606" s="312">
        <v>248.182345</v>
      </c>
      <c r="S606" s="312">
        <v>248.182345</v>
      </c>
      <c r="T606" s="229"/>
      <c r="U606" s="229"/>
      <c r="AB606" s="231"/>
      <c r="AF606" s="229"/>
      <c r="AG606" s="229"/>
      <c r="AH606" s="229"/>
      <c r="AI606" s="229"/>
      <c r="AJ606" s="229"/>
      <c r="AK606" s="229"/>
      <c r="AL606" s="229"/>
    </row>
    <row r="607" spans="1:38" s="230" customFormat="1" x14ac:dyDescent="0.25">
      <c r="A607" s="230" t="s">
        <v>702</v>
      </c>
      <c r="B607" s="230" t="s">
        <v>779</v>
      </c>
      <c r="C607" s="230" t="s">
        <v>568</v>
      </c>
      <c r="D607" s="254">
        <f>ROUND((R607)*10,0)</f>
        <v>2488</v>
      </c>
      <c r="E607" s="230" t="str">
        <f t="shared" ref="E607" si="276">IF(OR(ISBLANK(A607),ISBLANK(B607),ISBLANK(C607),ISBLANK(D607)),"",CONCATENATE(A607,"_",B607,":",C607,"_D",D607))</f>
        <v>RBT_BTS33:DV_D2488</v>
      </c>
      <c r="F607" s="231"/>
      <c r="G607" s="231"/>
      <c r="H607" s="311"/>
      <c r="I607" s="312"/>
      <c r="J607" s="293" t="str">
        <f t="shared" ref="J607" si="277">IF(ISBLANK(E607),IF(ISBLANK(G607),"",G607),E607)</f>
        <v>RBT_BTS33:DV_D2488</v>
      </c>
      <c r="K607" s="312">
        <v>1.233582</v>
      </c>
      <c r="L607" s="312">
        <v>269.77272199999999</v>
      </c>
      <c r="M607" s="312">
        <v>507.30718000000002</v>
      </c>
      <c r="N607" s="312">
        <v>44.165709999999997</v>
      </c>
      <c r="O607" s="312"/>
      <c r="P607" s="312"/>
      <c r="Q607" s="312"/>
      <c r="R607" s="312">
        <v>248.799136</v>
      </c>
      <c r="S607" s="312">
        <v>249.41592700000001</v>
      </c>
      <c r="T607" s="229"/>
      <c r="U607" s="229"/>
      <c r="AB607" s="231"/>
      <c r="AF607" s="229"/>
      <c r="AG607" s="229"/>
      <c r="AH607" s="229"/>
      <c r="AI607" s="229"/>
      <c r="AJ607" s="229"/>
      <c r="AK607" s="229"/>
      <c r="AL607" s="229"/>
    </row>
    <row r="608" spans="1:38" s="230" customFormat="1" x14ac:dyDescent="0.25">
      <c r="A608" s="309"/>
      <c r="B608" s="309"/>
      <c r="C608" s="309"/>
      <c r="D608" s="340"/>
      <c r="E608" s="309"/>
      <c r="F608" s="310"/>
      <c r="G608" s="310"/>
      <c r="H608" s="311"/>
      <c r="I608" s="312"/>
      <c r="J608" s="325"/>
      <c r="K608" s="312">
        <v>0</v>
      </c>
      <c r="L608" s="312">
        <v>270.39473400000003</v>
      </c>
      <c r="M608" s="312">
        <v>507.24778199999997</v>
      </c>
      <c r="N608" s="312">
        <v>44.165709999999997</v>
      </c>
      <c r="O608" s="312"/>
      <c r="P608" s="312"/>
      <c r="Q608" s="312"/>
      <c r="R608" s="312">
        <v>249.41592700000001</v>
      </c>
      <c r="S608" s="312">
        <v>249.41592700000001</v>
      </c>
      <c r="T608" s="229"/>
      <c r="U608" s="229"/>
      <c r="AB608" s="231"/>
      <c r="AF608" s="229"/>
      <c r="AG608" s="229"/>
      <c r="AH608" s="229"/>
      <c r="AI608" s="229"/>
      <c r="AJ608" s="229"/>
      <c r="AK608" s="229"/>
      <c r="AL608" s="229"/>
    </row>
    <row r="609" spans="1:38" s="166" customFormat="1" x14ac:dyDescent="0.25">
      <c r="A609" s="313"/>
      <c r="B609" s="313"/>
      <c r="C609" s="313"/>
      <c r="D609" s="314"/>
      <c r="E609" s="313"/>
      <c r="F609" s="315"/>
      <c r="G609" s="315"/>
      <c r="H609" s="316"/>
      <c r="I609" s="317"/>
      <c r="J609" s="318"/>
      <c r="K609" s="317">
        <f>0.6877-K612-K610-K611</f>
        <v>0.12856999999999999</v>
      </c>
      <c r="L609" s="317">
        <f t="shared" ref="L609:N611" si="278">L610+($R609-$R610)*(L$625-L$613)/($R$625-$R$613)</f>
        <v>270.45872792397932</v>
      </c>
      <c r="M609" s="317">
        <f t="shared" si="278"/>
        <v>507.24167010590247</v>
      </c>
      <c r="N609" s="317">
        <f t="shared" si="278"/>
        <v>44.165709999999997</v>
      </c>
      <c r="O609" s="317"/>
      <c r="P609" s="317"/>
      <c r="Q609" s="317"/>
      <c r="R609" s="317">
        <f t="shared" ref="R609:R612" si="279">S609-K609/2</f>
        <v>249.48021199999999</v>
      </c>
      <c r="S609" s="317">
        <f t="shared" ref="S609" si="280">S607+K609</f>
        <v>249.54449700000001</v>
      </c>
      <c r="T609" s="165"/>
      <c r="U609" s="165"/>
      <c r="AB609" s="164"/>
      <c r="AF609" s="165"/>
      <c r="AG609" s="165"/>
      <c r="AH609" s="165"/>
      <c r="AI609" s="165"/>
      <c r="AJ609" s="165"/>
      <c r="AK609" s="165"/>
      <c r="AL609" s="165"/>
    </row>
    <row r="610" spans="1:38" s="216" customFormat="1" x14ac:dyDescent="0.25">
      <c r="A610" s="326" t="s">
        <v>702</v>
      </c>
      <c r="B610" s="326" t="s">
        <v>779</v>
      </c>
      <c r="C610" s="326" t="s">
        <v>785</v>
      </c>
      <c r="D610" s="327">
        <f>ROUND((R610)*10,0)</f>
        <v>2497</v>
      </c>
      <c r="E610" s="326" t="str">
        <f t="shared" ref="E610" si="281">IF(OR(ISBLANK(A610),ISBLANK(B610),ISBLANK(C610),ISBLANK(D610)),"",CONCATENATE(A610,"_",B610,":",C610,"_D",D610))</f>
        <v>RBT_BTS33:DCH_D2497</v>
      </c>
      <c r="F610" s="328"/>
      <c r="G610" s="328" t="s">
        <v>786</v>
      </c>
      <c r="H610" s="329"/>
      <c r="I610" s="330"/>
      <c r="J610" s="331"/>
      <c r="K610" s="330">
        <v>0.3</v>
      </c>
      <c r="L610" s="330">
        <f t="shared" si="278"/>
        <v>270.67204249304132</v>
      </c>
      <c r="M610" s="330">
        <f t="shared" si="278"/>
        <v>507.22129982211902</v>
      </c>
      <c r="N610" s="330">
        <f t="shared" si="278"/>
        <v>44.165709999999997</v>
      </c>
      <c r="O610" s="330"/>
      <c r="P610" s="330"/>
      <c r="Q610" s="330"/>
      <c r="R610" s="330">
        <f t="shared" si="279"/>
        <v>249.69449700000001</v>
      </c>
      <c r="S610" s="330">
        <f t="shared" ref="S610:S612" si="282">S609+K610</f>
        <v>249.84449700000002</v>
      </c>
      <c r="T610" s="214" t="s">
        <v>783</v>
      </c>
      <c r="U610" s="214"/>
      <c r="AB610" s="217"/>
      <c r="AF610" s="214"/>
      <c r="AG610" s="214"/>
      <c r="AH610" s="214"/>
      <c r="AI610" s="214"/>
      <c r="AJ610" s="214"/>
      <c r="AK610" s="214"/>
      <c r="AL610" s="214"/>
    </row>
    <row r="611" spans="1:38" s="166" customFormat="1" x14ac:dyDescent="0.25">
      <c r="A611" s="313"/>
      <c r="B611" s="313"/>
      <c r="C611" s="313"/>
      <c r="D611" s="314"/>
      <c r="E611" s="313"/>
      <c r="F611" s="315"/>
      <c r="G611" s="315"/>
      <c r="H611" s="316"/>
      <c r="I611" s="317"/>
      <c r="J611" s="318"/>
      <c r="K611" s="317">
        <v>0.1</v>
      </c>
      <c r="L611" s="317">
        <f t="shared" si="278"/>
        <v>270.87113675448001</v>
      </c>
      <c r="M611" s="317">
        <f t="shared" si="278"/>
        <v>507.20228749388002</v>
      </c>
      <c r="N611" s="317">
        <f t="shared" si="278"/>
        <v>44.165709999999997</v>
      </c>
      <c r="O611" s="317"/>
      <c r="P611" s="317"/>
      <c r="Q611" s="317"/>
      <c r="R611" s="317">
        <f t="shared" si="279"/>
        <v>249.894497</v>
      </c>
      <c r="S611" s="317">
        <f t="shared" si="282"/>
        <v>249.94449700000001</v>
      </c>
      <c r="T611" s="165"/>
      <c r="U611" s="165"/>
      <c r="AB611" s="164"/>
      <c r="AF611" s="165"/>
      <c r="AG611" s="165"/>
      <c r="AH611" s="165"/>
      <c r="AI611" s="165"/>
      <c r="AJ611" s="165"/>
      <c r="AK611" s="165"/>
      <c r="AL611" s="165"/>
    </row>
    <row r="612" spans="1:38" s="240" customFormat="1" x14ac:dyDescent="0.25">
      <c r="A612" s="319"/>
      <c r="B612" s="319"/>
      <c r="C612" s="319"/>
      <c r="D612" s="323"/>
      <c r="E612" s="319"/>
      <c r="F612" s="320"/>
      <c r="G612" s="320"/>
      <c r="H612" s="321"/>
      <c r="I612" s="322"/>
      <c r="J612" s="324"/>
      <c r="K612" s="322">
        <v>0.15912999999999999</v>
      </c>
      <c r="L612" s="322">
        <f>L613+($R612-$R613)*(L$625-L$613)/($R$625-$R$613)</f>
        <v>271.00011499439654</v>
      </c>
      <c r="M612" s="322">
        <f>M613+($R612-$R613)*(M$625-M$613)/($R$625-$R$613)</f>
        <v>507.18997083233859</v>
      </c>
      <c r="N612" s="322">
        <f>N613+($R612-$R613)*(N$625-N$613)/($R$625-$R$613)</f>
        <v>44.165709999999997</v>
      </c>
      <c r="O612" s="322"/>
      <c r="P612" s="322"/>
      <c r="Q612" s="322"/>
      <c r="R612" s="322">
        <f t="shared" si="279"/>
        <v>250.02406200000001</v>
      </c>
      <c r="S612" s="322">
        <f t="shared" si="282"/>
        <v>250.10362700000002</v>
      </c>
      <c r="T612" s="238"/>
      <c r="U612" s="238"/>
      <c r="AB612" s="241"/>
      <c r="AF612" s="238"/>
      <c r="AG612" s="238"/>
      <c r="AH612" s="238"/>
      <c r="AI612" s="238"/>
      <c r="AJ612" s="238"/>
      <c r="AK612" s="238"/>
      <c r="AL612" s="238"/>
    </row>
    <row r="613" spans="1:38" s="240" customFormat="1" x14ac:dyDescent="0.25">
      <c r="A613" s="240" t="s">
        <v>702</v>
      </c>
      <c r="B613" s="240" t="s">
        <v>779</v>
      </c>
      <c r="C613" s="319" t="s">
        <v>557</v>
      </c>
      <c r="D613" s="252">
        <v>2504</v>
      </c>
      <c r="E613" s="240" t="str">
        <f t="shared" ref="E613" si="283">IF(OR(ISBLANK(A613),ISBLANK(B613),ISBLANK(C613),ISBLANK(D613)),"",CONCATENATE(A613,"_",B613,":",C613,"_D",D613))</f>
        <v>RBT_BTS33:Q_D2504</v>
      </c>
      <c r="F613" s="241" t="s">
        <v>701</v>
      </c>
      <c r="G613" s="320" t="s">
        <v>1017</v>
      </c>
      <c r="H613" s="321"/>
      <c r="I613" s="322"/>
      <c r="J613" s="291" t="str">
        <f t="shared" ref="J613" si="284">IF(ISBLANK(E613),IF(ISBLANK(G613),"",G613),E613)</f>
        <v>RBT_BTS33:Q_D2504</v>
      </c>
      <c r="K613" s="322">
        <v>0.43</v>
      </c>
      <c r="L613" s="322">
        <v>271.29334599999999</v>
      </c>
      <c r="M613" s="322">
        <v>507.161969</v>
      </c>
      <c r="N613" s="322">
        <v>44.165709999999997</v>
      </c>
      <c r="O613" s="322"/>
      <c r="P613" s="322"/>
      <c r="Q613" s="322"/>
      <c r="R613" s="322">
        <v>250.31862699999999</v>
      </c>
      <c r="S613" s="322">
        <v>250.533627</v>
      </c>
      <c r="T613" s="238" t="s">
        <v>787</v>
      </c>
      <c r="U613" s="238"/>
      <c r="AB613" s="241"/>
      <c r="AF613" s="238"/>
      <c r="AG613" s="238"/>
      <c r="AH613" s="238"/>
      <c r="AI613" s="238"/>
      <c r="AJ613" s="238"/>
      <c r="AK613" s="238"/>
      <c r="AL613" s="238"/>
    </row>
    <row r="614" spans="1:38" s="240" customFormat="1" x14ac:dyDescent="0.25">
      <c r="A614" s="319"/>
      <c r="B614" s="319"/>
      <c r="C614" s="319"/>
      <c r="D614" s="323"/>
      <c r="E614" s="319"/>
      <c r="F614" s="320"/>
      <c r="G614" s="320"/>
      <c r="H614" s="321"/>
      <c r="I614" s="322"/>
      <c r="J614" s="324"/>
      <c r="K614" s="322">
        <v>0.20799999999999999</v>
      </c>
      <c r="L614" s="322">
        <v>271.61090200000001</v>
      </c>
      <c r="M614" s="322">
        <v>507.13164499999999</v>
      </c>
      <c r="N614" s="322">
        <v>44.165709999999997</v>
      </c>
      <c r="O614" s="322"/>
      <c r="P614" s="322"/>
      <c r="Q614" s="322"/>
      <c r="R614" s="322">
        <v>250.63762700000001</v>
      </c>
      <c r="S614" s="322">
        <v>250.74162699999999</v>
      </c>
      <c r="T614" s="238"/>
      <c r="U614" s="238"/>
      <c r="AB614" s="241"/>
      <c r="AF614" s="238"/>
      <c r="AG614" s="238"/>
      <c r="AH614" s="238"/>
      <c r="AI614" s="238"/>
      <c r="AJ614" s="238"/>
      <c r="AK614" s="238"/>
      <c r="AL614" s="238"/>
    </row>
    <row r="615" spans="1:38" s="240" customFormat="1" x14ac:dyDescent="0.25">
      <c r="A615" s="240" t="s">
        <v>702</v>
      </c>
      <c r="B615" s="240" t="s">
        <v>779</v>
      </c>
      <c r="C615" s="319" t="s">
        <v>557</v>
      </c>
      <c r="D615" s="252">
        <f>ROUND((R615)*10,0)</f>
        <v>2510</v>
      </c>
      <c r="E615" s="240" t="str">
        <f t="shared" ref="E615" si="285">IF(OR(ISBLANK(A615),ISBLANK(B615),ISBLANK(C615),ISBLANK(D615)),"",CONCATENATE(A615,"_",B615,":",C615,"_D",D615))</f>
        <v>RBT_BTS33:Q_D2510</v>
      </c>
      <c r="F615" s="241" t="s">
        <v>701</v>
      </c>
      <c r="G615" s="320" t="s">
        <v>1018</v>
      </c>
      <c r="H615" s="321"/>
      <c r="I615" s="322"/>
      <c r="J615" s="291" t="str">
        <f t="shared" ref="J615" si="286">IF(ISBLANK(E615),IF(ISBLANK(G615),"",G615),E615)</f>
        <v>RBT_BTS33:Q_D2510</v>
      </c>
      <c r="K615" s="322">
        <v>0.43</v>
      </c>
      <c r="L615" s="322">
        <v>271.92845699999998</v>
      </c>
      <c r="M615" s="322">
        <v>507.10131999999999</v>
      </c>
      <c r="N615" s="322">
        <v>44.165709999999997</v>
      </c>
      <c r="O615" s="322"/>
      <c r="P615" s="322"/>
      <c r="Q615" s="322"/>
      <c r="R615" s="322">
        <v>250.956627</v>
      </c>
      <c r="S615" s="322">
        <v>251.171627</v>
      </c>
      <c r="T615" s="238"/>
      <c r="U615" s="238"/>
      <c r="AB615" s="241"/>
      <c r="AF615" s="238"/>
      <c r="AG615" s="238"/>
      <c r="AH615" s="238"/>
      <c r="AI615" s="238"/>
      <c r="AJ615" s="238"/>
      <c r="AK615" s="238"/>
      <c r="AL615" s="238"/>
    </row>
    <row r="616" spans="1:38" s="240" customFormat="1" x14ac:dyDescent="0.25">
      <c r="A616" s="319"/>
      <c r="B616" s="319"/>
      <c r="C616" s="319"/>
      <c r="D616" s="323"/>
      <c r="E616" s="319"/>
      <c r="F616" s="320"/>
      <c r="G616" s="320"/>
      <c r="H616" s="321"/>
      <c r="I616" s="322"/>
      <c r="J616" s="324"/>
      <c r="K616" s="322">
        <v>0.20799999999999999</v>
      </c>
      <c r="L616" s="322">
        <v>272.24601200000001</v>
      </c>
      <c r="M616" s="322">
        <v>507.07099499999998</v>
      </c>
      <c r="N616" s="322">
        <v>44.165709999999997</v>
      </c>
      <c r="O616" s="322"/>
      <c r="P616" s="322"/>
      <c r="Q616" s="322"/>
      <c r="R616" s="322">
        <v>251.27562699999999</v>
      </c>
      <c r="S616" s="322">
        <v>251.379627</v>
      </c>
      <c r="T616" s="238"/>
      <c r="U616" s="238"/>
      <c r="AB616" s="241"/>
      <c r="AF616" s="238"/>
      <c r="AG616" s="238"/>
      <c r="AH616" s="238"/>
      <c r="AI616" s="238"/>
      <c r="AJ616" s="238"/>
      <c r="AK616" s="238"/>
      <c r="AL616" s="238"/>
    </row>
    <row r="617" spans="1:38" s="240" customFormat="1" x14ac:dyDescent="0.25">
      <c r="A617" s="240" t="s">
        <v>702</v>
      </c>
      <c r="B617" s="240" t="s">
        <v>779</v>
      </c>
      <c r="C617" s="319" t="s">
        <v>557</v>
      </c>
      <c r="D617" s="252">
        <f>ROUND((R617)*10,0)</f>
        <v>2516</v>
      </c>
      <c r="E617" s="240" t="str">
        <f t="shared" ref="E617" si="287">IF(OR(ISBLANK(A617),ISBLANK(B617),ISBLANK(C617),ISBLANK(D617)),"",CONCATENATE(A617,"_",B617,":",C617,"_D",D617))</f>
        <v>RBT_BTS33:Q_D2516</v>
      </c>
      <c r="F617" s="241" t="s">
        <v>701</v>
      </c>
      <c r="G617" s="320" t="s">
        <v>1019</v>
      </c>
      <c r="H617" s="321"/>
      <c r="I617" s="322"/>
      <c r="J617" s="291" t="str">
        <f t="shared" ref="J617" si="288">IF(ISBLANK(E617),IF(ISBLANK(G617),"",G617),E617)</f>
        <v>RBT_BTS33:Q_D2516</v>
      </c>
      <c r="K617" s="322">
        <v>0.43</v>
      </c>
      <c r="L617" s="322">
        <v>272.56356799999998</v>
      </c>
      <c r="M617" s="322">
        <v>507.04067099999997</v>
      </c>
      <c r="N617" s="322">
        <v>44.165709999999997</v>
      </c>
      <c r="O617" s="322"/>
      <c r="P617" s="322"/>
      <c r="Q617" s="322"/>
      <c r="R617" s="322">
        <v>251.594627</v>
      </c>
      <c r="S617" s="322">
        <v>251.80962700000001</v>
      </c>
      <c r="T617" s="238"/>
      <c r="U617" s="238"/>
      <c r="AB617" s="241"/>
      <c r="AF617" s="238"/>
      <c r="AG617" s="238"/>
      <c r="AH617" s="238"/>
      <c r="AI617" s="238"/>
      <c r="AJ617" s="238"/>
      <c r="AK617" s="238"/>
      <c r="AL617" s="238"/>
    </row>
    <row r="618" spans="1:38" s="240" customFormat="1" x14ac:dyDescent="0.25">
      <c r="A618" s="319"/>
      <c r="B618" s="319"/>
      <c r="C618" s="319"/>
      <c r="D618" s="323"/>
      <c r="E618" s="319"/>
      <c r="F618" s="320"/>
      <c r="G618" s="320"/>
      <c r="H618" s="321"/>
      <c r="I618" s="322"/>
      <c r="J618" s="324"/>
      <c r="K618" s="322">
        <v>0.15912999999999999</v>
      </c>
      <c r="L618" s="322">
        <f t="shared" ref="L618:N620" si="289">L619+($R618-$R619)*(L$625-L$613)/($R$625-$R$613)</f>
        <v>272.85679878156151</v>
      </c>
      <c r="M618" s="322">
        <f t="shared" si="289"/>
        <v>507.01266885933182</v>
      </c>
      <c r="N618" s="322">
        <f t="shared" si="289"/>
        <v>44.165709999999997</v>
      </c>
      <c r="O618" s="322"/>
      <c r="P618" s="322"/>
      <c r="Q618" s="322"/>
      <c r="R618" s="322">
        <f t="shared" ref="R618:R620" si="290">S618-K618/2</f>
        <v>251.88919200000001</v>
      </c>
      <c r="S618" s="322">
        <f t="shared" ref="S618:S620" si="291">S617+K618</f>
        <v>251.96875700000001</v>
      </c>
      <c r="T618" s="238"/>
      <c r="U618" s="238"/>
      <c r="AB618" s="241"/>
      <c r="AF618" s="238"/>
      <c r="AG618" s="238"/>
      <c r="AH618" s="238"/>
      <c r="AI618" s="238"/>
      <c r="AJ618" s="238"/>
      <c r="AK618" s="238"/>
      <c r="AL618" s="238"/>
    </row>
    <row r="619" spans="1:38" s="166" customFormat="1" x14ac:dyDescent="0.25">
      <c r="A619" s="313"/>
      <c r="B619" s="313"/>
      <c r="C619" s="313"/>
      <c r="D619" s="314"/>
      <c r="E619" s="313"/>
      <c r="F619" s="315"/>
      <c r="G619" s="315"/>
      <c r="H619" s="316"/>
      <c r="I619" s="317"/>
      <c r="J619" s="318"/>
      <c r="K619" s="317">
        <f>0.41589-K618-K620</f>
        <v>9.7629999999999995E-2</v>
      </c>
      <c r="L619" s="317">
        <f t="shared" si="289"/>
        <v>272.98459738797902</v>
      </c>
      <c r="M619" s="317">
        <f t="shared" si="289"/>
        <v>507.00046484583521</v>
      </c>
      <c r="N619" s="317">
        <f t="shared" si="289"/>
        <v>44.165709999999997</v>
      </c>
      <c r="O619" s="317"/>
      <c r="P619" s="317"/>
      <c r="Q619" s="317"/>
      <c r="R619" s="317">
        <f t="shared" si="290"/>
        <v>252.01757200000003</v>
      </c>
      <c r="S619" s="317">
        <f t="shared" si="291"/>
        <v>252.06638700000002</v>
      </c>
      <c r="T619" s="165"/>
      <c r="U619" s="165"/>
      <c r="AB619" s="164"/>
      <c r="AF619" s="165"/>
      <c r="AG619" s="165"/>
      <c r="AH619" s="165"/>
      <c r="AI619" s="165"/>
      <c r="AJ619" s="165"/>
      <c r="AK619" s="165"/>
      <c r="AL619" s="165"/>
    </row>
    <row r="620" spans="1:38" s="240" customFormat="1" x14ac:dyDescent="0.25">
      <c r="A620" s="319"/>
      <c r="B620" s="319"/>
      <c r="C620" s="319"/>
      <c r="D620" s="323"/>
      <c r="E620" s="319"/>
      <c r="F620" s="320"/>
      <c r="G620" s="320"/>
      <c r="H620" s="321"/>
      <c r="I620" s="322"/>
      <c r="J620" s="324"/>
      <c r="K620" s="322">
        <v>0.15912999999999999</v>
      </c>
      <c r="L620" s="322">
        <f t="shared" si="289"/>
        <v>273.11239599439654</v>
      </c>
      <c r="M620" s="322">
        <f t="shared" si="289"/>
        <v>506.9882608323386</v>
      </c>
      <c r="N620" s="322">
        <f t="shared" si="289"/>
        <v>44.165709999999997</v>
      </c>
      <c r="O620" s="322"/>
      <c r="P620" s="322"/>
      <c r="Q620" s="322"/>
      <c r="R620" s="322">
        <f t="shared" si="290"/>
        <v>252.14595200000002</v>
      </c>
      <c r="S620" s="322">
        <f t="shared" si="291"/>
        <v>252.22551700000002</v>
      </c>
      <c r="T620" s="238"/>
      <c r="U620" s="238"/>
      <c r="AB620" s="241"/>
      <c r="AF620" s="238"/>
      <c r="AG620" s="238"/>
      <c r="AH620" s="238"/>
      <c r="AI620" s="238"/>
      <c r="AJ620" s="238"/>
      <c r="AK620" s="238"/>
      <c r="AL620" s="238"/>
    </row>
    <row r="621" spans="1:38" s="240" customFormat="1" x14ac:dyDescent="0.25">
      <c r="A621" s="240" t="s">
        <v>702</v>
      </c>
      <c r="B621" s="240" t="s">
        <v>779</v>
      </c>
      <c r="C621" s="319" t="s">
        <v>557</v>
      </c>
      <c r="D621" s="252">
        <v>2525</v>
      </c>
      <c r="E621" s="240" t="str">
        <f t="shared" ref="E621" si="292">IF(OR(ISBLANK(A621),ISBLANK(B621),ISBLANK(C621),ISBLANK(D621)),"",CONCATENATE(A621,"_",B621,":",C621,"_D",D621))</f>
        <v>RBT_BTS33:Q_D2525</v>
      </c>
      <c r="F621" s="241" t="s">
        <v>701</v>
      </c>
      <c r="G621" s="320" t="s">
        <v>1020</v>
      </c>
      <c r="H621" s="321"/>
      <c r="I621" s="322"/>
      <c r="J621" s="291" t="str">
        <f t="shared" ref="J621" si="293">IF(ISBLANK(E621),IF(ISBLANK(G621),"",G621),E621)</f>
        <v>RBT_BTS33:Q_D2525</v>
      </c>
      <c r="K621" s="322">
        <v>0.43</v>
      </c>
      <c r="L621" s="322">
        <v>273.40562699999998</v>
      </c>
      <c r="M621" s="322">
        <v>506.96025900000001</v>
      </c>
      <c r="N621" s="322">
        <v>44.165709999999997</v>
      </c>
      <c r="O621" s="322"/>
      <c r="P621" s="322"/>
      <c r="Q621" s="322"/>
      <c r="R621" s="322">
        <v>252.440517</v>
      </c>
      <c r="S621" s="322">
        <v>252.655517</v>
      </c>
      <c r="T621" s="238" t="s">
        <v>787</v>
      </c>
      <c r="U621" s="238"/>
      <c r="AB621" s="241"/>
      <c r="AF621" s="238"/>
      <c r="AG621" s="238"/>
      <c r="AH621" s="238"/>
      <c r="AI621" s="238"/>
      <c r="AJ621" s="238"/>
      <c r="AK621" s="238"/>
      <c r="AL621" s="238"/>
    </row>
    <row r="622" spans="1:38" s="240" customFormat="1" x14ac:dyDescent="0.25">
      <c r="A622" s="319"/>
      <c r="B622" s="319"/>
      <c r="C622" s="319"/>
      <c r="D622" s="323"/>
      <c r="E622" s="319"/>
      <c r="F622" s="320"/>
      <c r="G622" s="320"/>
      <c r="H622" s="321"/>
      <c r="I622" s="322"/>
      <c r="J622" s="324"/>
      <c r="K622" s="322">
        <v>0.20799999999999999</v>
      </c>
      <c r="L622" s="322">
        <v>273.72318200000001</v>
      </c>
      <c r="M622" s="322">
        <v>506.929934</v>
      </c>
      <c r="N622" s="322">
        <v>44.165709999999997</v>
      </c>
      <c r="O622" s="322"/>
      <c r="P622" s="322"/>
      <c r="Q622" s="322"/>
      <c r="R622" s="322">
        <v>252.75951699999999</v>
      </c>
      <c r="S622" s="322">
        <v>252.863517</v>
      </c>
      <c r="T622" s="238"/>
      <c r="U622" s="238"/>
      <c r="AB622" s="241"/>
      <c r="AF622" s="238"/>
      <c r="AG622" s="238"/>
      <c r="AH622" s="238"/>
      <c r="AI622" s="238"/>
      <c r="AJ622" s="238"/>
      <c r="AK622" s="238"/>
      <c r="AL622" s="238"/>
    </row>
    <row r="623" spans="1:38" s="240" customFormat="1" x14ac:dyDescent="0.25">
      <c r="A623" s="240" t="s">
        <v>702</v>
      </c>
      <c r="B623" s="240" t="s">
        <v>779</v>
      </c>
      <c r="C623" s="319" t="s">
        <v>557</v>
      </c>
      <c r="D623" s="252">
        <f>ROUND((R623)*10,0)</f>
        <v>2531</v>
      </c>
      <c r="E623" s="240" t="str">
        <f t="shared" ref="E623" si="294">IF(OR(ISBLANK(A623),ISBLANK(B623),ISBLANK(C623),ISBLANK(D623)),"",CONCATENATE(A623,"_",B623,":",C623,"_D",D623))</f>
        <v>RBT_BTS33:Q_D2531</v>
      </c>
      <c r="F623" s="241" t="s">
        <v>701</v>
      </c>
      <c r="G623" s="320" t="s">
        <v>1021</v>
      </c>
      <c r="H623" s="321"/>
      <c r="I623" s="322"/>
      <c r="J623" s="291" t="str">
        <f t="shared" ref="J623" si="295">IF(ISBLANK(E623),IF(ISBLANK(G623),"",G623),E623)</f>
        <v>RBT_BTS33:Q_D2531</v>
      </c>
      <c r="K623" s="322">
        <v>0.43</v>
      </c>
      <c r="L623" s="322">
        <v>274.04073799999998</v>
      </c>
      <c r="M623" s="322">
        <v>506.899609</v>
      </c>
      <c r="N623" s="322">
        <v>44.165709999999997</v>
      </c>
      <c r="O623" s="322"/>
      <c r="P623" s="322"/>
      <c r="Q623" s="322"/>
      <c r="R623" s="322">
        <v>253.07851700000001</v>
      </c>
      <c r="S623" s="322">
        <v>253.29351700000001</v>
      </c>
      <c r="T623" s="238"/>
      <c r="U623" s="238"/>
      <c r="AB623" s="241"/>
      <c r="AF623" s="238"/>
      <c r="AG623" s="238"/>
      <c r="AH623" s="238"/>
      <c r="AI623" s="238"/>
      <c r="AJ623" s="238"/>
      <c r="AK623" s="238"/>
      <c r="AL623" s="238"/>
    </row>
    <row r="624" spans="1:38" s="240" customFormat="1" x14ac:dyDescent="0.25">
      <c r="A624" s="319"/>
      <c r="B624" s="319"/>
      <c r="C624" s="319"/>
      <c r="D624" s="323"/>
      <c r="E624" s="319"/>
      <c r="F624" s="320"/>
      <c r="G624" s="320"/>
      <c r="H624" s="321"/>
      <c r="I624" s="322"/>
      <c r="J624" s="324"/>
      <c r="K624" s="322">
        <v>0.20799999999999999</v>
      </c>
      <c r="L624" s="322">
        <v>274.358293</v>
      </c>
      <c r="M624" s="322">
        <v>506.86928499999999</v>
      </c>
      <c r="N624" s="322">
        <v>44.165709999999997</v>
      </c>
      <c r="O624" s="322"/>
      <c r="P624" s="322"/>
      <c r="Q624" s="322"/>
      <c r="R624" s="322">
        <v>253.39751699999999</v>
      </c>
      <c r="S624" s="322">
        <v>253.50151700000001</v>
      </c>
      <c r="T624" s="238"/>
      <c r="U624" s="238"/>
      <c r="AB624" s="241"/>
      <c r="AF624" s="238"/>
      <c r="AG624" s="238"/>
      <c r="AH624" s="238"/>
      <c r="AI624" s="238"/>
      <c r="AJ624" s="238"/>
      <c r="AK624" s="238"/>
      <c r="AL624" s="238"/>
    </row>
    <row r="625" spans="1:38" s="240" customFormat="1" x14ac:dyDescent="0.25">
      <c r="A625" s="240" t="s">
        <v>702</v>
      </c>
      <c r="B625" s="240" t="s">
        <v>779</v>
      </c>
      <c r="C625" s="319" t="s">
        <v>557</v>
      </c>
      <c r="D625" s="252">
        <f>ROUND((R625)*10,0)</f>
        <v>2537</v>
      </c>
      <c r="E625" s="240" t="str">
        <f t="shared" ref="E625" si="296">IF(OR(ISBLANK(A625),ISBLANK(B625),ISBLANK(C625),ISBLANK(D625)),"",CONCATENATE(A625,"_",B625,":",C625,"_D",D625))</f>
        <v>RBT_BTS33:Q_D2537</v>
      </c>
      <c r="F625" s="241" t="s">
        <v>701</v>
      </c>
      <c r="G625" s="320" t="s">
        <v>1022</v>
      </c>
      <c r="H625" s="321"/>
      <c r="I625" s="322"/>
      <c r="J625" s="291" t="str">
        <f t="shared" ref="J625" si="297">IF(ISBLANK(E625),IF(ISBLANK(G625),"",G625),E625)</f>
        <v>RBT_BTS33:Q_D2537</v>
      </c>
      <c r="K625" s="322">
        <v>0.43</v>
      </c>
      <c r="L625" s="322">
        <v>274.67584799999997</v>
      </c>
      <c r="M625" s="322">
        <v>506.83895999999999</v>
      </c>
      <c r="N625" s="322">
        <v>44.165709999999997</v>
      </c>
      <c r="O625" s="322"/>
      <c r="P625" s="322"/>
      <c r="Q625" s="322"/>
      <c r="R625" s="322">
        <v>253.71651700000001</v>
      </c>
      <c r="S625" s="322">
        <v>253.93151700000001</v>
      </c>
      <c r="T625" s="238"/>
      <c r="U625" s="238"/>
      <c r="AB625" s="241"/>
      <c r="AF625" s="238"/>
      <c r="AG625" s="238"/>
      <c r="AH625" s="238"/>
      <c r="AI625" s="238"/>
      <c r="AJ625" s="238"/>
      <c r="AK625" s="238"/>
      <c r="AL625" s="238"/>
    </row>
    <row r="626" spans="1:38" s="240" customFormat="1" x14ac:dyDescent="0.25">
      <c r="A626" s="319"/>
      <c r="B626" s="319"/>
      <c r="C626" s="319"/>
      <c r="D626" s="323"/>
      <c r="E626" s="319"/>
      <c r="F626" s="320"/>
      <c r="G626" s="320"/>
      <c r="H626" s="321"/>
      <c r="I626" s="322"/>
      <c r="J626" s="324"/>
      <c r="K626" s="322">
        <v>0.15912999999999999</v>
      </c>
      <c r="L626" s="322">
        <f>L625+($R626-$R625)*(L$625-L$613)/($R$625-$R$613)</f>
        <v>274.96907900560348</v>
      </c>
      <c r="M626" s="322">
        <f>M625+($R626-$R625)*(M$625-M$613)/($R$625-$R$613)</f>
        <v>506.8109581676614</v>
      </c>
      <c r="N626" s="322">
        <f>N625+($R626-$R625)*(N$625-N$613)/($R$625-$R$613)</f>
        <v>44.165709999999997</v>
      </c>
      <c r="O626" s="322"/>
      <c r="P626" s="322"/>
      <c r="Q626" s="322"/>
      <c r="R626" s="322">
        <f t="shared" ref="R626:R689" si="298">S626-K626/2</f>
        <v>254.01108200000002</v>
      </c>
      <c r="S626" s="322">
        <f t="shared" ref="S626:S627" si="299">S625+K626</f>
        <v>254.09064700000002</v>
      </c>
      <c r="T626" s="238"/>
      <c r="U626" s="238"/>
      <c r="AB626" s="241"/>
      <c r="AF626" s="238"/>
      <c r="AG626" s="238"/>
      <c r="AH626" s="238"/>
      <c r="AI626" s="238"/>
      <c r="AJ626" s="238"/>
      <c r="AK626" s="238"/>
      <c r="AL626" s="238"/>
    </row>
    <row r="627" spans="1:38" s="166" customFormat="1" x14ac:dyDescent="0.25">
      <c r="A627" s="313"/>
      <c r="B627" s="313"/>
      <c r="C627" s="313"/>
      <c r="D627" s="314"/>
      <c r="E627" s="313"/>
      <c r="F627" s="315"/>
      <c r="G627" s="315"/>
      <c r="H627" s="316"/>
      <c r="I627" s="317"/>
      <c r="J627" s="318"/>
      <c r="K627" s="317">
        <f>0.142976-K628</f>
        <v>7.4204999999999993E-2</v>
      </c>
      <c r="L627" s="317">
        <f t="shared" ref="L627:N642" si="300">L626+($R627-$R626)*(L$625-L$613)/($R$625-$R$613)</f>
        <v>275.08521815433551</v>
      </c>
      <c r="M627" s="317">
        <f>M626+($R627-$R626)*(M$625-M$613)/($R$625-$R$613)</f>
        <v>506.79986756363729</v>
      </c>
      <c r="N627" s="317">
        <f>N626+($R627-$R626)*(N$625-N$613)/($R$625-$R$613)</f>
        <v>44.165709999999997</v>
      </c>
      <c r="O627" s="317"/>
      <c r="P627" s="317"/>
      <c r="Q627" s="317"/>
      <c r="R627" s="317">
        <f t="shared" si="298"/>
        <v>254.12774950000002</v>
      </c>
      <c r="S627" s="317">
        <f t="shared" si="299"/>
        <v>254.16485200000002</v>
      </c>
      <c r="T627" s="165"/>
      <c r="U627" s="165"/>
      <c r="AB627" s="164"/>
      <c r="AF627" s="165"/>
      <c r="AG627" s="165"/>
      <c r="AH627" s="165"/>
      <c r="AI627" s="165"/>
      <c r="AJ627" s="165"/>
      <c r="AK627" s="165"/>
      <c r="AL627" s="165"/>
    </row>
    <row r="628" spans="1:38" s="223" customFormat="1" x14ac:dyDescent="0.25">
      <c r="A628" s="223" t="s">
        <v>702</v>
      </c>
      <c r="B628" s="223" t="s">
        <v>779</v>
      </c>
      <c r="C628" s="336" t="s">
        <v>873</v>
      </c>
      <c r="D628" s="337">
        <f>ROUND((R628)*10,0)</f>
        <v>2542</v>
      </c>
      <c r="E628" s="336" t="str">
        <f t="shared" ref="E628" si="301">IF(OR(ISBLANK(A628),ISBLANK(B628),ISBLANK(C628),ISBLANK(D628)),"",CONCATENATE(A628,"_",B628,":",C628,"_D",D628))</f>
        <v>RBT_BTS33:BGV_D2542</v>
      </c>
      <c r="F628" s="333"/>
      <c r="G628" s="333" t="s">
        <v>549</v>
      </c>
      <c r="H628" s="334"/>
      <c r="I628" s="332"/>
      <c r="J628" s="335" t="str">
        <f t="shared" ref="J628" si="302">IF(ISBLANK(E628),IF(ISBLANK(G628),"",G628),E628)</f>
        <v>RBT_BTS33:BGV_D2542</v>
      </c>
      <c r="K628" s="332">
        <v>6.8770999999999999E-2</v>
      </c>
      <c r="L628" s="332">
        <f t="shared" si="300"/>
        <v>275.15638240714412</v>
      </c>
      <c r="M628" s="332">
        <f t="shared" si="300"/>
        <v>506.79307179703153</v>
      </c>
      <c r="N628" s="332">
        <f t="shared" si="300"/>
        <v>44.165709999999997</v>
      </c>
      <c r="O628" s="332"/>
      <c r="P628" s="332"/>
      <c r="Q628" s="332"/>
      <c r="R628" s="332">
        <f>S628-K628/2</f>
        <v>254.19923750000001</v>
      </c>
      <c r="S628" s="332">
        <f>S627+K628</f>
        <v>254.23362300000002</v>
      </c>
      <c r="T628" s="222" t="s">
        <v>783</v>
      </c>
      <c r="U628" s="222"/>
      <c r="AB628" s="224"/>
      <c r="AF628" s="222"/>
      <c r="AG628" s="222"/>
      <c r="AH628" s="222"/>
      <c r="AI628" s="222"/>
      <c r="AJ628" s="222"/>
      <c r="AK628" s="222"/>
      <c r="AL628" s="222"/>
    </row>
    <row r="629" spans="1:38" s="223" customFormat="1" x14ac:dyDescent="0.25">
      <c r="A629" s="336"/>
      <c r="B629" s="336"/>
      <c r="C629" s="336"/>
      <c r="D629" s="337"/>
      <c r="E629" s="336"/>
      <c r="F629" s="333"/>
      <c r="G629" s="333"/>
      <c r="H629" s="334"/>
      <c r="I629" s="332"/>
      <c r="J629" s="335"/>
      <c r="K629" s="332">
        <f>1.71387-SUM(K627:K628)</f>
        <v>1.570894</v>
      </c>
      <c r="L629" s="332">
        <f t="shared" si="300"/>
        <v>275.97250213759889</v>
      </c>
      <c r="M629" s="332">
        <f t="shared" si="300"/>
        <v>506.71513717407652</v>
      </c>
      <c r="N629" s="332">
        <f t="shared" si="300"/>
        <v>44.165709999999997</v>
      </c>
      <c r="O629" s="332"/>
      <c r="P629" s="332"/>
      <c r="Q629" s="332"/>
      <c r="R629" s="332">
        <f>S629-K629/2</f>
        <v>255.01907000000003</v>
      </c>
      <c r="S629" s="332">
        <f>S628+K629</f>
        <v>255.80451700000003</v>
      </c>
      <c r="T629" s="222" t="s">
        <v>936</v>
      </c>
      <c r="U629" s="222"/>
      <c r="AB629" s="224"/>
      <c r="AF629" s="222"/>
      <c r="AG629" s="222"/>
      <c r="AH629" s="222"/>
      <c r="AI629" s="222"/>
      <c r="AJ629" s="222"/>
      <c r="AK629" s="222"/>
      <c r="AL629" s="222"/>
    </row>
    <row r="630" spans="1:38" s="223" customFormat="1" x14ac:dyDescent="0.25">
      <c r="A630" s="336"/>
      <c r="B630" s="336"/>
      <c r="C630" s="336"/>
      <c r="D630" s="337"/>
      <c r="E630" s="336"/>
      <c r="F630" s="333"/>
      <c r="G630" s="333" t="s">
        <v>780</v>
      </c>
      <c r="H630" s="334"/>
      <c r="I630" s="332"/>
      <c r="J630" s="335" t="str">
        <f t="shared" ref="J630:J636" si="303">IF(ISBLANK(E630),IF(ISBLANK(G630),"",G630),E630)</f>
        <v>S800 target position</v>
      </c>
      <c r="K630" s="332">
        <v>0</v>
      </c>
      <c r="L630" s="332">
        <f t="shared" si="300"/>
        <v>276.75439208942015</v>
      </c>
      <c r="M630" s="332">
        <f t="shared" si="300"/>
        <v>506.64047129318482</v>
      </c>
      <c r="N630" s="332">
        <f t="shared" si="300"/>
        <v>44.165709999999997</v>
      </c>
      <c r="O630" s="332"/>
      <c r="P630" s="332"/>
      <c r="Q630" s="332"/>
      <c r="R630" s="332">
        <f>S630-K630/2</f>
        <v>255.80451700000003</v>
      </c>
      <c r="S630" s="332">
        <f>S629+K630</f>
        <v>255.80451700000003</v>
      </c>
      <c r="T630" s="271" t="s">
        <v>937</v>
      </c>
      <c r="U630" s="222"/>
      <c r="AB630" s="224"/>
      <c r="AF630" s="222"/>
      <c r="AG630" s="222"/>
      <c r="AH630" s="222"/>
      <c r="AI630" s="222"/>
      <c r="AJ630" s="222"/>
      <c r="AK630" s="222"/>
      <c r="AL630" s="222"/>
    </row>
    <row r="631" spans="1:38" s="223" customFormat="1" x14ac:dyDescent="0.25">
      <c r="A631" s="223" t="s">
        <v>702</v>
      </c>
      <c r="B631" s="223" t="s">
        <v>779</v>
      </c>
      <c r="C631" s="336" t="s">
        <v>880</v>
      </c>
      <c r="D631" s="337">
        <f t="shared" ref="D631:D636" si="304">ROUND((R631)*10,0)</f>
        <v>2558</v>
      </c>
      <c r="E631" s="336" t="str">
        <f t="shared" ref="E631:E636" si="305">IF(OR(ISBLANK(A631),ISBLANK(B631),ISBLANK(C631),ISBLANK(D631)),"",CONCATENATE(A631,"_",B631,":",C631,"_D",D631))</f>
        <v>RBT_BTS33:PG_D2558</v>
      </c>
      <c r="F631" s="333"/>
      <c r="G631" s="333" t="s">
        <v>938</v>
      </c>
      <c r="H631" s="334"/>
      <c r="I631" s="332"/>
      <c r="J631" s="335" t="str">
        <f t="shared" si="303"/>
        <v>RBT_BTS33:PG_D2558</v>
      </c>
      <c r="K631" s="332">
        <v>0</v>
      </c>
      <c r="L631" s="332">
        <f t="shared" si="300"/>
        <v>276.75439208942015</v>
      </c>
      <c r="M631" s="332">
        <f t="shared" si="300"/>
        <v>506.64047129318482</v>
      </c>
      <c r="N631" s="332">
        <f t="shared" si="300"/>
        <v>44.165709999999997</v>
      </c>
      <c r="O631" s="332"/>
      <c r="P631" s="332"/>
      <c r="Q631" s="332"/>
      <c r="R631" s="332">
        <f t="shared" ref="R631:R636" si="306">S631-K631/2</f>
        <v>255.80451700000003</v>
      </c>
      <c r="S631" s="332">
        <f t="shared" ref="S631:S642" si="307">S630+K631</f>
        <v>255.80451700000003</v>
      </c>
      <c r="T631" s="271"/>
      <c r="U631" s="222"/>
      <c r="AB631" s="224"/>
      <c r="AF631" s="222"/>
      <c r="AG631" s="222"/>
      <c r="AH631" s="222"/>
      <c r="AI631" s="222"/>
      <c r="AJ631" s="222"/>
      <c r="AK631" s="222"/>
      <c r="AL631" s="222"/>
    </row>
    <row r="632" spans="1:38" s="223" customFormat="1" x14ac:dyDescent="0.25">
      <c r="A632" s="223" t="s">
        <v>702</v>
      </c>
      <c r="B632" s="223" t="s">
        <v>779</v>
      </c>
      <c r="C632" s="336" t="s">
        <v>882</v>
      </c>
      <c r="D632" s="337">
        <f t="shared" si="304"/>
        <v>2558</v>
      </c>
      <c r="E632" s="336" t="str">
        <f t="shared" si="305"/>
        <v>RBT_BTS33:IG_D2558</v>
      </c>
      <c r="F632" s="333"/>
      <c r="G632" s="333" t="s">
        <v>939</v>
      </c>
      <c r="H632" s="334"/>
      <c r="I632" s="332"/>
      <c r="J632" s="335" t="str">
        <f t="shared" si="303"/>
        <v>RBT_BTS33:IG_D2558</v>
      </c>
      <c r="K632" s="332">
        <v>0</v>
      </c>
      <c r="L632" s="332">
        <f t="shared" si="300"/>
        <v>276.75439208942015</v>
      </c>
      <c r="M632" s="332">
        <f t="shared" si="300"/>
        <v>506.64047129318482</v>
      </c>
      <c r="N632" s="332">
        <f t="shared" si="300"/>
        <v>44.165709999999997</v>
      </c>
      <c r="O632" s="332"/>
      <c r="P632" s="332"/>
      <c r="Q632" s="332"/>
      <c r="R632" s="332">
        <f t="shared" si="306"/>
        <v>255.80451700000003</v>
      </c>
      <c r="S632" s="332">
        <f t="shared" si="307"/>
        <v>255.80451700000003</v>
      </c>
      <c r="T632" s="271"/>
      <c r="U632" s="222"/>
      <c r="AB632" s="224"/>
      <c r="AF632" s="222"/>
      <c r="AG632" s="222"/>
      <c r="AH632" s="222"/>
      <c r="AI632" s="222"/>
      <c r="AJ632" s="222"/>
      <c r="AK632" s="222"/>
      <c r="AL632" s="222"/>
    </row>
    <row r="633" spans="1:38" s="223" customFormat="1" x14ac:dyDescent="0.25">
      <c r="A633" s="223" t="s">
        <v>702</v>
      </c>
      <c r="B633" s="223" t="s">
        <v>779</v>
      </c>
      <c r="C633" s="336" t="s">
        <v>884</v>
      </c>
      <c r="D633" s="337">
        <f t="shared" si="304"/>
        <v>2558</v>
      </c>
      <c r="E633" s="336" t="str">
        <f t="shared" si="305"/>
        <v>RBT_BTS33:TGV_D2558</v>
      </c>
      <c r="F633" s="333"/>
      <c r="G633" s="333" t="s">
        <v>940</v>
      </c>
      <c r="H633" s="334"/>
      <c r="I633" s="332"/>
      <c r="J633" s="335" t="str">
        <f t="shared" si="303"/>
        <v>RBT_BTS33:TGV_D2558</v>
      </c>
      <c r="K633" s="332">
        <v>0</v>
      </c>
      <c r="L633" s="332">
        <f t="shared" si="300"/>
        <v>276.75439208942015</v>
      </c>
      <c r="M633" s="332">
        <f t="shared" si="300"/>
        <v>506.64047129318482</v>
      </c>
      <c r="N633" s="332">
        <f t="shared" si="300"/>
        <v>44.165709999999997</v>
      </c>
      <c r="O633" s="332"/>
      <c r="P633" s="332"/>
      <c r="Q633" s="332"/>
      <c r="R633" s="332">
        <f t="shared" si="306"/>
        <v>255.80451700000003</v>
      </c>
      <c r="S633" s="332">
        <f t="shared" si="307"/>
        <v>255.80451700000003</v>
      </c>
      <c r="T633" s="271"/>
      <c r="U633" s="222"/>
      <c r="AB633" s="224"/>
      <c r="AF633" s="222"/>
      <c r="AG633" s="222"/>
      <c r="AH633" s="222"/>
      <c r="AI633" s="222"/>
      <c r="AJ633" s="222"/>
      <c r="AK633" s="222"/>
      <c r="AL633" s="222"/>
    </row>
    <row r="634" spans="1:38" s="223" customFormat="1" x14ac:dyDescent="0.25">
      <c r="A634" s="223" t="s">
        <v>702</v>
      </c>
      <c r="B634" s="223" t="s">
        <v>779</v>
      </c>
      <c r="C634" s="336" t="s">
        <v>886</v>
      </c>
      <c r="D634" s="337">
        <f t="shared" si="304"/>
        <v>2558</v>
      </c>
      <c r="E634" s="336" t="str">
        <f t="shared" si="305"/>
        <v>RBT_BTS33:TMP_D2558</v>
      </c>
      <c r="F634" s="333"/>
      <c r="G634" s="333" t="s">
        <v>941</v>
      </c>
      <c r="H634" s="334"/>
      <c r="I634" s="332"/>
      <c r="J634" s="335" t="str">
        <f t="shared" si="303"/>
        <v>RBT_BTS33:TMP_D2558</v>
      </c>
      <c r="K634" s="332">
        <v>0</v>
      </c>
      <c r="L634" s="332">
        <f t="shared" si="300"/>
        <v>276.75439208942015</v>
      </c>
      <c r="M634" s="332">
        <f t="shared" si="300"/>
        <v>506.64047129318482</v>
      </c>
      <c r="N634" s="332">
        <f t="shared" si="300"/>
        <v>44.165709999999997</v>
      </c>
      <c r="O634" s="332"/>
      <c r="P634" s="332"/>
      <c r="Q634" s="332"/>
      <c r="R634" s="332">
        <f t="shared" si="306"/>
        <v>255.80451700000003</v>
      </c>
      <c r="S634" s="332">
        <f t="shared" si="307"/>
        <v>255.80451700000003</v>
      </c>
      <c r="T634" s="271"/>
      <c r="U634" s="222"/>
      <c r="AB634" s="224"/>
      <c r="AF634" s="222"/>
      <c r="AG634" s="222"/>
      <c r="AH634" s="222"/>
      <c r="AI634" s="222"/>
      <c r="AJ634" s="222"/>
      <c r="AK634" s="222"/>
      <c r="AL634" s="222"/>
    </row>
    <row r="635" spans="1:38" s="223" customFormat="1" x14ac:dyDescent="0.25">
      <c r="A635" s="223" t="s">
        <v>702</v>
      </c>
      <c r="B635" s="223" t="s">
        <v>779</v>
      </c>
      <c r="C635" s="336" t="s">
        <v>894</v>
      </c>
      <c r="D635" s="337">
        <f t="shared" si="304"/>
        <v>2558</v>
      </c>
      <c r="E635" s="336" t="str">
        <f t="shared" si="305"/>
        <v>RBT_BTS33:CAM_D2558</v>
      </c>
      <c r="F635" s="333"/>
      <c r="G635" s="333" t="s">
        <v>942</v>
      </c>
      <c r="H635" s="334"/>
      <c r="I635" s="332"/>
      <c r="J635" s="335" t="str">
        <f t="shared" si="303"/>
        <v>RBT_BTS33:CAM_D2558</v>
      </c>
      <c r="K635" s="332">
        <v>0</v>
      </c>
      <c r="L635" s="332">
        <f t="shared" si="300"/>
        <v>276.75439208942015</v>
      </c>
      <c r="M635" s="332">
        <f t="shared" si="300"/>
        <v>506.64047129318482</v>
      </c>
      <c r="N635" s="332">
        <f t="shared" si="300"/>
        <v>44.165709999999997</v>
      </c>
      <c r="O635" s="332"/>
      <c r="P635" s="332"/>
      <c r="Q635" s="332"/>
      <c r="R635" s="332">
        <f t="shared" si="306"/>
        <v>255.80451700000003</v>
      </c>
      <c r="S635" s="332">
        <f t="shared" si="307"/>
        <v>255.80451700000003</v>
      </c>
      <c r="T635" s="271"/>
      <c r="U635" s="222"/>
      <c r="AB635" s="224"/>
      <c r="AF635" s="222"/>
      <c r="AG635" s="222"/>
      <c r="AH635" s="222"/>
      <c r="AI635" s="222"/>
      <c r="AJ635" s="222"/>
      <c r="AK635" s="222"/>
      <c r="AL635" s="222"/>
    </row>
    <row r="636" spans="1:38" s="223" customFormat="1" x14ac:dyDescent="0.25">
      <c r="A636" s="223" t="s">
        <v>702</v>
      </c>
      <c r="B636" s="223" t="s">
        <v>779</v>
      </c>
      <c r="C636" s="336" t="s">
        <v>896</v>
      </c>
      <c r="D636" s="337">
        <f t="shared" si="304"/>
        <v>2558</v>
      </c>
      <c r="E636" s="336" t="str">
        <f t="shared" si="305"/>
        <v>RBT_BTS33:LT_D2558</v>
      </c>
      <c r="F636" s="333"/>
      <c r="G636" s="333" t="s">
        <v>943</v>
      </c>
      <c r="H636" s="334"/>
      <c r="I636" s="332"/>
      <c r="J636" s="335" t="str">
        <f t="shared" si="303"/>
        <v>RBT_BTS33:LT_D2558</v>
      </c>
      <c r="K636" s="332">
        <v>0</v>
      </c>
      <c r="L636" s="332">
        <f t="shared" si="300"/>
        <v>276.75439208942015</v>
      </c>
      <c r="M636" s="332">
        <f t="shared" si="300"/>
        <v>506.64047129318482</v>
      </c>
      <c r="N636" s="332">
        <f t="shared" si="300"/>
        <v>44.165709999999997</v>
      </c>
      <c r="O636" s="332"/>
      <c r="P636" s="332"/>
      <c r="Q636" s="332"/>
      <c r="R636" s="332">
        <f t="shared" si="306"/>
        <v>255.80451700000003</v>
      </c>
      <c r="S636" s="332">
        <f t="shared" si="307"/>
        <v>255.80451700000003</v>
      </c>
      <c r="T636" s="271"/>
      <c r="U636" s="222"/>
      <c r="AB636" s="224"/>
      <c r="AF636" s="222"/>
      <c r="AG636" s="222"/>
      <c r="AH636" s="222"/>
      <c r="AI636" s="222"/>
      <c r="AJ636" s="222"/>
      <c r="AK636" s="222"/>
      <c r="AL636" s="222"/>
    </row>
    <row r="637" spans="1:38" s="223" customFormat="1" x14ac:dyDescent="0.25">
      <c r="A637" s="336"/>
      <c r="B637" s="336"/>
      <c r="C637" s="336"/>
      <c r="D637" s="337"/>
      <c r="E637" s="336"/>
      <c r="F637" s="333"/>
      <c r="G637" s="333"/>
      <c r="H637" s="334"/>
      <c r="I637" s="332"/>
      <c r="J637" s="335"/>
      <c r="K637" s="332">
        <f>1.999349-K628-K629</f>
        <v>0.35968400000000011</v>
      </c>
      <c r="L637" s="332">
        <f t="shared" si="300"/>
        <v>276.93341964024847</v>
      </c>
      <c r="M637" s="332">
        <f t="shared" si="300"/>
        <v>506.62337521750902</v>
      </c>
      <c r="N637" s="332">
        <f t="shared" si="300"/>
        <v>44.165709999999997</v>
      </c>
      <c r="O637" s="332"/>
      <c r="P637" s="332"/>
      <c r="Q637" s="332"/>
      <c r="R637" s="332">
        <f t="shared" si="298"/>
        <v>255.98435900000004</v>
      </c>
      <c r="S637" s="332">
        <f t="shared" si="307"/>
        <v>256.16420100000005</v>
      </c>
      <c r="T637" s="222" t="s">
        <v>936</v>
      </c>
      <c r="U637" s="222"/>
      <c r="AB637" s="224"/>
      <c r="AF637" s="222"/>
      <c r="AG637" s="222"/>
      <c r="AH637" s="222"/>
      <c r="AI637" s="222"/>
      <c r="AJ637" s="222"/>
      <c r="AK637" s="222"/>
      <c r="AL637" s="222"/>
    </row>
    <row r="638" spans="1:38" s="223" customFormat="1" x14ac:dyDescent="0.25">
      <c r="A638" s="223" t="s">
        <v>702</v>
      </c>
      <c r="B638" s="223" t="s">
        <v>779</v>
      </c>
      <c r="C638" s="336" t="s">
        <v>873</v>
      </c>
      <c r="D638" s="337">
        <f>ROUND((R638)*10,0)</f>
        <v>2562</v>
      </c>
      <c r="E638" s="336" t="str">
        <f t="shared" ref="E638" si="308">IF(OR(ISBLANK(A638),ISBLANK(B638),ISBLANK(C638),ISBLANK(D638)),"",CONCATENATE(A638,"_",B638,":",C638,"_D",D638))</f>
        <v>RBT_BTS33:BGV_D2562</v>
      </c>
      <c r="F638" s="333"/>
      <c r="G638" s="333" t="s">
        <v>549</v>
      </c>
      <c r="H638" s="334"/>
      <c r="I638" s="332"/>
      <c r="J638" s="335" t="str">
        <f t="shared" ref="J638" si="309">IF(ISBLANK(E638),IF(ISBLANK(G638),"",G638),E638)</f>
        <v>RBT_BTS33:BGV_D2562</v>
      </c>
      <c r="K638" s="332">
        <v>7.9376000000000002E-2</v>
      </c>
      <c r="L638" s="332">
        <f t="shared" si="300"/>
        <v>277.15195545631667</v>
      </c>
      <c r="M638" s="332">
        <f t="shared" si="300"/>
        <v>506.6025063354175</v>
      </c>
      <c r="N638" s="332">
        <f t="shared" si="300"/>
        <v>44.165709999999997</v>
      </c>
      <c r="O638" s="332"/>
      <c r="P638" s="332"/>
      <c r="Q638" s="332"/>
      <c r="R638" s="332">
        <f t="shared" si="298"/>
        <v>256.20388900000006</v>
      </c>
      <c r="S638" s="332">
        <f t="shared" si="307"/>
        <v>256.24357700000007</v>
      </c>
      <c r="T638" s="222" t="s">
        <v>783</v>
      </c>
      <c r="U638" s="222"/>
      <c r="AB638" s="224"/>
      <c r="AF638" s="222"/>
      <c r="AG638" s="222"/>
      <c r="AH638" s="222"/>
      <c r="AI638" s="222"/>
      <c r="AJ638" s="222"/>
      <c r="AK638" s="222"/>
      <c r="AL638" s="222"/>
    </row>
    <row r="639" spans="1:38" s="166" customFormat="1" x14ac:dyDescent="0.25">
      <c r="A639" s="313"/>
      <c r="B639" s="313"/>
      <c r="C639" s="313"/>
      <c r="D639" s="314"/>
      <c r="E639" s="313"/>
      <c r="F639" s="315"/>
      <c r="G639" s="315"/>
      <c r="H639" s="316"/>
      <c r="I639" s="317"/>
      <c r="J639" s="318"/>
      <c r="K639" s="317">
        <f>0.593-K638-K637</f>
        <v>0.15393999999999985</v>
      </c>
      <c r="L639" s="317">
        <f t="shared" si="300"/>
        <v>277.26808514807124</v>
      </c>
      <c r="M639" s="317">
        <f t="shared" si="300"/>
        <v>506.591416634479</v>
      </c>
      <c r="N639" s="317">
        <f t="shared" si="300"/>
        <v>44.165709999999997</v>
      </c>
      <c r="O639" s="317"/>
      <c r="P639" s="317"/>
      <c r="Q639" s="317"/>
      <c r="R639" s="317">
        <f t="shared" si="298"/>
        <v>256.32054700000003</v>
      </c>
      <c r="S639" s="317">
        <f t="shared" si="307"/>
        <v>256.39751700000005</v>
      </c>
      <c r="T639" s="165" t="s">
        <v>804</v>
      </c>
      <c r="U639" s="165"/>
      <c r="AB639" s="164"/>
      <c r="AF639" s="165"/>
      <c r="AG639" s="165"/>
      <c r="AH639" s="165"/>
      <c r="AI639" s="165"/>
      <c r="AJ639" s="165"/>
      <c r="AK639" s="165"/>
      <c r="AL639" s="165"/>
    </row>
    <row r="640" spans="1:38" s="240" customFormat="1" x14ac:dyDescent="0.25">
      <c r="A640" s="319" t="s">
        <v>702</v>
      </c>
      <c r="B640" s="319" t="s">
        <v>797</v>
      </c>
      <c r="C640" s="319" t="s">
        <v>557</v>
      </c>
      <c r="D640" s="252">
        <f>ROUND((R640)*10,0)</f>
        <v>2566</v>
      </c>
      <c r="E640" s="240" t="str">
        <f t="shared" ref="E640" si="310">IF(OR(ISBLANK(A640),ISBLANK(B640),ISBLANK(C640),ISBLANK(D640)),"",CONCATENATE(A640,"_",B640,":",C640,"_D",D640))</f>
        <v>RBT_BTS34:Q_D2566</v>
      </c>
      <c r="F640" s="320"/>
      <c r="G640" s="320" t="s">
        <v>1024</v>
      </c>
      <c r="H640" s="321"/>
      <c r="I640" s="322"/>
      <c r="J640" s="291" t="str">
        <f t="shared" ref="J640" si="311">IF(ISBLANK(E640),IF(ISBLANK(G640),"",G640),E640)</f>
        <v>RBT_BTS34:Q_D2566</v>
      </c>
      <c r="K640" s="322">
        <v>0.42799999999999999</v>
      </c>
      <c r="L640" s="322">
        <f t="shared" si="300"/>
        <v>277.55773743432536</v>
      </c>
      <c r="M640" s="322">
        <f t="shared" si="300"/>
        <v>506.56375654874051</v>
      </c>
      <c r="N640" s="322">
        <f t="shared" si="300"/>
        <v>44.165709999999997</v>
      </c>
      <c r="O640" s="322"/>
      <c r="P640" s="322"/>
      <c r="Q640" s="322"/>
      <c r="R640" s="322">
        <f t="shared" si="298"/>
        <v>256.61151700000005</v>
      </c>
      <c r="S640" s="322">
        <f t="shared" si="307"/>
        <v>256.82551700000005</v>
      </c>
      <c r="T640" s="238" t="s">
        <v>804</v>
      </c>
      <c r="U640" s="238"/>
      <c r="AB640" s="241"/>
      <c r="AF640" s="238"/>
      <c r="AG640" s="238"/>
      <c r="AH640" s="238"/>
      <c r="AI640" s="238"/>
      <c r="AJ640" s="238"/>
      <c r="AK640" s="238"/>
      <c r="AL640" s="238"/>
    </row>
    <row r="641" spans="1:38" s="240" customFormat="1" x14ac:dyDescent="0.25">
      <c r="A641" s="319"/>
      <c r="B641" s="319"/>
      <c r="C641" s="319"/>
      <c r="D641" s="323"/>
      <c r="E641" s="319"/>
      <c r="F641" s="320"/>
      <c r="G641" s="320"/>
      <c r="H641" s="321"/>
      <c r="I641" s="322"/>
      <c r="J641" s="324"/>
      <c r="K641" s="356">
        <v>0.1565</v>
      </c>
      <c r="L641" s="356">
        <f t="shared" si="300"/>
        <v>277.84866392385265</v>
      </c>
      <c r="M641" s="356">
        <f t="shared" si="300"/>
        <v>506.53597478410126</v>
      </c>
      <c r="N641" s="356">
        <f t="shared" si="300"/>
        <v>44.165709999999997</v>
      </c>
      <c r="O641" s="322"/>
      <c r="P641" s="322"/>
      <c r="Q641" s="322"/>
      <c r="R641" s="322">
        <f t="shared" si="298"/>
        <v>256.90376700000002</v>
      </c>
      <c r="S641" s="322">
        <f t="shared" si="307"/>
        <v>256.98201700000004</v>
      </c>
      <c r="T641" s="238" t="s">
        <v>804</v>
      </c>
      <c r="U641" s="238"/>
      <c r="AB641" s="241"/>
      <c r="AF641" s="238"/>
      <c r="AG641" s="238"/>
      <c r="AH641" s="238"/>
      <c r="AI641" s="238"/>
      <c r="AJ641" s="238"/>
      <c r="AK641" s="238"/>
      <c r="AL641" s="238"/>
    </row>
    <row r="642" spans="1:38" s="240" customFormat="1" x14ac:dyDescent="0.25">
      <c r="A642" s="319" t="s">
        <v>702</v>
      </c>
      <c r="B642" s="319" t="s">
        <v>797</v>
      </c>
      <c r="C642" s="319" t="s">
        <v>557</v>
      </c>
      <c r="D642" s="252">
        <f>ROUND((R642)*10,0)</f>
        <v>2572</v>
      </c>
      <c r="E642" s="240" t="str">
        <f t="shared" ref="E642:E643" si="312">IF(OR(ISBLANK(A642),ISBLANK(B642),ISBLANK(C642),ISBLANK(D642)),"",CONCATENATE(A642,"_",B642,":",C642,"_D",D642))</f>
        <v>RBT_BTS34:Q_D2572</v>
      </c>
      <c r="F642" s="320"/>
      <c r="G642" s="320" t="s">
        <v>1023</v>
      </c>
      <c r="H642" s="321"/>
      <c r="I642" s="322"/>
      <c r="J642" s="291" t="str">
        <f t="shared" ref="J642:J643" si="313">IF(ISBLANK(E642),IF(ISBLANK(G642),"",G642),E642)</f>
        <v>RBT_BTS34:Q_D2572</v>
      </c>
      <c r="K642" s="356">
        <v>0.45900000000000002</v>
      </c>
      <c r="L642" s="356">
        <f t="shared" si="300"/>
        <v>278.15502021864154</v>
      </c>
      <c r="M642" s="356">
        <f t="shared" si="300"/>
        <v>506.50671956402351</v>
      </c>
      <c r="N642" s="356">
        <f t="shared" si="300"/>
        <v>44.165709999999997</v>
      </c>
      <c r="O642" s="322"/>
      <c r="P642" s="322"/>
      <c r="Q642" s="322"/>
      <c r="R642" s="322">
        <f t="shared" si="298"/>
        <v>257.21151700000007</v>
      </c>
      <c r="S642" s="322">
        <f t="shared" si="307"/>
        <v>257.44101700000004</v>
      </c>
      <c r="T642" s="238" t="s">
        <v>804</v>
      </c>
      <c r="U642" s="238"/>
      <c r="AB642" s="241"/>
      <c r="AF642" s="238"/>
      <c r="AG642" s="238"/>
      <c r="AH642" s="238"/>
      <c r="AI642" s="238"/>
      <c r="AJ642" s="238"/>
      <c r="AK642" s="238"/>
      <c r="AL642" s="238"/>
    </row>
    <row r="643" spans="1:38" s="240" customFormat="1" x14ac:dyDescent="0.25">
      <c r="A643" s="319" t="s">
        <v>702</v>
      </c>
      <c r="B643" s="319" t="s">
        <v>797</v>
      </c>
      <c r="C643" s="319" t="s">
        <v>558</v>
      </c>
      <c r="D643" s="252">
        <f>ROUND((R643)*10,0)</f>
        <v>2572</v>
      </c>
      <c r="E643" s="240" t="str">
        <f t="shared" si="312"/>
        <v>RBT_BTS34:S_D2572</v>
      </c>
      <c r="F643" s="320"/>
      <c r="G643" s="320" t="s">
        <v>1025</v>
      </c>
      <c r="H643" s="321"/>
      <c r="I643" s="322"/>
      <c r="J643" s="291" t="str">
        <f t="shared" si="313"/>
        <v>RBT_BTS34:S_D2572</v>
      </c>
      <c r="K643" s="356">
        <f>K642</f>
        <v>0.45900000000000002</v>
      </c>
      <c r="L643" s="356"/>
      <c r="M643" s="356"/>
      <c r="N643" s="356"/>
      <c r="O643" s="322"/>
      <c r="P643" s="322"/>
      <c r="Q643" s="322"/>
      <c r="R643" s="322">
        <f t="shared" ref="R643:S643" si="314">R642</f>
        <v>257.21151700000007</v>
      </c>
      <c r="S643" s="322">
        <f t="shared" si="314"/>
        <v>257.44101700000004</v>
      </c>
      <c r="T643" s="238" t="s">
        <v>805</v>
      </c>
      <c r="U643" s="238"/>
      <c r="AB643" s="241"/>
      <c r="AF643" s="238"/>
      <c r="AG643" s="238"/>
      <c r="AH643" s="238"/>
      <c r="AI643" s="238"/>
      <c r="AJ643" s="238"/>
      <c r="AK643" s="238"/>
      <c r="AL643" s="238"/>
    </row>
    <row r="644" spans="1:38" s="166" customFormat="1" x14ac:dyDescent="0.25">
      <c r="A644" s="313"/>
      <c r="B644" s="313"/>
      <c r="C644" s="313"/>
      <c r="D644" s="314"/>
      <c r="E644" s="313"/>
      <c r="F644" s="315"/>
      <c r="G644" s="315"/>
      <c r="H644" s="316"/>
      <c r="I644" s="317"/>
      <c r="J644" s="318"/>
      <c r="K644" s="352">
        <v>0.4622</v>
      </c>
      <c r="L644" s="352">
        <f>L642+($R644-$R642)*(L$625-L$613)/($R$625-$R$613)</f>
        <v>278.61353430273482</v>
      </c>
      <c r="M644" s="352">
        <f>M642+($R644-$R642)*(M$625-M$613)/($R$625-$R$613)</f>
        <v>506.46293417208909</v>
      </c>
      <c r="N644" s="352">
        <f>N642+($R644-$R642)*(N$625-N$613)/($R$625-$R$613)</f>
        <v>44.165709999999997</v>
      </c>
      <c r="O644" s="317"/>
      <c r="P644" s="317"/>
      <c r="Q644" s="317"/>
      <c r="R644" s="317">
        <f t="shared" si="298"/>
        <v>257.67211700000001</v>
      </c>
      <c r="S644" s="317">
        <f>S642+K644</f>
        <v>257.90321700000004</v>
      </c>
      <c r="T644" s="165" t="s">
        <v>804</v>
      </c>
      <c r="U644" s="165"/>
      <c r="AB644" s="164"/>
      <c r="AF644" s="165"/>
      <c r="AG644" s="165"/>
      <c r="AH644" s="165"/>
      <c r="AI644" s="165"/>
      <c r="AJ644" s="165"/>
      <c r="AK644" s="165"/>
      <c r="AL644" s="165"/>
    </row>
    <row r="645" spans="1:38" s="230" customFormat="1" x14ac:dyDescent="0.25">
      <c r="A645" s="309"/>
      <c r="B645" s="309"/>
      <c r="C645" s="309"/>
      <c r="D645" s="340"/>
      <c r="E645" s="309"/>
      <c r="F645" s="310"/>
      <c r="G645" s="310"/>
      <c r="H645" s="311"/>
      <c r="I645" s="312"/>
      <c r="J645" s="325"/>
      <c r="K645" s="312">
        <v>0</v>
      </c>
      <c r="L645" s="358">
        <f t="shared" ref="L645:N645" si="315">L644+($R645-$R644)*(L$625-L$613)/($R$625-$R$613)</f>
        <v>278.8435877218273</v>
      </c>
      <c r="M645" s="358">
        <f t="shared" si="315"/>
        <v>506.44096542680893</v>
      </c>
      <c r="N645" s="358">
        <f t="shared" si="315"/>
        <v>44.165709999999997</v>
      </c>
      <c r="O645" s="312"/>
      <c r="P645" s="312"/>
      <c r="Q645" s="312"/>
      <c r="R645" s="312">
        <f t="shared" si="298"/>
        <v>257.90321700000004</v>
      </c>
      <c r="S645" s="312">
        <f t="shared" ref="S645:S689" si="316">S644+K645</f>
        <v>257.90321700000004</v>
      </c>
      <c r="T645" s="229" t="s">
        <v>804</v>
      </c>
      <c r="U645" s="229"/>
      <c r="AB645" s="231"/>
      <c r="AF645" s="229"/>
      <c r="AG645" s="229"/>
      <c r="AH645" s="229"/>
      <c r="AI645" s="229"/>
      <c r="AJ645" s="229"/>
      <c r="AK645" s="229"/>
      <c r="AL645" s="229"/>
    </row>
    <row r="646" spans="1:38" s="230" customFormat="1" x14ac:dyDescent="0.25">
      <c r="A646" s="309" t="s">
        <v>702</v>
      </c>
      <c r="B646" s="309" t="s">
        <v>797</v>
      </c>
      <c r="C646" s="309" t="s">
        <v>568</v>
      </c>
      <c r="D646" s="254">
        <f>ROUND((R646)*10,0)</f>
        <v>2597</v>
      </c>
      <c r="E646" s="230" t="str">
        <f t="shared" ref="E646" si="317">IF(OR(ISBLANK(A646),ISBLANK(B646),ISBLANK(C646),ISBLANK(D646)),"",CONCATENATE(A646,"_",B646,":",C646,"_D",D646))</f>
        <v>RBT_BTS34:DV_D2597</v>
      </c>
      <c r="F646" s="310"/>
      <c r="G646" s="310" t="s">
        <v>798</v>
      </c>
      <c r="H646" s="338"/>
      <c r="I646" s="338"/>
      <c r="J646" s="338"/>
      <c r="K646" s="312">
        <f>2.80282*75*PI()/180</f>
        <v>3.6688828005560601</v>
      </c>
      <c r="L646" s="358">
        <f>L645+$K646*180/75/PI()*TAN(75/2*PI()/180)*(L$625-L$613)/($R$625-$R$613)</f>
        <v>280.98452738381798</v>
      </c>
      <c r="M646" s="358">
        <f>M645+$K646*180/75/PI()*TAN(75/2*PI()/180)*(M$625-M$613)/($R$625-$R$613)</f>
        <v>506.23651831065644</v>
      </c>
      <c r="N646" s="358">
        <f>N645+$K646*180/75/PI()*TAN(75/2*PI()/180)*(N$625-N$613)/($R$625-$R$613)</f>
        <v>44.165709999999997</v>
      </c>
      <c r="O646" s="312"/>
      <c r="P646" s="312"/>
      <c r="Q646" s="312"/>
      <c r="R646" s="312">
        <f t="shared" si="298"/>
        <v>259.73765840027806</v>
      </c>
      <c r="S646" s="312">
        <f t="shared" si="316"/>
        <v>261.57209980055609</v>
      </c>
      <c r="T646" s="229" t="s">
        <v>804</v>
      </c>
      <c r="U646" s="229"/>
      <c r="AB646" s="231"/>
      <c r="AF646" s="229"/>
      <c r="AG646" s="229"/>
      <c r="AH646" s="229"/>
      <c r="AI646" s="229"/>
      <c r="AJ646" s="229"/>
      <c r="AK646" s="229"/>
      <c r="AL646" s="229"/>
    </row>
    <row r="647" spans="1:38" s="230" customFormat="1" x14ac:dyDescent="0.25">
      <c r="A647" s="309"/>
      <c r="B647" s="309"/>
      <c r="C647" s="309"/>
      <c r="D647" s="340"/>
      <c r="E647" s="309"/>
      <c r="F647" s="310"/>
      <c r="G647" s="310"/>
      <c r="H647" s="338"/>
      <c r="I647" s="338"/>
      <c r="J647" s="338"/>
      <c r="K647" s="312">
        <v>0</v>
      </c>
      <c r="L647" s="358">
        <f>L646+$K646*180/75/PI()*TAN(75/2*PI()/180)*COS(75*PI()/180)*(L$625-L$613)/($R$625-$R$613)</f>
        <v>281.53864334275653</v>
      </c>
      <c r="M647" s="358">
        <f>M646+$K646*180/75/PI()*TAN(75/2*PI()/180)*COS(75*PI()/180)*(M$625-M$613)/($R$625-$R$613)</f>
        <v>506.18360350327987</v>
      </c>
      <c r="N647" s="358">
        <f>N646+$K646*180/75/PI()*TAN(75/2*PI()/180)*SIN(75*PI()/180)</f>
        <v>46.243106804005748</v>
      </c>
      <c r="O647" s="312"/>
      <c r="P647" s="312"/>
      <c r="Q647" s="312"/>
      <c r="R647" s="312">
        <f t="shared" si="298"/>
        <v>261.57209980055609</v>
      </c>
      <c r="S647" s="312">
        <f t="shared" si="316"/>
        <v>261.57209980055609</v>
      </c>
      <c r="T647" s="229" t="s">
        <v>804</v>
      </c>
      <c r="U647" s="229"/>
      <c r="AB647" s="231"/>
      <c r="AF647" s="229"/>
      <c r="AG647" s="229"/>
      <c r="AH647" s="229"/>
      <c r="AI647" s="229"/>
      <c r="AJ647" s="229"/>
      <c r="AK647" s="229"/>
      <c r="AL647" s="229"/>
    </row>
    <row r="648" spans="1:38" s="166" customFormat="1" x14ac:dyDescent="0.25">
      <c r="A648" s="313" t="s">
        <v>702</v>
      </c>
      <c r="B648" s="313" t="s">
        <v>797</v>
      </c>
      <c r="C648" s="313" t="s">
        <v>573</v>
      </c>
      <c r="D648" s="314">
        <f>ROUND((R648)*10,0)</f>
        <v>2616</v>
      </c>
      <c r="E648" s="313" t="str">
        <f t="shared" ref="E648" si="318">IF(OR(ISBLANK(A648),ISBLANK(B648),ISBLANK(C648),ISBLANK(D648)),"",CONCATENATE(A648,"_",B648,":",C648,"_D",D648))</f>
        <v>RBT_BTS34:BD_D2616</v>
      </c>
      <c r="F648" s="315"/>
      <c r="G648" s="315" t="s">
        <v>944</v>
      </c>
      <c r="H648" s="357"/>
      <c r="I648" s="357"/>
      <c r="J648" s="357" t="str">
        <f t="shared" ref="J648:J660" si="319">IF(ISBLANK(E648),IF(ISBLANK(G648),"",G648),E648)</f>
        <v>RBT_BTS34:BD_D2616</v>
      </c>
      <c r="K648" s="352">
        <v>0</v>
      </c>
      <c r="L648" s="352">
        <f>L647</f>
        <v>281.53864334275653</v>
      </c>
      <c r="M648" s="352">
        <f t="shared" ref="M648:N648" si="320">M647</f>
        <v>506.18360350327987</v>
      </c>
      <c r="N648" s="352">
        <f t="shared" si="320"/>
        <v>46.243106804005748</v>
      </c>
      <c r="O648" s="317"/>
      <c r="P648" s="317"/>
      <c r="Q648" s="317"/>
      <c r="R648" s="317">
        <f>S648-K648/2</f>
        <v>261.57209980055609</v>
      </c>
      <c r="S648" s="317">
        <f>S647+K648</f>
        <v>261.57209980055609</v>
      </c>
      <c r="T648" s="165" t="s">
        <v>804</v>
      </c>
      <c r="U648" s="165"/>
      <c r="AB648" s="164"/>
      <c r="AF648" s="165"/>
      <c r="AG648" s="165"/>
      <c r="AH648" s="165"/>
      <c r="AI648" s="165"/>
      <c r="AJ648" s="165"/>
      <c r="AK648" s="165"/>
      <c r="AL648" s="165"/>
    </row>
    <row r="649" spans="1:38" s="166" customFormat="1" x14ac:dyDescent="0.25">
      <c r="A649" s="313"/>
      <c r="B649" s="313"/>
      <c r="C649" s="313"/>
      <c r="D649" s="314"/>
      <c r="E649" s="313"/>
      <c r="F649" s="315"/>
      <c r="G649" s="315"/>
      <c r="H649" s="316"/>
      <c r="I649" s="317"/>
      <c r="J649" s="318" t="str">
        <f t="shared" si="319"/>
        <v/>
      </c>
      <c r="K649" s="352">
        <v>0.6764</v>
      </c>
      <c r="L649" s="352">
        <f>L647+($R649-$R647)*(L$647-L$646)/(SQRT(SUMSQ($L$647-$L$646,$M$647-$M$646,$N$647-$N$646)))</f>
        <v>281.62577953601914</v>
      </c>
      <c r="M649" s="352">
        <f>M647+($R649-$R647)*(M$647-M$646)/(SQRT(SUMSQ($L$647-$L$646,$M$647-$M$646,$N$647-$N$646)))</f>
        <v>506.17528251052079</v>
      </c>
      <c r="N649" s="352">
        <f>N647+($R649-$R647)*(N$647-N$646)/(SQRT(SUMSQ($L$647-$L$646,$M$647-$M$646,$N$647-$N$646)))</f>
        <v>46.569782920217541</v>
      </c>
      <c r="O649" s="317"/>
      <c r="P649" s="317"/>
      <c r="Q649" s="317"/>
      <c r="R649" s="317">
        <f t="shared" ref="R649:R661" si="321">S649-K649/2</f>
        <v>261.91029980055612</v>
      </c>
      <c r="S649" s="317">
        <f>S647+K649</f>
        <v>262.24849980055609</v>
      </c>
      <c r="T649" s="165" t="s">
        <v>804</v>
      </c>
      <c r="U649" s="165"/>
      <c r="AB649" s="164"/>
      <c r="AF649" s="165"/>
      <c r="AG649" s="165"/>
      <c r="AH649" s="165"/>
      <c r="AI649" s="165"/>
      <c r="AJ649" s="165"/>
      <c r="AK649" s="165"/>
      <c r="AL649" s="165"/>
    </row>
    <row r="650" spans="1:38" s="166" customFormat="1" x14ac:dyDescent="0.25">
      <c r="A650" s="313" t="s">
        <v>702</v>
      </c>
      <c r="B650" s="313" t="s">
        <v>797</v>
      </c>
      <c r="C650" s="313" t="s">
        <v>945</v>
      </c>
      <c r="D650" s="314">
        <f>ROUND((R650)*10,0)</f>
        <v>2622</v>
      </c>
      <c r="E650" s="313" t="str">
        <f t="shared" ref="E650:E660" si="322">IF(OR(ISBLANK(A650),ISBLANK(B650),ISBLANK(C650),ISBLANK(D650)),"",CONCATENATE(A650,"_",B650,":",C650,"_D",D650))</f>
        <v>RBT_BTS34:CPG_D2622</v>
      </c>
      <c r="F650" s="315"/>
      <c r="G650" s="315" t="s">
        <v>946</v>
      </c>
      <c r="H650" s="316"/>
      <c r="I650" s="317"/>
      <c r="J650" s="318" t="str">
        <f t="shared" si="319"/>
        <v>RBT_BTS34:CPG_D2622</v>
      </c>
      <c r="K650" s="352">
        <v>0</v>
      </c>
      <c r="L650" s="352">
        <f>L649+($R650-$R649)*(L$647-L$646)/(SQRT(SUMSQ($L$647-$L$646,$M$647-$M$646,$N$647-$N$646)))</f>
        <v>281.71291572928175</v>
      </c>
      <c r="M650" s="352">
        <f t="shared" ref="M650:N661" si="323">M649+($R650-$R649)*(M$647-M$646)/(SQRT(SUMSQ($L$647-$L$646,$M$647-$M$646,$N$647-$N$646)))</f>
        <v>506.16696151776171</v>
      </c>
      <c r="N650" s="352">
        <f t="shared" si="323"/>
        <v>46.896459036429277</v>
      </c>
      <c r="O650" s="317"/>
      <c r="P650" s="317"/>
      <c r="Q650" s="317"/>
      <c r="R650" s="317">
        <f t="shared" si="321"/>
        <v>262.24849980055609</v>
      </c>
      <c r="S650" s="317">
        <f t="shared" ref="S650:S661" si="324">S649+K650</f>
        <v>262.24849980055609</v>
      </c>
      <c r="T650" s="165" t="s">
        <v>804</v>
      </c>
      <c r="U650" s="165"/>
      <c r="AB650" s="164"/>
      <c r="AF650" s="165"/>
      <c r="AG650" s="165"/>
      <c r="AH650" s="165"/>
      <c r="AI650" s="165"/>
      <c r="AJ650" s="165"/>
      <c r="AK650" s="165"/>
      <c r="AL650" s="165"/>
    </row>
    <row r="651" spans="1:38" s="166" customFormat="1" x14ac:dyDescent="0.25">
      <c r="A651" s="313" t="s">
        <v>702</v>
      </c>
      <c r="B651" s="313" t="s">
        <v>797</v>
      </c>
      <c r="C651" s="313" t="s">
        <v>947</v>
      </c>
      <c r="D651" s="314">
        <f t="shared" ref="D651:D660" si="325">ROUND((R651)*10,0)</f>
        <v>2622</v>
      </c>
      <c r="E651" s="313" t="str">
        <f t="shared" si="322"/>
        <v>RBT_BTS34:BPG_D2622</v>
      </c>
      <c r="F651" s="315"/>
      <c r="G651" s="315" t="s">
        <v>948</v>
      </c>
      <c r="H651" s="316"/>
      <c r="I651" s="317"/>
      <c r="J651" s="318" t="str">
        <f t="shared" si="319"/>
        <v>RBT_BTS34:BPG_D2622</v>
      </c>
      <c r="K651" s="352">
        <v>0</v>
      </c>
      <c r="L651" s="352">
        <f t="shared" ref="L651:N662" si="326">L650+($R651-$R650)*(L$647-L$646)/(SQRT(SUMSQ($L$647-$L$646,$M$647-$M$646,$N$647-$N$646)))</f>
        <v>281.71291572928175</v>
      </c>
      <c r="M651" s="352">
        <f t="shared" si="323"/>
        <v>506.16696151776171</v>
      </c>
      <c r="N651" s="352">
        <f t="shared" si="323"/>
        <v>46.896459036429277</v>
      </c>
      <c r="O651" s="317"/>
      <c r="P651" s="317"/>
      <c r="Q651" s="317"/>
      <c r="R651" s="317">
        <f t="shared" si="321"/>
        <v>262.24849980055609</v>
      </c>
      <c r="S651" s="317">
        <f t="shared" si="324"/>
        <v>262.24849980055609</v>
      </c>
      <c r="T651" s="165" t="s">
        <v>804</v>
      </c>
      <c r="U651" s="165"/>
      <c r="AB651" s="164"/>
      <c r="AF651" s="165"/>
      <c r="AG651" s="165"/>
      <c r="AH651" s="165"/>
      <c r="AI651" s="165"/>
      <c r="AJ651" s="165"/>
      <c r="AK651" s="165"/>
      <c r="AL651" s="165"/>
    </row>
    <row r="652" spans="1:38" s="166" customFormat="1" x14ac:dyDescent="0.25">
      <c r="A652" s="313" t="s">
        <v>702</v>
      </c>
      <c r="B652" s="313" t="s">
        <v>797</v>
      </c>
      <c r="C652" s="313" t="s">
        <v>882</v>
      </c>
      <c r="D652" s="314">
        <f t="shared" si="325"/>
        <v>2622</v>
      </c>
      <c r="E652" s="313" t="str">
        <f t="shared" si="322"/>
        <v>RBT_BTS34:IG_D2622</v>
      </c>
      <c r="F652" s="315"/>
      <c r="G652" s="315" t="s">
        <v>949</v>
      </c>
      <c r="H652" s="316"/>
      <c r="I652" s="317"/>
      <c r="J652" s="318" t="str">
        <f t="shared" si="319"/>
        <v>RBT_BTS34:IG_D2622</v>
      </c>
      <c r="K652" s="352">
        <v>0</v>
      </c>
      <c r="L652" s="352">
        <f t="shared" si="326"/>
        <v>281.71291572928175</v>
      </c>
      <c r="M652" s="352">
        <f t="shared" si="323"/>
        <v>506.16696151776171</v>
      </c>
      <c r="N652" s="352">
        <f t="shared" si="323"/>
        <v>46.896459036429277</v>
      </c>
      <c r="O652" s="317"/>
      <c r="P652" s="317"/>
      <c r="Q652" s="317"/>
      <c r="R652" s="317">
        <f t="shared" si="321"/>
        <v>262.24849980055609</v>
      </c>
      <c r="S652" s="317">
        <f t="shared" si="324"/>
        <v>262.24849980055609</v>
      </c>
      <c r="T652" s="165" t="s">
        <v>804</v>
      </c>
      <c r="U652" s="165"/>
      <c r="AB652" s="164"/>
      <c r="AF652" s="165"/>
      <c r="AG652" s="165"/>
      <c r="AH652" s="165"/>
      <c r="AI652" s="165"/>
      <c r="AJ652" s="165"/>
      <c r="AK652" s="165"/>
      <c r="AL652" s="165"/>
    </row>
    <row r="653" spans="1:38" s="166" customFormat="1" x14ac:dyDescent="0.25">
      <c r="A653" s="313" t="s">
        <v>702</v>
      </c>
      <c r="B653" s="313" t="s">
        <v>797</v>
      </c>
      <c r="C653" s="313" t="s">
        <v>950</v>
      </c>
      <c r="D653" s="314">
        <f t="shared" si="325"/>
        <v>2622</v>
      </c>
      <c r="E653" s="313" t="str">
        <f t="shared" si="322"/>
        <v>RBT_BTS34:PMP_D2622</v>
      </c>
      <c r="F653" s="315"/>
      <c r="G653" s="315" t="s">
        <v>951</v>
      </c>
      <c r="H653" s="316"/>
      <c r="I653" s="317"/>
      <c r="J653" s="318" t="str">
        <f t="shared" si="319"/>
        <v>RBT_BTS34:PMP_D2622</v>
      </c>
      <c r="K653" s="352">
        <v>0</v>
      </c>
      <c r="L653" s="352">
        <f t="shared" si="326"/>
        <v>281.71291572928175</v>
      </c>
      <c r="M653" s="352">
        <f t="shared" si="323"/>
        <v>506.16696151776171</v>
      </c>
      <c r="N653" s="352">
        <f t="shared" si="323"/>
        <v>46.896459036429277</v>
      </c>
      <c r="O653" s="317"/>
      <c r="P653" s="317"/>
      <c r="Q653" s="317"/>
      <c r="R653" s="317">
        <f t="shared" si="321"/>
        <v>262.24849980055609</v>
      </c>
      <c r="S653" s="317">
        <f t="shared" si="324"/>
        <v>262.24849980055609</v>
      </c>
      <c r="T653" s="165" t="s">
        <v>804</v>
      </c>
      <c r="U653" s="165"/>
      <c r="AB653" s="164"/>
      <c r="AF653" s="165"/>
      <c r="AG653" s="165"/>
      <c r="AH653" s="165"/>
      <c r="AI653" s="165"/>
      <c r="AJ653" s="165"/>
      <c r="AK653" s="165"/>
      <c r="AL653" s="165"/>
    </row>
    <row r="654" spans="1:38" s="166" customFormat="1" x14ac:dyDescent="0.25">
      <c r="A654" s="313" t="s">
        <v>702</v>
      </c>
      <c r="B654" s="313" t="s">
        <v>797</v>
      </c>
      <c r="C654" s="313" t="s">
        <v>952</v>
      </c>
      <c r="D654" s="314">
        <f t="shared" si="325"/>
        <v>2622</v>
      </c>
      <c r="E654" s="313" t="str">
        <f t="shared" si="322"/>
        <v>RBT_BTS34:RB_D2622</v>
      </c>
      <c r="F654" s="315"/>
      <c r="G654" s="315" t="s">
        <v>953</v>
      </c>
      <c r="H654" s="316"/>
      <c r="I654" s="317"/>
      <c r="J654" s="318" t="str">
        <f t="shared" si="319"/>
        <v>RBT_BTS34:RB_D2622</v>
      </c>
      <c r="K654" s="352">
        <v>0</v>
      </c>
      <c r="L654" s="352">
        <f t="shared" si="326"/>
        <v>281.71291572928175</v>
      </c>
      <c r="M654" s="352">
        <f t="shared" si="323"/>
        <v>506.16696151776171</v>
      </c>
      <c r="N654" s="352">
        <f t="shared" si="323"/>
        <v>46.896459036429277</v>
      </c>
      <c r="O654" s="317"/>
      <c r="P654" s="317"/>
      <c r="Q654" s="317"/>
      <c r="R654" s="317">
        <f t="shared" si="321"/>
        <v>262.24849980055609</v>
      </c>
      <c r="S654" s="317">
        <f t="shared" si="324"/>
        <v>262.24849980055609</v>
      </c>
      <c r="T654" s="165" t="s">
        <v>804</v>
      </c>
      <c r="U654" s="165"/>
      <c r="AB654" s="164"/>
      <c r="AF654" s="165"/>
      <c r="AG654" s="165"/>
      <c r="AH654" s="165"/>
      <c r="AI654" s="165"/>
      <c r="AJ654" s="165"/>
      <c r="AK654" s="165"/>
      <c r="AL654" s="165"/>
    </row>
    <row r="655" spans="1:38" s="166" customFormat="1" x14ac:dyDescent="0.25">
      <c r="A655" s="313" t="s">
        <v>702</v>
      </c>
      <c r="B655" s="313" t="s">
        <v>797</v>
      </c>
      <c r="C655" s="313" t="s">
        <v>954</v>
      </c>
      <c r="D655" s="314">
        <f t="shared" si="325"/>
        <v>2622</v>
      </c>
      <c r="E655" s="313" t="str">
        <f t="shared" si="322"/>
        <v>RBT_BTS34:CP_D2622</v>
      </c>
      <c r="F655" s="315"/>
      <c r="G655" s="315" t="s">
        <v>955</v>
      </c>
      <c r="H655" s="316"/>
      <c r="I655" s="317"/>
      <c r="J655" s="318" t="str">
        <f t="shared" si="319"/>
        <v>RBT_BTS34:CP_D2622</v>
      </c>
      <c r="K655" s="352">
        <v>0</v>
      </c>
      <c r="L655" s="352">
        <f t="shared" si="326"/>
        <v>281.71291572928175</v>
      </c>
      <c r="M655" s="352">
        <f t="shared" si="323"/>
        <v>506.16696151776171</v>
      </c>
      <c r="N655" s="352">
        <f t="shared" si="323"/>
        <v>46.896459036429277</v>
      </c>
      <c r="O655" s="317"/>
      <c r="P655" s="317"/>
      <c r="Q655" s="317"/>
      <c r="R655" s="317">
        <f t="shared" si="321"/>
        <v>262.24849980055609</v>
      </c>
      <c r="S655" s="317">
        <f t="shared" si="324"/>
        <v>262.24849980055609</v>
      </c>
      <c r="T655" s="165" t="s">
        <v>804</v>
      </c>
      <c r="U655" s="165"/>
      <c r="AB655" s="164"/>
      <c r="AF655" s="165"/>
      <c r="AG655" s="165"/>
      <c r="AH655" s="165"/>
      <c r="AI655" s="165"/>
      <c r="AJ655" s="165"/>
      <c r="AK655" s="165"/>
      <c r="AL655" s="165"/>
    </row>
    <row r="656" spans="1:38" s="166" customFormat="1" x14ac:dyDescent="0.25">
      <c r="A656" s="313" t="s">
        <v>702</v>
      </c>
      <c r="B656" s="313" t="s">
        <v>797</v>
      </c>
      <c r="C656" s="313" t="s">
        <v>890</v>
      </c>
      <c r="D656" s="314">
        <f t="shared" si="325"/>
        <v>2622</v>
      </c>
      <c r="E656" s="313" t="str">
        <f t="shared" si="322"/>
        <v>RBT_BTS34:FV_D2622</v>
      </c>
      <c r="F656" s="315"/>
      <c r="G656" s="315" t="s">
        <v>956</v>
      </c>
      <c r="H656" s="316"/>
      <c r="I656" s="317"/>
      <c r="J656" s="318" t="str">
        <f t="shared" si="319"/>
        <v>RBT_BTS34:FV_D2622</v>
      </c>
      <c r="K656" s="352">
        <v>0</v>
      </c>
      <c r="L656" s="352">
        <f t="shared" si="326"/>
        <v>281.71291572928175</v>
      </c>
      <c r="M656" s="352">
        <f t="shared" si="323"/>
        <v>506.16696151776171</v>
      </c>
      <c r="N656" s="352">
        <f t="shared" si="323"/>
        <v>46.896459036429277</v>
      </c>
      <c r="O656" s="317"/>
      <c r="P656" s="317"/>
      <c r="Q656" s="317"/>
      <c r="R656" s="317">
        <f t="shared" si="321"/>
        <v>262.24849980055609</v>
      </c>
      <c r="S656" s="317">
        <f t="shared" si="324"/>
        <v>262.24849980055609</v>
      </c>
      <c r="T656" s="165" t="s">
        <v>804</v>
      </c>
      <c r="U656" s="165"/>
      <c r="AB656" s="164"/>
      <c r="AF656" s="165"/>
      <c r="AG656" s="165"/>
      <c r="AH656" s="165"/>
      <c r="AI656" s="165"/>
      <c r="AJ656" s="165"/>
      <c r="AK656" s="165"/>
      <c r="AL656" s="165"/>
    </row>
    <row r="657" spans="1:38" s="166" customFormat="1" x14ac:dyDescent="0.25">
      <c r="A657" s="313" t="s">
        <v>702</v>
      </c>
      <c r="B657" s="313" t="s">
        <v>797</v>
      </c>
      <c r="C657" s="313" t="s">
        <v>888</v>
      </c>
      <c r="D657" s="314">
        <f t="shared" si="325"/>
        <v>2622</v>
      </c>
      <c r="E657" s="313" t="str">
        <f t="shared" si="322"/>
        <v>RBT_BTS34:RV_D2622</v>
      </c>
      <c r="F657" s="315"/>
      <c r="G657" s="315" t="s">
        <v>957</v>
      </c>
      <c r="H657" s="316"/>
      <c r="I657" s="317"/>
      <c r="J657" s="318" t="str">
        <f t="shared" si="319"/>
        <v>RBT_BTS34:RV_D2622</v>
      </c>
      <c r="K657" s="352">
        <v>0</v>
      </c>
      <c r="L657" s="352">
        <f t="shared" si="326"/>
        <v>281.71291572928175</v>
      </c>
      <c r="M657" s="352">
        <f t="shared" si="323"/>
        <v>506.16696151776171</v>
      </c>
      <c r="N657" s="352">
        <f t="shared" si="323"/>
        <v>46.896459036429277</v>
      </c>
      <c r="O657" s="317"/>
      <c r="P657" s="317"/>
      <c r="Q657" s="317"/>
      <c r="R657" s="317">
        <f t="shared" si="321"/>
        <v>262.24849980055609</v>
      </c>
      <c r="S657" s="317">
        <f t="shared" si="324"/>
        <v>262.24849980055609</v>
      </c>
      <c r="T657" s="165" t="s">
        <v>804</v>
      </c>
      <c r="U657" s="165"/>
      <c r="AB657" s="164"/>
      <c r="AF657" s="165"/>
      <c r="AG657" s="165"/>
      <c r="AH657" s="165"/>
      <c r="AI657" s="165"/>
      <c r="AJ657" s="165"/>
      <c r="AK657" s="165"/>
      <c r="AL657" s="165"/>
    </row>
    <row r="658" spans="1:38" s="166" customFormat="1" x14ac:dyDescent="0.25">
      <c r="A658" s="313" t="s">
        <v>702</v>
      </c>
      <c r="B658" s="313" t="s">
        <v>797</v>
      </c>
      <c r="C658" s="313" t="s">
        <v>958</v>
      </c>
      <c r="D658" s="314">
        <f t="shared" si="325"/>
        <v>2622</v>
      </c>
      <c r="E658" s="313" t="str">
        <f t="shared" si="322"/>
        <v>RBT_BTS34:CGV_D2622</v>
      </c>
      <c r="F658" s="315"/>
      <c r="G658" s="315" t="s">
        <v>959</v>
      </c>
      <c r="H658" s="316"/>
      <c r="I658" s="317"/>
      <c r="J658" s="318" t="str">
        <f t="shared" si="319"/>
        <v>RBT_BTS34:CGV_D2622</v>
      </c>
      <c r="K658" s="352">
        <v>0</v>
      </c>
      <c r="L658" s="352">
        <f t="shared" si="326"/>
        <v>281.71291572928175</v>
      </c>
      <c r="M658" s="352">
        <f t="shared" si="323"/>
        <v>506.16696151776171</v>
      </c>
      <c r="N658" s="352">
        <f t="shared" si="323"/>
        <v>46.896459036429277</v>
      </c>
      <c r="O658" s="317"/>
      <c r="P658" s="317"/>
      <c r="Q658" s="317"/>
      <c r="R658" s="317">
        <f t="shared" si="321"/>
        <v>262.24849980055609</v>
      </c>
      <c r="S658" s="317">
        <f t="shared" si="324"/>
        <v>262.24849980055609</v>
      </c>
      <c r="T658" s="165" t="s">
        <v>804</v>
      </c>
      <c r="U658" s="165"/>
      <c r="AB658" s="164"/>
      <c r="AF658" s="165"/>
      <c r="AG658" s="165"/>
      <c r="AH658" s="165"/>
      <c r="AI658" s="165"/>
      <c r="AJ658" s="165"/>
      <c r="AK658" s="165"/>
      <c r="AL658" s="165"/>
    </row>
    <row r="659" spans="1:38" s="166" customFormat="1" x14ac:dyDescent="0.25">
      <c r="A659" s="313" t="s">
        <v>702</v>
      </c>
      <c r="B659" s="313" t="s">
        <v>797</v>
      </c>
      <c r="C659" s="313" t="s">
        <v>892</v>
      </c>
      <c r="D659" s="314">
        <f t="shared" si="325"/>
        <v>2622</v>
      </c>
      <c r="E659" s="313" t="str">
        <f t="shared" si="322"/>
        <v>RBT_BTS34:VV_D2622</v>
      </c>
      <c r="F659" s="315"/>
      <c r="G659" s="315" t="s">
        <v>960</v>
      </c>
      <c r="H659" s="316"/>
      <c r="I659" s="317"/>
      <c r="J659" s="318" t="str">
        <f t="shared" si="319"/>
        <v>RBT_BTS34:VV_D2622</v>
      </c>
      <c r="K659" s="352">
        <v>0</v>
      </c>
      <c r="L659" s="352">
        <f t="shared" si="326"/>
        <v>281.71291572928175</v>
      </c>
      <c r="M659" s="352">
        <f t="shared" si="323"/>
        <v>506.16696151776171</v>
      </c>
      <c r="N659" s="352">
        <f t="shared" si="323"/>
        <v>46.896459036429277</v>
      </c>
      <c r="O659" s="317"/>
      <c r="P659" s="317"/>
      <c r="Q659" s="317"/>
      <c r="R659" s="317">
        <f t="shared" si="321"/>
        <v>262.24849980055609</v>
      </c>
      <c r="S659" s="317">
        <f t="shared" si="324"/>
        <v>262.24849980055609</v>
      </c>
      <c r="T659" s="165" t="s">
        <v>804</v>
      </c>
      <c r="U659" s="165"/>
      <c r="AB659" s="164"/>
      <c r="AF659" s="165"/>
      <c r="AG659" s="165"/>
      <c r="AH659" s="165"/>
      <c r="AI659" s="165"/>
      <c r="AJ659" s="165"/>
      <c r="AK659" s="165"/>
      <c r="AL659" s="165"/>
    </row>
    <row r="660" spans="1:38" s="166" customFormat="1" x14ac:dyDescent="0.25">
      <c r="A660" s="313" t="s">
        <v>702</v>
      </c>
      <c r="B660" s="313" t="s">
        <v>797</v>
      </c>
      <c r="C660" s="313" t="s">
        <v>961</v>
      </c>
      <c r="D660" s="314">
        <f t="shared" si="325"/>
        <v>2622</v>
      </c>
      <c r="E660" s="313" t="str">
        <f t="shared" si="322"/>
        <v>RBT_BTS34:CVV_D2622</v>
      </c>
      <c r="F660" s="315"/>
      <c r="G660" s="315" t="s">
        <v>962</v>
      </c>
      <c r="H660" s="316"/>
      <c r="I660" s="317"/>
      <c r="J660" s="318" t="str">
        <f t="shared" si="319"/>
        <v>RBT_BTS34:CVV_D2622</v>
      </c>
      <c r="K660" s="352">
        <v>0</v>
      </c>
      <c r="L660" s="352">
        <f t="shared" si="326"/>
        <v>281.71291572928175</v>
      </c>
      <c r="M660" s="352">
        <f t="shared" si="323"/>
        <v>506.16696151776171</v>
      </c>
      <c r="N660" s="352">
        <f t="shared" si="323"/>
        <v>46.896459036429277</v>
      </c>
      <c r="O660" s="317"/>
      <c r="P660" s="317"/>
      <c r="Q660" s="317"/>
      <c r="R660" s="317">
        <f t="shared" si="321"/>
        <v>262.24849980055609</v>
      </c>
      <c r="S660" s="317">
        <f t="shared" si="324"/>
        <v>262.24849980055609</v>
      </c>
      <c r="T660" s="165" t="s">
        <v>804</v>
      </c>
      <c r="U660" s="165"/>
      <c r="AB660" s="164"/>
      <c r="AF660" s="165"/>
      <c r="AG660" s="165"/>
      <c r="AH660" s="165"/>
      <c r="AI660" s="165"/>
      <c r="AJ660" s="165"/>
      <c r="AK660" s="165"/>
      <c r="AL660" s="165"/>
    </row>
    <row r="661" spans="1:38" s="166" customFormat="1" x14ac:dyDescent="0.25">
      <c r="A661" s="313"/>
      <c r="B661" s="313"/>
      <c r="C661" s="313"/>
      <c r="D661" s="314"/>
      <c r="E661" s="313"/>
      <c r="F661" s="315"/>
      <c r="G661" s="315"/>
      <c r="H661" s="316"/>
      <c r="I661" s="317"/>
      <c r="J661" s="318"/>
      <c r="K661" s="352">
        <v>0.6764</v>
      </c>
      <c r="L661" s="352">
        <f t="shared" si="326"/>
        <v>281.80005192254436</v>
      </c>
      <c r="M661" s="352">
        <f t="shared" si="323"/>
        <v>506.15864052500262</v>
      </c>
      <c r="N661" s="352">
        <f t="shared" si="323"/>
        <v>47.223135152641071</v>
      </c>
      <c r="O661" s="317"/>
      <c r="P661" s="317"/>
      <c r="Q661" s="317"/>
      <c r="R661" s="317">
        <f t="shared" si="321"/>
        <v>262.58669980055612</v>
      </c>
      <c r="S661" s="317">
        <f t="shared" si="324"/>
        <v>262.92489980055609</v>
      </c>
      <c r="T661" s="165" t="s">
        <v>804</v>
      </c>
      <c r="U661" s="165"/>
      <c r="AB661" s="164"/>
      <c r="AF661" s="165"/>
      <c r="AG661" s="165"/>
      <c r="AH661" s="165"/>
      <c r="AI661" s="165"/>
      <c r="AJ661" s="165"/>
      <c r="AK661" s="165"/>
      <c r="AL661" s="165"/>
    </row>
    <row r="662" spans="1:38" s="230" customFormat="1" x14ac:dyDescent="0.25">
      <c r="A662" s="309"/>
      <c r="B662" s="309"/>
      <c r="C662" s="309"/>
      <c r="D662" s="340"/>
      <c r="E662" s="309"/>
      <c r="F662" s="310"/>
      <c r="G662" s="310"/>
      <c r="H662" s="311"/>
      <c r="I662" s="312"/>
      <c r="J662" s="325"/>
      <c r="K662" s="312">
        <v>0</v>
      </c>
      <c r="L662" s="358">
        <f t="shared" si="326"/>
        <v>281.88718811580696</v>
      </c>
      <c r="M662" s="358">
        <f t="shared" si="326"/>
        <v>506.15031953224354</v>
      </c>
      <c r="N662" s="358">
        <f t="shared" si="326"/>
        <v>47.549811268852807</v>
      </c>
      <c r="O662" s="312"/>
      <c r="P662" s="312"/>
      <c r="Q662" s="312"/>
      <c r="R662" s="312">
        <f t="shared" si="298"/>
        <v>262.92489980055609</v>
      </c>
      <c r="S662" s="312">
        <f t="shared" si="316"/>
        <v>262.92489980055609</v>
      </c>
      <c r="T662" s="229" t="s">
        <v>804</v>
      </c>
      <c r="U662" s="229"/>
      <c r="AB662" s="231"/>
      <c r="AF662" s="229"/>
      <c r="AG662" s="229"/>
      <c r="AH662" s="229"/>
      <c r="AI662" s="229"/>
      <c r="AJ662" s="229"/>
      <c r="AK662" s="229"/>
      <c r="AL662" s="229"/>
    </row>
    <row r="663" spans="1:38" s="230" customFormat="1" x14ac:dyDescent="0.25">
      <c r="A663" s="309" t="s">
        <v>702</v>
      </c>
      <c r="B663" s="309" t="s">
        <v>797</v>
      </c>
      <c r="C663" s="309" t="s">
        <v>568</v>
      </c>
      <c r="D663" s="254">
        <f>ROUND((R663)*10,0)</f>
        <v>2648</v>
      </c>
      <c r="E663" s="230" t="str">
        <f t="shared" ref="E663" si="327">IF(OR(ISBLANK(A663),ISBLANK(B663),ISBLANK(C663),ISBLANK(D663)),"",CONCATENATE(A663,"_",B663,":",C663,"_D",D663))</f>
        <v>RBT_BTS34:DV_D2648</v>
      </c>
      <c r="F663" s="310"/>
      <c r="G663" s="310" t="s">
        <v>799</v>
      </c>
      <c r="H663" s="338"/>
      <c r="I663" s="338"/>
      <c r="J663" s="338"/>
      <c r="K663" s="312">
        <f>2.80282*75*PI()/180</f>
        <v>3.6688828005560601</v>
      </c>
      <c r="L663" s="312">
        <f>L662+L647-L646</f>
        <v>282.44130407474552</v>
      </c>
      <c r="M663" s="312">
        <f>M662+M647-M646</f>
        <v>506.09740472486698</v>
      </c>
      <c r="N663" s="312">
        <f>N662+N647-N646</f>
        <v>49.627208072858558</v>
      </c>
      <c r="O663" s="312"/>
      <c r="P663" s="312"/>
      <c r="Q663" s="312"/>
      <c r="R663" s="312">
        <f t="shared" si="298"/>
        <v>264.75934120083411</v>
      </c>
      <c r="S663" s="312">
        <f t="shared" si="316"/>
        <v>266.59378260111214</v>
      </c>
      <c r="T663" s="229" t="s">
        <v>804</v>
      </c>
      <c r="U663" s="229"/>
      <c r="AB663" s="231"/>
      <c r="AF663" s="229"/>
      <c r="AG663" s="229"/>
      <c r="AH663" s="229"/>
      <c r="AI663" s="229"/>
      <c r="AJ663" s="229"/>
      <c r="AK663" s="229"/>
      <c r="AL663" s="229"/>
    </row>
    <row r="664" spans="1:38" s="230" customFormat="1" x14ac:dyDescent="0.25">
      <c r="A664" s="309"/>
      <c r="B664" s="309"/>
      <c r="C664" s="309"/>
      <c r="D664" s="340"/>
      <c r="E664" s="309"/>
      <c r="F664" s="310"/>
      <c r="G664" s="310"/>
      <c r="H664" s="338"/>
      <c r="I664" s="338"/>
      <c r="J664" s="338"/>
      <c r="K664" s="312">
        <v>0</v>
      </c>
      <c r="L664" s="312">
        <f>L663-(K646*180/75/PI()*TAN(75*PI()/360)*COS(30*PI()/180))*(L$647-L$646)/(SQRT(SUMSQ($L$647-$L$646,$M$647-$M$646)))</f>
        <v>280.58719579030333</v>
      </c>
      <c r="M664" s="312">
        <f>M663-(K646*180/75/PI()*TAN(75*PI()/360)*COS(30*PI()/180))*(M$647-M$646)/(SQRT(SUMSQ($L$647-$L$646,$M$647-$M$646)))</f>
        <v>506.2744611354322</v>
      </c>
      <c r="N664" s="312">
        <f>N663+K646*180/75/PI()*TAN(75*PI()/360)*SIN(30*PI()/180)</f>
        <v>50.702547787082153</v>
      </c>
      <c r="O664" s="312"/>
      <c r="P664" s="312"/>
      <c r="Q664" s="312"/>
      <c r="R664" s="312">
        <f t="shared" si="298"/>
        <v>266.59378260111214</v>
      </c>
      <c r="S664" s="312">
        <f t="shared" si="316"/>
        <v>266.59378260111214</v>
      </c>
      <c r="T664" s="229" t="s">
        <v>804</v>
      </c>
      <c r="U664" s="229"/>
      <c r="AB664" s="231"/>
      <c r="AF664" s="229"/>
      <c r="AG664" s="229"/>
      <c r="AH664" s="229"/>
      <c r="AI664" s="229"/>
      <c r="AJ664" s="229"/>
      <c r="AK664" s="229"/>
      <c r="AL664" s="229"/>
    </row>
    <row r="665" spans="1:38" s="166" customFormat="1" x14ac:dyDescent="0.25">
      <c r="A665" s="313"/>
      <c r="B665" s="313"/>
      <c r="C665" s="313"/>
      <c r="D665" s="314"/>
      <c r="E665" s="313"/>
      <c r="F665" s="315"/>
      <c r="G665" s="315"/>
      <c r="H665" s="316"/>
      <c r="I665" s="317"/>
      <c r="J665" s="318"/>
      <c r="K665" s="317">
        <v>0.431784</v>
      </c>
      <c r="L665" s="317">
        <f>L664+($R665-$R664)*(L$664-L$663)/(SQRT(SUMSQ($L$664-$L$663,$M$664-$M$663,$N$664-$N$663)))</f>
        <v>280.40107453929301</v>
      </c>
      <c r="M665" s="317">
        <f>M664+($R665-$R664)*(M$664-M$663)/(SQRT(SUMSQ($L$664-$L$663,$M$664-$M$663,$N$664-$N$663)))</f>
        <v>506.29223461765559</v>
      </c>
      <c r="N665" s="317">
        <f>N664+($R665-$R664)*(N$664-N$663)/(SQRT(SUMSQ($L$664-$L$663,$M$664-$M$663,$N$664-$N$663)))</f>
        <v>50.810493787082152</v>
      </c>
      <c r="O665" s="317"/>
      <c r="P665" s="317"/>
      <c r="Q665" s="317"/>
      <c r="R665" s="317">
        <f t="shared" si="298"/>
        <v>266.80967460111214</v>
      </c>
      <c r="S665" s="317">
        <f t="shared" si="316"/>
        <v>267.02556660111213</v>
      </c>
      <c r="T665" s="165" t="s">
        <v>804</v>
      </c>
      <c r="U665" s="165"/>
      <c r="AB665" s="164"/>
      <c r="AF665" s="165"/>
      <c r="AG665" s="165"/>
      <c r="AH665" s="165"/>
      <c r="AI665" s="165"/>
      <c r="AJ665" s="165"/>
      <c r="AK665" s="165"/>
      <c r="AL665" s="165"/>
    </row>
    <row r="666" spans="1:38" s="223" customFormat="1" x14ac:dyDescent="0.25">
      <c r="A666" s="336" t="s">
        <v>702</v>
      </c>
      <c r="B666" s="336" t="s">
        <v>797</v>
      </c>
      <c r="C666" s="336" t="s">
        <v>548</v>
      </c>
      <c r="D666" s="337">
        <f t="shared" ref="D666:D680" si="328">ROUND((R666)*10,0)</f>
        <v>2671</v>
      </c>
      <c r="E666" s="336" t="str">
        <f t="shared" ref="E666:E681" si="329">IF(OR(ISBLANK(A666),ISBLANK(B666),ISBLANK(C666),ISBLANK(D666)),"",CONCATENATE(A666,"_",B666,":",C666,"_D",D666))</f>
        <v>RBT_BTS34:GV_D2671</v>
      </c>
      <c r="F666" s="333"/>
      <c r="G666" s="333" t="s">
        <v>963</v>
      </c>
      <c r="H666" s="334"/>
      <c r="I666" s="332"/>
      <c r="J666" s="335" t="str">
        <f t="shared" ref="J666:J689" si="330">IF(ISBLANK(E666),IF(ISBLANK(G666),"",G666),E666)</f>
        <v>RBT_BTS34:GV_D2671</v>
      </c>
      <c r="K666" s="332">
        <v>0.107946</v>
      </c>
      <c r="L666" s="332">
        <f t="shared" ref="L666:N680" si="331">L665+($R666-$R665)*(L$664-L$663)/(SQRT(SUMSQ($L$664-$L$663,$M$664-$M$663,$N$664-$N$663)))</f>
        <v>280.16842297553006</v>
      </c>
      <c r="M666" s="332">
        <f t="shared" si="331"/>
        <v>506.31445147043485</v>
      </c>
      <c r="N666" s="332">
        <f t="shared" si="331"/>
        <v>50.945426287082171</v>
      </c>
      <c r="O666" s="332"/>
      <c r="P666" s="332"/>
      <c r="Q666" s="332"/>
      <c r="R666" s="332">
        <f t="shared" si="298"/>
        <v>267.07953960111217</v>
      </c>
      <c r="S666" s="332">
        <f t="shared" si="316"/>
        <v>267.13351260111216</v>
      </c>
      <c r="T666" s="222" t="s">
        <v>804</v>
      </c>
      <c r="U666" s="222"/>
      <c r="AB666" s="224"/>
      <c r="AF666" s="222"/>
      <c r="AG666" s="222"/>
      <c r="AH666" s="222"/>
      <c r="AI666" s="222"/>
      <c r="AJ666" s="222"/>
      <c r="AK666" s="222"/>
      <c r="AL666" s="222"/>
    </row>
    <row r="667" spans="1:38" s="223" customFormat="1" x14ac:dyDescent="0.25">
      <c r="A667" s="336"/>
      <c r="B667" s="336"/>
      <c r="C667" s="336"/>
      <c r="D667" s="337"/>
      <c r="E667" s="336" t="str">
        <f t="shared" si="329"/>
        <v/>
      </c>
      <c r="F667" s="333"/>
      <c r="G667" s="333"/>
      <c r="H667" s="334"/>
      <c r="I667" s="332"/>
      <c r="J667" s="335" t="str">
        <f t="shared" si="330"/>
        <v/>
      </c>
      <c r="K667" s="332">
        <v>1.4672700000000001</v>
      </c>
      <c r="L667" s="332">
        <f t="shared" si="331"/>
        <v>279.48942335411868</v>
      </c>
      <c r="M667" s="332">
        <f t="shared" si="331"/>
        <v>506.3792919313459</v>
      </c>
      <c r="N667" s="332">
        <f t="shared" si="331"/>
        <v>51.33923028708216</v>
      </c>
      <c r="O667" s="332"/>
      <c r="P667" s="332"/>
      <c r="Q667" s="332"/>
      <c r="R667" s="332">
        <f t="shared" si="298"/>
        <v>267.86714760111215</v>
      </c>
      <c r="S667" s="332">
        <f t="shared" si="316"/>
        <v>268.60078260111214</v>
      </c>
      <c r="T667" s="222" t="s">
        <v>804</v>
      </c>
      <c r="U667" s="222"/>
      <c r="AB667" s="224"/>
      <c r="AF667" s="222"/>
      <c r="AG667" s="222"/>
      <c r="AH667" s="222"/>
      <c r="AI667" s="222"/>
      <c r="AJ667" s="222"/>
      <c r="AK667" s="222"/>
      <c r="AL667" s="222"/>
    </row>
    <row r="668" spans="1:38" s="223" customFormat="1" x14ac:dyDescent="0.25">
      <c r="A668" s="336" t="s">
        <v>702</v>
      </c>
      <c r="B668" s="336" t="s">
        <v>797</v>
      </c>
      <c r="C668" s="336" t="s">
        <v>876</v>
      </c>
      <c r="D668" s="337">
        <f t="shared" si="328"/>
        <v>2686</v>
      </c>
      <c r="E668" s="336" t="str">
        <f t="shared" si="329"/>
        <v>RBT_BTS34:RPG_D2686</v>
      </c>
      <c r="F668" s="333"/>
      <c r="G668" s="333" t="s">
        <v>964</v>
      </c>
      <c r="H668" s="334"/>
      <c r="I668" s="332"/>
      <c r="J668" s="335" t="str">
        <f t="shared" si="330"/>
        <v>RBT_BTS34:RPG_D2686</v>
      </c>
      <c r="K668" s="332">
        <v>0</v>
      </c>
      <c r="L668" s="332">
        <f t="shared" si="331"/>
        <v>278.85695404545987</v>
      </c>
      <c r="M668" s="332">
        <f t="shared" si="331"/>
        <v>506.4396890217011</v>
      </c>
      <c r="N668" s="332">
        <f t="shared" si="331"/>
        <v>51.706047787082156</v>
      </c>
      <c r="O668" s="332"/>
      <c r="P668" s="332"/>
      <c r="Q668" s="332"/>
      <c r="R668" s="332">
        <f t="shared" si="298"/>
        <v>268.60078260111214</v>
      </c>
      <c r="S668" s="332">
        <f t="shared" si="316"/>
        <v>268.60078260111214</v>
      </c>
      <c r="T668" s="222" t="s">
        <v>804</v>
      </c>
      <c r="U668" s="222"/>
      <c r="AB668" s="224"/>
      <c r="AF668" s="222"/>
      <c r="AG668" s="222"/>
      <c r="AH668" s="222"/>
      <c r="AI668" s="222"/>
      <c r="AJ668" s="222"/>
      <c r="AK668" s="222"/>
      <c r="AL668" s="222"/>
    </row>
    <row r="669" spans="1:38" s="223" customFormat="1" x14ac:dyDescent="0.25">
      <c r="A669" s="336" t="s">
        <v>702</v>
      </c>
      <c r="B669" s="336" t="s">
        <v>797</v>
      </c>
      <c r="C669" s="336" t="s">
        <v>878</v>
      </c>
      <c r="D669" s="337">
        <f t="shared" si="328"/>
        <v>2686</v>
      </c>
      <c r="E669" s="336" t="str">
        <f t="shared" si="329"/>
        <v>RBT_BTS34:FPG_D2686</v>
      </c>
      <c r="F669" s="333"/>
      <c r="G669" s="333" t="s">
        <v>965</v>
      </c>
      <c r="H669" s="334"/>
      <c r="I669" s="332"/>
      <c r="J669" s="335" t="str">
        <f t="shared" si="330"/>
        <v>RBT_BTS34:FPG_D2686</v>
      </c>
      <c r="K669" s="332">
        <v>0</v>
      </c>
      <c r="L669" s="332">
        <f t="shared" si="331"/>
        <v>278.85695404545987</v>
      </c>
      <c r="M669" s="332">
        <f t="shared" si="331"/>
        <v>506.4396890217011</v>
      </c>
      <c r="N669" s="332">
        <f t="shared" si="331"/>
        <v>51.706047787082156</v>
      </c>
      <c r="O669" s="332"/>
      <c r="P669" s="332"/>
      <c r="Q669" s="332"/>
      <c r="R669" s="332">
        <f t="shared" si="298"/>
        <v>268.60078260111214</v>
      </c>
      <c r="S669" s="332">
        <f t="shared" si="316"/>
        <v>268.60078260111214</v>
      </c>
      <c r="T669" s="222" t="s">
        <v>804</v>
      </c>
      <c r="U669" s="222"/>
      <c r="AB669" s="224"/>
      <c r="AF669" s="222"/>
      <c r="AG669" s="222"/>
      <c r="AH669" s="222"/>
      <c r="AI669" s="222"/>
      <c r="AJ669" s="222"/>
      <c r="AK669" s="222"/>
      <c r="AL669" s="222"/>
    </row>
    <row r="670" spans="1:38" s="223" customFormat="1" x14ac:dyDescent="0.25">
      <c r="A670" s="336" t="s">
        <v>702</v>
      </c>
      <c r="B670" s="336" t="s">
        <v>797</v>
      </c>
      <c r="C670" s="336" t="s">
        <v>947</v>
      </c>
      <c r="D670" s="337">
        <f t="shared" si="328"/>
        <v>2686</v>
      </c>
      <c r="E670" s="336" t="str">
        <f t="shared" si="329"/>
        <v>RBT_BTS34:BPG_D2686</v>
      </c>
      <c r="F670" s="333"/>
      <c r="G670" s="333" t="s">
        <v>966</v>
      </c>
      <c r="H670" s="334"/>
      <c r="I670" s="332"/>
      <c r="J670" s="335" t="str">
        <f t="shared" si="330"/>
        <v>RBT_BTS34:BPG_D2686</v>
      </c>
      <c r="K670" s="332">
        <v>0</v>
      </c>
      <c r="L670" s="332">
        <f t="shared" si="331"/>
        <v>278.85695404545987</v>
      </c>
      <c r="M670" s="332">
        <f t="shared" si="331"/>
        <v>506.4396890217011</v>
      </c>
      <c r="N670" s="332">
        <f t="shared" si="331"/>
        <v>51.706047787082156</v>
      </c>
      <c r="O670" s="332"/>
      <c r="P670" s="332"/>
      <c r="Q670" s="332"/>
      <c r="R670" s="332">
        <f t="shared" si="298"/>
        <v>268.60078260111214</v>
      </c>
      <c r="S670" s="332">
        <f t="shared" si="316"/>
        <v>268.60078260111214</v>
      </c>
      <c r="T670" s="222" t="s">
        <v>804</v>
      </c>
      <c r="U670" s="222"/>
      <c r="AB670" s="224"/>
      <c r="AF670" s="222"/>
      <c r="AG670" s="222"/>
      <c r="AH670" s="222"/>
      <c r="AI670" s="222"/>
      <c r="AJ670" s="222"/>
      <c r="AK670" s="222"/>
      <c r="AL670" s="222"/>
    </row>
    <row r="671" spans="1:38" s="223" customFormat="1" x14ac:dyDescent="0.25">
      <c r="A671" s="336" t="s">
        <v>702</v>
      </c>
      <c r="B671" s="336" t="s">
        <v>797</v>
      </c>
      <c r="C671" s="336" t="s">
        <v>882</v>
      </c>
      <c r="D671" s="337">
        <f t="shared" si="328"/>
        <v>2686</v>
      </c>
      <c r="E671" s="336" t="str">
        <f t="shared" si="329"/>
        <v>RBT_BTS34:IG_D2686</v>
      </c>
      <c r="F671" s="333"/>
      <c r="G671" s="333" t="s">
        <v>967</v>
      </c>
      <c r="H671" s="334"/>
      <c r="I671" s="332"/>
      <c r="J671" s="335" t="str">
        <f t="shared" si="330"/>
        <v>RBT_BTS34:IG_D2686</v>
      </c>
      <c r="K671" s="332">
        <v>0</v>
      </c>
      <c r="L671" s="332">
        <f t="shared" si="331"/>
        <v>278.85695404545987</v>
      </c>
      <c r="M671" s="332">
        <f t="shared" si="331"/>
        <v>506.4396890217011</v>
      </c>
      <c r="N671" s="332">
        <f t="shared" si="331"/>
        <v>51.706047787082156</v>
      </c>
      <c r="O671" s="332"/>
      <c r="P671" s="332"/>
      <c r="Q671" s="332"/>
      <c r="R671" s="332">
        <f t="shared" si="298"/>
        <v>268.60078260111214</v>
      </c>
      <c r="S671" s="332">
        <f t="shared" si="316"/>
        <v>268.60078260111214</v>
      </c>
      <c r="T671" s="222" t="s">
        <v>804</v>
      </c>
      <c r="U671" s="222"/>
      <c r="AB671" s="224"/>
      <c r="AF671" s="222"/>
      <c r="AG671" s="222"/>
      <c r="AH671" s="222"/>
      <c r="AI671" s="222"/>
      <c r="AJ671" s="222"/>
      <c r="AK671" s="222"/>
      <c r="AL671" s="222"/>
    </row>
    <row r="672" spans="1:38" s="223" customFormat="1" x14ac:dyDescent="0.25">
      <c r="A672" s="336" t="s">
        <v>702</v>
      </c>
      <c r="B672" s="336" t="s">
        <v>797</v>
      </c>
      <c r="C672" s="336" t="s">
        <v>884</v>
      </c>
      <c r="D672" s="337">
        <f t="shared" si="328"/>
        <v>2686</v>
      </c>
      <c r="E672" s="336" t="str">
        <f t="shared" si="329"/>
        <v>RBT_BTS34:TGV_D2686</v>
      </c>
      <c r="F672" s="333"/>
      <c r="G672" s="333" t="s">
        <v>968</v>
      </c>
      <c r="H672" s="334"/>
      <c r="I672" s="332"/>
      <c r="J672" s="335" t="str">
        <f t="shared" si="330"/>
        <v>RBT_BTS34:TGV_D2686</v>
      </c>
      <c r="K672" s="332">
        <v>0</v>
      </c>
      <c r="L672" s="332">
        <f t="shared" si="331"/>
        <v>278.85695404545987</v>
      </c>
      <c r="M672" s="332">
        <f t="shared" si="331"/>
        <v>506.4396890217011</v>
      </c>
      <c r="N672" s="332">
        <f t="shared" si="331"/>
        <v>51.706047787082156</v>
      </c>
      <c r="O672" s="332"/>
      <c r="P672" s="332"/>
      <c r="Q672" s="332"/>
      <c r="R672" s="332">
        <f t="shared" si="298"/>
        <v>268.60078260111214</v>
      </c>
      <c r="S672" s="332">
        <f t="shared" si="316"/>
        <v>268.60078260111214</v>
      </c>
      <c r="T672" s="222" t="s">
        <v>804</v>
      </c>
      <c r="U672" s="222"/>
      <c r="AB672" s="224"/>
      <c r="AF672" s="222"/>
      <c r="AG672" s="222"/>
      <c r="AH672" s="222"/>
      <c r="AI672" s="222"/>
      <c r="AJ672" s="222"/>
      <c r="AK672" s="222"/>
      <c r="AL672" s="222"/>
    </row>
    <row r="673" spans="1:38" s="223" customFormat="1" x14ac:dyDescent="0.25">
      <c r="A673" s="336" t="s">
        <v>702</v>
      </c>
      <c r="B673" s="336" t="s">
        <v>797</v>
      </c>
      <c r="C673" s="336" t="s">
        <v>886</v>
      </c>
      <c r="D673" s="337">
        <f t="shared" si="328"/>
        <v>2686</v>
      </c>
      <c r="E673" s="336" t="str">
        <f t="shared" si="329"/>
        <v>RBT_BTS34:TMP_D2686</v>
      </c>
      <c r="F673" s="333"/>
      <c r="G673" s="333" t="s">
        <v>969</v>
      </c>
      <c r="H673" s="334"/>
      <c r="I673" s="332"/>
      <c r="J673" s="335" t="str">
        <f t="shared" si="330"/>
        <v>RBT_BTS34:TMP_D2686</v>
      </c>
      <c r="K673" s="332">
        <v>0</v>
      </c>
      <c r="L673" s="332">
        <f t="shared" si="331"/>
        <v>278.85695404545987</v>
      </c>
      <c r="M673" s="332">
        <f t="shared" si="331"/>
        <v>506.4396890217011</v>
      </c>
      <c r="N673" s="332">
        <f t="shared" si="331"/>
        <v>51.706047787082156</v>
      </c>
      <c r="O673" s="332"/>
      <c r="P673" s="332"/>
      <c r="Q673" s="332"/>
      <c r="R673" s="332">
        <f t="shared" si="298"/>
        <v>268.60078260111214</v>
      </c>
      <c r="S673" s="332">
        <f t="shared" si="316"/>
        <v>268.60078260111214</v>
      </c>
      <c r="T673" s="222" t="s">
        <v>804</v>
      </c>
      <c r="U673" s="222"/>
      <c r="AB673" s="224"/>
      <c r="AF673" s="222"/>
      <c r="AG673" s="222"/>
      <c r="AH673" s="222"/>
      <c r="AI673" s="222"/>
      <c r="AJ673" s="222"/>
      <c r="AK673" s="222"/>
      <c r="AL673" s="222"/>
    </row>
    <row r="674" spans="1:38" s="223" customFormat="1" x14ac:dyDescent="0.25">
      <c r="A674" s="336" t="s">
        <v>702</v>
      </c>
      <c r="B674" s="336" t="s">
        <v>797</v>
      </c>
      <c r="C674" s="336" t="s">
        <v>888</v>
      </c>
      <c r="D674" s="337">
        <f t="shared" si="328"/>
        <v>2686</v>
      </c>
      <c r="E674" s="336" t="str">
        <f t="shared" si="329"/>
        <v>RBT_BTS34:RV_D2686</v>
      </c>
      <c r="F674" s="333"/>
      <c r="G674" s="333" t="s">
        <v>970</v>
      </c>
      <c r="H674" s="334"/>
      <c r="I674" s="332"/>
      <c r="J674" s="335" t="str">
        <f t="shared" si="330"/>
        <v>RBT_BTS34:RV_D2686</v>
      </c>
      <c r="K674" s="332">
        <v>0</v>
      </c>
      <c r="L674" s="332">
        <f t="shared" si="331"/>
        <v>278.85695404545987</v>
      </c>
      <c r="M674" s="332">
        <f t="shared" si="331"/>
        <v>506.4396890217011</v>
      </c>
      <c r="N674" s="332">
        <f t="shared" si="331"/>
        <v>51.706047787082156</v>
      </c>
      <c r="O674" s="332"/>
      <c r="P674" s="332"/>
      <c r="Q674" s="332"/>
      <c r="R674" s="332">
        <f t="shared" si="298"/>
        <v>268.60078260111214</v>
      </c>
      <c r="S674" s="332">
        <f t="shared" si="316"/>
        <v>268.60078260111214</v>
      </c>
      <c r="T674" s="222" t="s">
        <v>804</v>
      </c>
      <c r="U674" s="222"/>
      <c r="AB674" s="224"/>
      <c r="AF674" s="222"/>
      <c r="AG674" s="222"/>
      <c r="AH674" s="222"/>
      <c r="AI674" s="222"/>
      <c r="AJ674" s="222"/>
      <c r="AK674" s="222"/>
      <c r="AL674" s="222"/>
    </row>
    <row r="675" spans="1:38" s="223" customFormat="1" x14ac:dyDescent="0.25">
      <c r="A675" s="336" t="s">
        <v>702</v>
      </c>
      <c r="B675" s="336" t="s">
        <v>797</v>
      </c>
      <c r="C675" s="336" t="s">
        <v>890</v>
      </c>
      <c r="D675" s="337">
        <f t="shared" si="328"/>
        <v>2686</v>
      </c>
      <c r="E675" s="336" t="str">
        <f t="shared" si="329"/>
        <v>RBT_BTS34:FV_D2686</v>
      </c>
      <c r="F675" s="333"/>
      <c r="G675" s="333" t="s">
        <v>971</v>
      </c>
      <c r="H675" s="334"/>
      <c r="I675" s="332"/>
      <c r="J675" s="335" t="str">
        <f t="shared" si="330"/>
        <v>RBT_BTS34:FV_D2686</v>
      </c>
      <c r="K675" s="332">
        <v>0</v>
      </c>
      <c r="L675" s="332">
        <f t="shared" si="331"/>
        <v>278.85695404545987</v>
      </c>
      <c r="M675" s="332">
        <f t="shared" si="331"/>
        <v>506.4396890217011</v>
      </c>
      <c r="N675" s="332">
        <f t="shared" si="331"/>
        <v>51.706047787082156</v>
      </c>
      <c r="O675" s="332"/>
      <c r="P675" s="332"/>
      <c r="Q675" s="332"/>
      <c r="R675" s="332">
        <f t="shared" si="298"/>
        <v>268.60078260111214</v>
      </c>
      <c r="S675" s="332">
        <f t="shared" si="316"/>
        <v>268.60078260111214</v>
      </c>
      <c r="T675" s="222" t="s">
        <v>804</v>
      </c>
      <c r="U675" s="222"/>
      <c r="AB675" s="224"/>
      <c r="AF675" s="222"/>
      <c r="AG675" s="222"/>
      <c r="AH675" s="222"/>
      <c r="AI675" s="222"/>
      <c r="AJ675" s="222"/>
      <c r="AK675" s="222"/>
      <c r="AL675" s="222"/>
    </row>
    <row r="676" spans="1:38" s="223" customFormat="1" x14ac:dyDescent="0.25">
      <c r="A676" s="336" t="s">
        <v>702</v>
      </c>
      <c r="B676" s="336" t="s">
        <v>797</v>
      </c>
      <c r="C676" s="336" t="s">
        <v>892</v>
      </c>
      <c r="D676" s="337">
        <f t="shared" si="328"/>
        <v>2686</v>
      </c>
      <c r="E676" s="336" t="str">
        <f t="shared" si="329"/>
        <v>RBT_BTS34:VV_D2686</v>
      </c>
      <c r="F676" s="333"/>
      <c r="G676" s="333" t="s">
        <v>972</v>
      </c>
      <c r="H676" s="334"/>
      <c r="I676" s="332"/>
      <c r="J676" s="335" t="str">
        <f t="shared" si="330"/>
        <v>RBT_BTS34:VV_D2686</v>
      </c>
      <c r="K676" s="332">
        <v>0</v>
      </c>
      <c r="L676" s="332">
        <f t="shared" si="331"/>
        <v>278.85695404545987</v>
      </c>
      <c r="M676" s="332">
        <f t="shared" si="331"/>
        <v>506.4396890217011</v>
      </c>
      <c r="N676" s="332">
        <f t="shared" si="331"/>
        <v>51.706047787082156</v>
      </c>
      <c r="O676" s="332"/>
      <c r="P676" s="332"/>
      <c r="Q676" s="332"/>
      <c r="R676" s="332">
        <f t="shared" si="298"/>
        <v>268.60078260111214</v>
      </c>
      <c r="S676" s="332">
        <f t="shared" si="316"/>
        <v>268.60078260111214</v>
      </c>
      <c r="T676" s="222" t="s">
        <v>804</v>
      </c>
      <c r="U676" s="222"/>
      <c r="AB676" s="224"/>
      <c r="AF676" s="222"/>
      <c r="AG676" s="222"/>
      <c r="AH676" s="222"/>
      <c r="AI676" s="222"/>
      <c r="AJ676" s="222"/>
      <c r="AK676" s="222"/>
      <c r="AL676" s="222"/>
    </row>
    <row r="677" spans="1:38" s="223" customFormat="1" x14ac:dyDescent="0.25">
      <c r="A677" s="336"/>
      <c r="B677" s="336"/>
      <c r="C677" s="336"/>
      <c r="D677" s="337"/>
      <c r="E677" s="336" t="str">
        <f t="shared" si="329"/>
        <v/>
      </c>
      <c r="F677" s="333"/>
      <c r="G677" s="333"/>
      <c r="H677" s="334"/>
      <c r="I677" s="332"/>
      <c r="J677" s="335" t="str">
        <f t="shared" si="330"/>
        <v/>
      </c>
      <c r="K677" s="332">
        <v>0.6</v>
      </c>
      <c r="L677" s="332">
        <f t="shared" si="331"/>
        <v>278.59832299241896</v>
      </c>
      <c r="M677" s="332">
        <f t="shared" si="331"/>
        <v>506.46438676254849</v>
      </c>
      <c r="N677" s="332">
        <f t="shared" si="331"/>
        <v>51.856047787082161</v>
      </c>
      <c r="O677" s="332"/>
      <c r="P677" s="332"/>
      <c r="Q677" s="332"/>
      <c r="R677" s="332">
        <f t="shared" si="298"/>
        <v>268.90078260111216</v>
      </c>
      <c r="S677" s="332">
        <f t="shared" si="316"/>
        <v>269.20078260111217</v>
      </c>
      <c r="T677" s="222" t="s">
        <v>804</v>
      </c>
      <c r="U677" s="222"/>
      <c r="AB677" s="224"/>
      <c r="AF677" s="222"/>
      <c r="AG677" s="222"/>
      <c r="AH677" s="222"/>
      <c r="AI677" s="222"/>
      <c r="AJ677" s="222"/>
      <c r="AK677" s="222"/>
      <c r="AL677" s="222"/>
    </row>
    <row r="678" spans="1:38" s="223" customFormat="1" x14ac:dyDescent="0.25">
      <c r="A678" s="336" t="s">
        <v>702</v>
      </c>
      <c r="B678" s="336" t="s">
        <v>797</v>
      </c>
      <c r="C678" s="336" t="s">
        <v>973</v>
      </c>
      <c r="D678" s="337">
        <f t="shared" si="328"/>
        <v>2692</v>
      </c>
      <c r="E678" s="336" t="str">
        <f t="shared" si="329"/>
        <v>RBT_BTS34:SLT_D2692</v>
      </c>
      <c r="F678" s="333"/>
      <c r="G678" s="333" t="s">
        <v>974</v>
      </c>
      <c r="H678" s="334"/>
      <c r="I678" s="332"/>
      <c r="J678" s="335" t="str">
        <f t="shared" si="330"/>
        <v>RBT_BTS34:SLT_D2692</v>
      </c>
      <c r="K678" s="332">
        <v>0</v>
      </c>
      <c r="L678" s="332">
        <f t="shared" si="331"/>
        <v>278.33969193937804</v>
      </c>
      <c r="M678" s="332">
        <f t="shared" si="331"/>
        <v>506.48908450339587</v>
      </c>
      <c r="N678" s="332">
        <f t="shared" si="331"/>
        <v>52.006047787082167</v>
      </c>
      <c r="O678" s="332"/>
      <c r="P678" s="332"/>
      <c r="Q678" s="332"/>
      <c r="R678" s="332">
        <f t="shared" si="298"/>
        <v>269.20078260111217</v>
      </c>
      <c r="S678" s="332">
        <f t="shared" si="316"/>
        <v>269.20078260111217</v>
      </c>
      <c r="T678" s="222" t="s">
        <v>804</v>
      </c>
      <c r="U678" s="222"/>
      <c r="AB678" s="224"/>
      <c r="AF678" s="222"/>
      <c r="AG678" s="222"/>
      <c r="AH678" s="222"/>
      <c r="AI678" s="222"/>
      <c r="AJ678" s="222"/>
      <c r="AK678" s="222"/>
      <c r="AL678" s="222"/>
    </row>
    <row r="679" spans="1:38" s="223" customFormat="1" x14ac:dyDescent="0.25">
      <c r="A679" s="336" t="s">
        <v>702</v>
      </c>
      <c r="B679" s="336" t="s">
        <v>797</v>
      </c>
      <c r="C679" s="336" t="s">
        <v>975</v>
      </c>
      <c r="D679" s="337">
        <f t="shared" si="328"/>
        <v>2692</v>
      </c>
      <c r="E679" s="336" t="str">
        <f t="shared" si="329"/>
        <v>RBT_BTS34:SLB_D2692</v>
      </c>
      <c r="F679" s="333"/>
      <c r="G679" s="333" t="s">
        <v>976</v>
      </c>
      <c r="H679" s="334"/>
      <c r="I679" s="332"/>
      <c r="J679" s="335" t="str">
        <f t="shared" si="330"/>
        <v>RBT_BTS34:SLB_D2692</v>
      </c>
      <c r="K679" s="332">
        <v>0</v>
      </c>
      <c r="L679" s="332">
        <f t="shared" si="331"/>
        <v>278.33969193937804</v>
      </c>
      <c r="M679" s="332">
        <f t="shared" si="331"/>
        <v>506.48908450339587</v>
      </c>
      <c r="N679" s="332">
        <f t="shared" si="331"/>
        <v>52.006047787082167</v>
      </c>
      <c r="O679" s="332"/>
      <c r="P679" s="332"/>
      <c r="Q679" s="332"/>
      <c r="R679" s="332">
        <f t="shared" si="298"/>
        <v>269.20078260111217</v>
      </c>
      <c r="S679" s="332">
        <f t="shared" si="316"/>
        <v>269.20078260111217</v>
      </c>
      <c r="T679" s="222" t="s">
        <v>804</v>
      </c>
      <c r="U679" s="222"/>
      <c r="AB679" s="224"/>
      <c r="AF679" s="222"/>
      <c r="AG679" s="222"/>
      <c r="AH679" s="222"/>
      <c r="AI679" s="222"/>
      <c r="AJ679" s="222"/>
      <c r="AK679" s="222"/>
      <c r="AL679" s="222"/>
    </row>
    <row r="680" spans="1:38" s="223" customFormat="1" x14ac:dyDescent="0.25">
      <c r="A680" s="336" t="s">
        <v>702</v>
      </c>
      <c r="B680" s="336" t="s">
        <v>797</v>
      </c>
      <c r="C680" s="336" t="s">
        <v>977</v>
      </c>
      <c r="D680" s="337">
        <f t="shared" si="328"/>
        <v>2692</v>
      </c>
      <c r="E680" s="336" t="str">
        <f t="shared" si="329"/>
        <v>RBT_BTS34:MSK_D2692</v>
      </c>
      <c r="F680" s="333"/>
      <c r="G680" s="333" t="s">
        <v>978</v>
      </c>
      <c r="H680" s="334"/>
      <c r="I680" s="332"/>
      <c r="J680" s="335" t="str">
        <f t="shared" si="330"/>
        <v>RBT_BTS34:MSK_D2692</v>
      </c>
      <c r="K680" s="332">
        <v>0</v>
      </c>
      <c r="L680" s="332">
        <f t="shared" si="331"/>
        <v>278.33969193937804</v>
      </c>
      <c r="M680" s="332">
        <f t="shared" si="331"/>
        <v>506.48908450339587</v>
      </c>
      <c r="N680" s="332">
        <f t="shared" si="331"/>
        <v>52.006047787082167</v>
      </c>
      <c r="O680" s="332"/>
      <c r="P680" s="332"/>
      <c r="Q680" s="332"/>
      <c r="R680" s="332">
        <f t="shared" si="298"/>
        <v>269.20078260111217</v>
      </c>
      <c r="S680" s="332">
        <f t="shared" si="316"/>
        <v>269.20078260111217</v>
      </c>
      <c r="T680" s="222" t="s">
        <v>804</v>
      </c>
      <c r="U680" s="222"/>
      <c r="AB680" s="224"/>
      <c r="AF680" s="222"/>
      <c r="AG680" s="222"/>
      <c r="AH680" s="222"/>
      <c r="AI680" s="222"/>
      <c r="AJ680" s="222"/>
      <c r="AK680" s="222"/>
      <c r="AL680" s="222"/>
    </row>
    <row r="681" spans="1:38" s="223" customFormat="1" x14ac:dyDescent="0.25">
      <c r="A681" s="336" t="s">
        <v>702</v>
      </c>
      <c r="B681" s="336" t="s">
        <v>797</v>
      </c>
      <c r="C681" s="336" t="s">
        <v>554</v>
      </c>
      <c r="D681" s="337">
        <f>ROUND((R681)*10,0)</f>
        <v>2692</v>
      </c>
      <c r="E681" s="336" t="str">
        <f t="shared" si="329"/>
        <v>RBT_BTS34:PM_D2692</v>
      </c>
      <c r="F681" s="333"/>
      <c r="G681" s="333" t="s">
        <v>801</v>
      </c>
      <c r="H681" s="334"/>
      <c r="I681" s="332"/>
      <c r="J681" s="335" t="str">
        <f t="shared" si="330"/>
        <v>RBT_BTS34:PM_D2692</v>
      </c>
      <c r="K681" s="332">
        <v>0</v>
      </c>
      <c r="L681" s="332">
        <f>L680+($R681-$R680)*(L$665-L$664)/($R$665-$R$664)</f>
        <v>278.33969193937804</v>
      </c>
      <c r="M681" s="332">
        <f>M680+($R681-$R680)*(M$665-M$664)/($R$665-$R$664)</f>
        <v>506.48908450339587</v>
      </c>
      <c r="N681" s="332">
        <f>N680+($R681-$R680)*(N$665-N$664)/($R$665-$R$664)</f>
        <v>52.006047787082167</v>
      </c>
      <c r="O681" s="332"/>
      <c r="P681" s="332"/>
      <c r="Q681" s="332"/>
      <c r="R681" s="332">
        <f t="shared" si="298"/>
        <v>269.20078260111217</v>
      </c>
      <c r="S681" s="332">
        <f>S680+K681</f>
        <v>269.20078260111217</v>
      </c>
      <c r="T681" s="222" t="s">
        <v>804</v>
      </c>
      <c r="U681" s="222"/>
      <c r="AB681" s="224"/>
      <c r="AF681" s="222"/>
      <c r="AG681" s="222"/>
      <c r="AH681" s="222"/>
      <c r="AI681" s="222"/>
      <c r="AJ681" s="222"/>
      <c r="AK681" s="222"/>
      <c r="AL681" s="222"/>
    </row>
    <row r="682" spans="1:38" s="223" customFormat="1" x14ac:dyDescent="0.25">
      <c r="A682" s="336"/>
      <c r="B682" s="336"/>
      <c r="C682" s="336"/>
      <c r="D682" s="337"/>
      <c r="E682" s="336"/>
      <c r="F682" s="333"/>
      <c r="G682" s="333"/>
      <c r="H682" s="334"/>
      <c r="I682" s="332"/>
      <c r="J682" s="335" t="str">
        <f t="shared" si="330"/>
        <v/>
      </c>
      <c r="K682" s="332">
        <v>1.073</v>
      </c>
      <c r="L682" s="332">
        <f>L681+($R682-$R681)*(L$665-L$664)/($R$665-$R$664)</f>
        <v>277.87717340618997</v>
      </c>
      <c r="M682" s="332">
        <f t="shared" ref="M682:N689" si="332">M681+($R682-$R681)*(M$665-M$664)/($R$665-$R$664)</f>
        <v>506.53325229661124</v>
      </c>
      <c r="N682" s="332">
        <f t="shared" si="332"/>
        <v>52.274297787082162</v>
      </c>
      <c r="O682" s="332"/>
      <c r="P682" s="332"/>
      <c r="Q682" s="332"/>
      <c r="R682" s="332">
        <f t="shared" si="298"/>
        <v>269.73728260111216</v>
      </c>
      <c r="S682" s="332">
        <f t="shared" si="316"/>
        <v>270.27378260111215</v>
      </c>
      <c r="T682" s="222" t="s">
        <v>804</v>
      </c>
      <c r="U682" s="222"/>
      <c r="AB682" s="224"/>
      <c r="AF682" s="222"/>
      <c r="AG682" s="222"/>
      <c r="AH682" s="222"/>
      <c r="AI682" s="222"/>
      <c r="AJ682" s="222"/>
      <c r="AK682" s="222"/>
      <c r="AL682" s="222"/>
    </row>
    <row r="683" spans="1:38" s="223" customFormat="1" x14ac:dyDescent="0.25">
      <c r="A683" s="336" t="s">
        <v>702</v>
      </c>
      <c r="B683" s="336" t="s">
        <v>979</v>
      </c>
      <c r="C683" s="336" t="s">
        <v>977</v>
      </c>
      <c r="D683" s="337">
        <f t="shared" ref="D683" si="333">ROUND((R683)*10,0)</f>
        <v>2703</v>
      </c>
      <c r="E683" s="336" t="str">
        <f t="shared" ref="E683:E684" si="334">IF(OR(ISBLANK(A683),ISBLANK(B683),ISBLANK(C683),ISBLANK(D683)),"",CONCATENATE(A683,"_",B683,":",C683,"_D",D683))</f>
        <v>RBT_BTS27:MSK_D2703</v>
      </c>
      <c r="F683" s="333"/>
      <c r="G683" s="333" t="s">
        <v>980</v>
      </c>
      <c r="H683" s="334"/>
      <c r="I683" s="332"/>
      <c r="J683" s="335" t="str">
        <f t="shared" si="330"/>
        <v>RBT_BTS27:MSK_D2703</v>
      </c>
      <c r="K683" s="332">
        <v>0</v>
      </c>
      <c r="L683" s="332">
        <f>L682+($R683-$R682)*(L$665-L$664)/($R$665-$R$664)</f>
        <v>277.41465487300189</v>
      </c>
      <c r="M683" s="332">
        <f t="shared" si="332"/>
        <v>506.5774200898266</v>
      </c>
      <c r="N683" s="332">
        <f t="shared" si="332"/>
        <v>52.542547787082157</v>
      </c>
      <c r="O683" s="332"/>
      <c r="P683" s="332"/>
      <c r="Q683" s="332"/>
      <c r="R683" s="332">
        <f t="shared" si="298"/>
        <v>270.27378260111215</v>
      </c>
      <c r="S683" s="332">
        <f t="shared" si="316"/>
        <v>270.27378260111215</v>
      </c>
      <c r="T683" s="222" t="s">
        <v>804</v>
      </c>
      <c r="U683" s="222"/>
      <c r="AB683" s="224"/>
      <c r="AF683" s="222"/>
      <c r="AG683" s="222"/>
      <c r="AH683" s="222"/>
      <c r="AI683" s="222"/>
      <c r="AJ683" s="222"/>
      <c r="AK683" s="222"/>
      <c r="AL683" s="222"/>
    </row>
    <row r="684" spans="1:38" s="223" customFormat="1" x14ac:dyDescent="0.25">
      <c r="A684" s="336" t="s">
        <v>702</v>
      </c>
      <c r="B684" s="336" t="s">
        <v>797</v>
      </c>
      <c r="C684" s="336" t="s">
        <v>554</v>
      </c>
      <c r="D684" s="337">
        <f>ROUND((R684)*10,0)</f>
        <v>2703</v>
      </c>
      <c r="E684" s="336" t="str">
        <f t="shared" si="334"/>
        <v>RBT_BTS34:PM_D2703</v>
      </c>
      <c r="F684" s="333"/>
      <c r="G684" s="333" t="s">
        <v>802</v>
      </c>
      <c r="H684" s="334"/>
      <c r="I684" s="332"/>
      <c r="J684" s="335" t="str">
        <f t="shared" si="330"/>
        <v>RBT_BTS34:PM_D2703</v>
      </c>
      <c r="K684" s="332">
        <v>0</v>
      </c>
      <c r="L684" s="332">
        <f>L683+($R684-$R683)*(L$665-L$664)/($R$665-$R$664)</f>
        <v>277.41465487300189</v>
      </c>
      <c r="M684" s="332">
        <f t="shared" si="332"/>
        <v>506.5774200898266</v>
      </c>
      <c r="N684" s="332">
        <f t="shared" si="332"/>
        <v>52.542547787082157</v>
      </c>
      <c r="O684" s="332"/>
      <c r="P684" s="332"/>
      <c r="Q684" s="332"/>
      <c r="R684" s="332">
        <f t="shared" si="298"/>
        <v>270.27378260111215</v>
      </c>
      <c r="S684" s="332">
        <f t="shared" si="316"/>
        <v>270.27378260111215</v>
      </c>
      <c r="T684" s="222" t="s">
        <v>804</v>
      </c>
      <c r="U684" s="222"/>
      <c r="AB684" s="224"/>
      <c r="AF684" s="222"/>
      <c r="AG684" s="222"/>
      <c r="AH684" s="222"/>
      <c r="AI684" s="222"/>
      <c r="AJ684" s="222"/>
      <c r="AK684" s="222"/>
      <c r="AL684" s="222"/>
    </row>
    <row r="685" spans="1:38" s="223" customFormat="1" x14ac:dyDescent="0.25">
      <c r="A685" s="336"/>
      <c r="B685" s="336"/>
      <c r="C685" s="336"/>
      <c r="D685" s="337"/>
      <c r="E685" s="336"/>
      <c r="F685" s="333"/>
      <c r="G685" s="333"/>
      <c r="H685" s="334"/>
      <c r="I685" s="332"/>
      <c r="J685" s="335" t="str">
        <f t="shared" si="330"/>
        <v/>
      </c>
      <c r="K685" s="332">
        <v>0.25</v>
      </c>
      <c r="L685" s="332">
        <f t="shared" ref="L685:L689" si="335">L684+($R685-$R684)*(L$665-L$664)/($R$665-$R$664)</f>
        <v>277.3068919342349</v>
      </c>
      <c r="M685" s="332">
        <f t="shared" si="332"/>
        <v>506.58771081517966</v>
      </c>
      <c r="N685" s="332">
        <f t="shared" si="332"/>
        <v>52.605047787082157</v>
      </c>
      <c r="O685" s="332"/>
      <c r="P685" s="332"/>
      <c r="Q685" s="332"/>
      <c r="R685" s="332">
        <f t="shared" si="298"/>
        <v>270.39878260111215</v>
      </c>
      <c r="S685" s="332">
        <f t="shared" si="316"/>
        <v>270.52378260111215</v>
      </c>
      <c r="T685" s="222" t="s">
        <v>804</v>
      </c>
      <c r="U685" s="222"/>
      <c r="AB685" s="224"/>
      <c r="AF685" s="222"/>
      <c r="AG685" s="222"/>
      <c r="AH685" s="222"/>
      <c r="AI685" s="222"/>
      <c r="AJ685" s="222"/>
      <c r="AK685" s="222"/>
      <c r="AL685" s="222"/>
    </row>
    <row r="686" spans="1:38" s="223" customFormat="1" x14ac:dyDescent="0.25">
      <c r="A686" s="336" t="s">
        <v>702</v>
      </c>
      <c r="B686" s="336" t="s">
        <v>797</v>
      </c>
      <c r="C686" s="336" t="s">
        <v>605</v>
      </c>
      <c r="D686" s="337">
        <f>ROUND((R686)*10,0)</f>
        <v>2708</v>
      </c>
      <c r="E686" s="336" t="str">
        <f t="shared" ref="E686" si="336">IF(OR(ISBLANK(A686),ISBLANK(B686),ISBLANK(C686),ISBLANK(D686)),"",CONCATENATE(A686,"_",B686,":",C686,"_D",D686))</f>
        <v>RBT_BTS34:ELD_D2708</v>
      </c>
      <c r="F686" s="333"/>
      <c r="G686" s="333" t="s">
        <v>800</v>
      </c>
      <c r="H686" s="334"/>
      <c r="I686" s="332"/>
      <c r="J686" s="335" t="str">
        <f t="shared" si="330"/>
        <v>RBT_BTS34:ELD_D2708</v>
      </c>
      <c r="K686" s="332">
        <v>0.5</v>
      </c>
      <c r="L686" s="332">
        <f t="shared" si="335"/>
        <v>276.98360311793385</v>
      </c>
      <c r="M686" s="332">
        <f t="shared" si="332"/>
        <v>506.61858299123884</v>
      </c>
      <c r="N686" s="332">
        <f t="shared" si="332"/>
        <v>52.792547787082157</v>
      </c>
      <c r="O686" s="332"/>
      <c r="P686" s="332"/>
      <c r="Q686" s="332"/>
      <c r="R686" s="332">
        <f t="shared" si="298"/>
        <v>270.77378260111215</v>
      </c>
      <c r="S686" s="332">
        <f t="shared" si="316"/>
        <v>271.02378260111215</v>
      </c>
      <c r="T686" s="222" t="s">
        <v>804</v>
      </c>
      <c r="U686" s="222"/>
      <c r="AB686" s="224"/>
      <c r="AF686" s="222"/>
      <c r="AG686" s="222"/>
      <c r="AH686" s="222"/>
      <c r="AI686" s="222"/>
      <c r="AJ686" s="222"/>
      <c r="AK686" s="222"/>
      <c r="AL686" s="222"/>
    </row>
    <row r="687" spans="1:38" s="223" customFormat="1" x14ac:dyDescent="0.25">
      <c r="A687" s="336"/>
      <c r="B687" s="336"/>
      <c r="C687" s="336"/>
      <c r="D687" s="337"/>
      <c r="E687" s="336"/>
      <c r="F687" s="333"/>
      <c r="G687" s="333"/>
      <c r="H687" s="334"/>
      <c r="I687" s="332"/>
      <c r="J687" s="335" t="str">
        <f t="shared" si="330"/>
        <v/>
      </c>
      <c r="K687" s="332">
        <v>0.25</v>
      </c>
      <c r="L687" s="332">
        <f>L686+($R687-$R686)*(L$665-L$664)/($R$665-$R$664)</f>
        <v>276.66031430163281</v>
      </c>
      <c r="M687" s="332">
        <f>M686+($R687-$R686)*(M$665-M$664)/($R$665-$R$664)</f>
        <v>506.64945516729802</v>
      </c>
      <c r="N687" s="332">
        <f>N686+($R687-$R686)*(N$665-N$664)/($R$665-$R$664)</f>
        <v>52.980047787082157</v>
      </c>
      <c r="O687" s="332"/>
      <c r="P687" s="332"/>
      <c r="Q687" s="332"/>
      <c r="R687" s="332">
        <f t="shared" si="298"/>
        <v>271.14878260111215</v>
      </c>
      <c r="S687" s="332">
        <f>S686+K687</f>
        <v>271.27378260111215</v>
      </c>
      <c r="T687" s="222" t="s">
        <v>804</v>
      </c>
      <c r="U687" s="222"/>
      <c r="AB687" s="224"/>
      <c r="AF687" s="222"/>
      <c r="AG687" s="222"/>
      <c r="AH687" s="222"/>
      <c r="AI687" s="222"/>
      <c r="AJ687" s="222"/>
      <c r="AK687" s="222"/>
      <c r="AL687" s="222"/>
    </row>
    <row r="688" spans="1:38" s="223" customFormat="1" x14ac:dyDescent="0.25">
      <c r="A688" s="336" t="s">
        <v>702</v>
      </c>
      <c r="B688" s="336" t="s">
        <v>797</v>
      </c>
      <c r="C688" s="336" t="s">
        <v>602</v>
      </c>
      <c r="D688" s="337">
        <f>ROUND((R688)*10,0)</f>
        <v>2713</v>
      </c>
      <c r="E688" s="336" t="str">
        <f t="shared" ref="E688:E689" si="337">IF(OR(ISBLANK(A688),ISBLANK(B688),ISBLANK(C688),ISBLANK(D688)),"",CONCATENATE(A688,"_",B688,":",C688,"_D",D688))</f>
        <v>RBT_BTS34:TID_D2713</v>
      </c>
      <c r="F688" s="333"/>
      <c r="G688" s="333" t="s">
        <v>803</v>
      </c>
      <c r="H688" s="334"/>
      <c r="I688" s="332"/>
      <c r="J688" s="335" t="str">
        <f t="shared" si="330"/>
        <v>RBT_BTS34:TID_D2713</v>
      </c>
      <c r="K688" s="332">
        <v>3.0000000000000001E-3</v>
      </c>
      <c r="L688" s="332">
        <f t="shared" si="335"/>
        <v>276.5512582076006</v>
      </c>
      <c r="M688" s="332">
        <f t="shared" si="332"/>
        <v>506.65986938135529</v>
      </c>
      <c r="N688" s="332">
        <f t="shared" si="332"/>
        <v>53.043297787082139</v>
      </c>
      <c r="O688" s="332"/>
      <c r="P688" s="332"/>
      <c r="Q688" s="332"/>
      <c r="R688" s="332">
        <f t="shared" si="298"/>
        <v>271.27528260111211</v>
      </c>
      <c r="S688" s="332">
        <f t="shared" si="316"/>
        <v>271.27678260111213</v>
      </c>
      <c r="T688" s="222" t="s">
        <v>804</v>
      </c>
      <c r="U688" s="222"/>
      <c r="AB688" s="224"/>
      <c r="AF688" s="222"/>
      <c r="AG688" s="222"/>
      <c r="AH688" s="222"/>
      <c r="AI688" s="222"/>
      <c r="AJ688" s="222"/>
      <c r="AK688" s="222"/>
      <c r="AL688" s="222"/>
    </row>
    <row r="689" spans="1:38" s="223" customFormat="1" x14ac:dyDescent="0.25">
      <c r="A689" s="336" t="s">
        <v>702</v>
      </c>
      <c r="B689" s="336" t="s">
        <v>797</v>
      </c>
      <c r="C689" s="336" t="s">
        <v>605</v>
      </c>
      <c r="D689" s="337">
        <f>ROUND((R689)*10,0)</f>
        <v>2713</v>
      </c>
      <c r="E689" s="336" t="str">
        <f t="shared" si="337"/>
        <v>RBT_BTS34:ELD_D2713</v>
      </c>
      <c r="F689" s="333"/>
      <c r="G689" s="333" t="s">
        <v>981</v>
      </c>
      <c r="H689" s="334"/>
      <c r="I689" s="332"/>
      <c r="J689" s="335" t="str">
        <f t="shared" si="330"/>
        <v>RBT_BTS34:ELD_D2713</v>
      </c>
      <c r="K689" s="332">
        <v>0.1</v>
      </c>
      <c r="L689" s="332">
        <f t="shared" si="335"/>
        <v>276.50685987682857</v>
      </c>
      <c r="M689" s="332">
        <f t="shared" si="332"/>
        <v>506.66410916020078</v>
      </c>
      <c r="N689" s="332">
        <f t="shared" si="332"/>
        <v>53.069047787082155</v>
      </c>
      <c r="O689" s="332"/>
      <c r="P689" s="332"/>
      <c r="Q689" s="332"/>
      <c r="R689" s="332">
        <f t="shared" si="298"/>
        <v>271.32678260111214</v>
      </c>
      <c r="S689" s="332">
        <f t="shared" si="316"/>
        <v>271.37678260111215</v>
      </c>
      <c r="T689" s="222" t="s">
        <v>804</v>
      </c>
      <c r="U689" s="222"/>
      <c r="AB689" s="224"/>
      <c r="AF689" s="222"/>
      <c r="AG689" s="222"/>
      <c r="AH689" s="222"/>
      <c r="AI689" s="222"/>
      <c r="AJ689" s="222"/>
      <c r="AK689" s="222"/>
      <c r="AL689" s="222"/>
    </row>
    <row r="690" spans="1:38" s="303" customFormat="1" ht="16.5" customHeight="1" x14ac:dyDescent="0.25">
      <c r="A690" s="300" t="s">
        <v>753</v>
      </c>
      <c r="B690" s="301"/>
      <c r="C690" s="301"/>
      <c r="D690" s="301"/>
      <c r="E690" s="301"/>
      <c r="F690" s="301"/>
      <c r="G690" s="301"/>
      <c r="H690" s="301"/>
      <c r="I690" s="301"/>
      <c r="J690" s="301"/>
      <c r="K690" s="305">
        <v>0.63239999999999996</v>
      </c>
      <c r="L690" s="305">
        <v>259.91524299999998</v>
      </c>
      <c r="M690" s="305">
        <v>508.248513</v>
      </c>
      <c r="N690" s="305">
        <v>51.000000999999997</v>
      </c>
      <c r="O690" s="301"/>
      <c r="P690" s="301"/>
      <c r="Q690" s="301"/>
      <c r="R690" s="305">
        <v>0</v>
      </c>
      <c r="S690" s="305">
        <v>0</v>
      </c>
      <c r="T690" s="302"/>
      <c r="U690" s="302"/>
      <c r="AB690" s="304"/>
      <c r="AF690" s="302"/>
      <c r="AG690" s="302"/>
      <c r="AH690" s="302"/>
      <c r="AI690" s="302"/>
      <c r="AJ690" s="302"/>
      <c r="AK690" s="302"/>
      <c r="AL690" s="302"/>
    </row>
    <row r="691" spans="1:38" s="230" customFormat="1" x14ac:dyDescent="0.2">
      <c r="D691" s="254"/>
      <c r="F691" s="232"/>
      <c r="G691" s="231" t="str">
        <f>CONCATENATE("Entrance Point of dipole at D",ROUND(R692*10,0))</f>
        <v>Entrance Point of dipole at D2019</v>
      </c>
      <c r="H691" s="255"/>
      <c r="I691" s="229"/>
      <c r="J691" s="297" t="str">
        <f t="shared" ref="J691:J698" si="338">IF(ISBLANK(E691),IF(ISBLANK(G691),"",G691),E691)</f>
        <v>Entrance Point of dipole at D2019</v>
      </c>
      <c r="K691" s="259">
        <f>[2]Lattice_PAC1!K360</f>
        <v>0</v>
      </c>
      <c r="L691" s="259">
        <f>[2]Lattice_PAC1!L360</f>
        <v>225.10101037560037</v>
      </c>
      <c r="M691" s="259">
        <f>[2]Lattice_PAC1!M360</f>
        <v>508.33761112171396</v>
      </c>
      <c r="N691" s="230">
        <f>[2]Lattice_PAC1!N360</f>
        <v>51.000000999999997</v>
      </c>
      <c r="O691" s="259"/>
      <c r="P691" s="259"/>
      <c r="Q691" s="259"/>
      <c r="R691" s="259">
        <f>[2]Lattice_PAC1!R360</f>
        <v>201.29340999999997</v>
      </c>
      <c r="S691" s="259">
        <f>[2]Lattice_PAC1!S360</f>
        <v>201.29340999999997</v>
      </c>
      <c r="T691" s="225"/>
      <c r="U691" s="229"/>
      <c r="AB691" s="231"/>
      <c r="AF691" s="229"/>
      <c r="AG691" s="229"/>
      <c r="AH691" s="229"/>
      <c r="AI691" s="229"/>
      <c r="AJ691" s="229"/>
      <c r="AK691" s="229"/>
      <c r="AL691" s="229"/>
    </row>
    <row r="692" spans="1:38" s="230" customFormat="1" x14ac:dyDescent="0.25">
      <c r="A692" s="230" t="str">
        <f>[2]Lattice_PAC1!A361</f>
        <v>RBT</v>
      </c>
      <c r="B692" s="230" t="str">
        <f>[2]Lattice_PAC1!B361</f>
        <v>BTS11</v>
      </c>
      <c r="C692" s="230" t="str">
        <f>[2]Lattice_PAC1!C361</f>
        <v>DH</v>
      </c>
      <c r="D692" s="230">
        <f>[2]Lattice_PAC1!D361</f>
        <v>2019</v>
      </c>
      <c r="E692" s="230" t="str">
        <f>[2]Lattice_PAC1!E361</f>
        <v>RBT_BTS11:DH_D2019</v>
      </c>
      <c r="F692" s="231" t="str">
        <f>[2]Lattice_PAC1!F361</f>
        <v>D120x7-DH</v>
      </c>
      <c r="G692" s="231"/>
      <c r="H692" s="255"/>
      <c r="I692" s="256"/>
      <c r="J692" s="297" t="str">
        <f>IF(ISBLANK(E692),IF(ISBLANK(G692),"",G692),CONCATENATE(E692," South"))</f>
        <v>RBT_BTS11:DH_D2019 South</v>
      </c>
      <c r="K692" s="259">
        <v>1.2345641133019969</v>
      </c>
      <c r="L692" s="259">
        <v>225.71253727528438</v>
      </c>
      <c r="M692" s="259">
        <v>508.22978642729186</v>
      </c>
      <c r="N692" s="259">
        <v>51.000000999999997</v>
      </c>
      <c r="O692" s="259"/>
      <c r="P692" s="259"/>
      <c r="Q692" s="259"/>
      <c r="R692" s="259">
        <f>S692-K692/2</f>
        <v>201.91069205665096</v>
      </c>
      <c r="S692" s="259">
        <f>S691+K692</f>
        <v>202.52797411330195</v>
      </c>
      <c r="T692" s="229" t="s">
        <v>709</v>
      </c>
      <c r="U692" s="229"/>
      <c r="AB692" s="231"/>
      <c r="AF692" s="229"/>
      <c r="AG692" s="229"/>
      <c r="AH692" s="229"/>
      <c r="AI692" s="229"/>
      <c r="AJ692" s="229"/>
      <c r="AK692" s="229"/>
      <c r="AL692" s="229"/>
    </row>
    <row r="693" spans="1:38" s="230" customFormat="1" x14ac:dyDescent="0.2">
      <c r="D693" s="254"/>
      <c r="F693" s="232"/>
      <c r="G693" s="231" t="str">
        <f>CONCATENATE("South Exit Point of dipole at D",ROUND(R692*10,0))</f>
        <v>South Exit Point of dipole at D2019</v>
      </c>
      <c r="H693" s="255"/>
      <c r="I693" s="229"/>
      <c r="J693" s="297" t="str">
        <f t="shared" si="338"/>
        <v>South Exit Point of dipole at D2019</v>
      </c>
      <c r="K693" s="259">
        <v>0</v>
      </c>
      <c r="L693" s="273">
        <v>226.27407467580727</v>
      </c>
      <c r="M693" s="273">
        <v>507.96470194914082</v>
      </c>
      <c r="N693" s="273">
        <v>51.000000999999997</v>
      </c>
      <c r="O693" s="259"/>
      <c r="P693" s="259"/>
      <c r="Q693" s="259"/>
      <c r="R693" s="273">
        <f t="shared" ref="R693:R701" si="339">S693-K693/2</f>
        <v>202.52797411330195</v>
      </c>
      <c r="S693" s="273">
        <f t="shared" ref="S693" si="340">S692+K693</f>
        <v>202.52797411330195</v>
      </c>
      <c r="T693" s="225"/>
      <c r="U693" s="229"/>
      <c r="AB693" s="231"/>
      <c r="AF693" s="229"/>
      <c r="AG693" s="229"/>
      <c r="AH693" s="229"/>
      <c r="AI693" s="229"/>
      <c r="AJ693" s="229"/>
      <c r="AK693" s="229"/>
      <c r="AL693" s="229"/>
    </row>
    <row r="694" spans="1:38" s="166" customFormat="1" x14ac:dyDescent="0.2">
      <c r="D694" s="280"/>
      <c r="F694" s="167"/>
      <c r="G694" s="164"/>
      <c r="H694" s="281"/>
      <c r="I694" s="165"/>
      <c r="J694" s="298" t="str">
        <f t="shared" si="338"/>
        <v/>
      </c>
      <c r="K694" s="246">
        <v>1.2250000000000001</v>
      </c>
      <c r="L694" s="246">
        <f>L693+0.5*($K694+$K693)*(L$693-L$692)/(0.620962183021337)</f>
        <v>226.82795970652975</v>
      </c>
      <c r="M694" s="246">
        <f>M693+0.5*($K694+$K693)*(M$693-M$692)/(0.620962183021337)</f>
        <v>507.70322991862599</v>
      </c>
      <c r="N694" s="246">
        <v>51.000000999999997</v>
      </c>
      <c r="O694" s="285"/>
      <c r="P694" s="284"/>
      <c r="Q694" s="284"/>
      <c r="R694" s="245">
        <f t="shared" si="339"/>
        <v>203.14047411330193</v>
      </c>
      <c r="S694" s="245">
        <f>S693+K694</f>
        <v>203.75297411330195</v>
      </c>
      <c r="T694" s="177"/>
      <c r="U694" s="165"/>
      <c r="AB694" s="164"/>
      <c r="AF694" s="165"/>
      <c r="AG694" s="165"/>
      <c r="AH694" s="165"/>
      <c r="AI694" s="165"/>
      <c r="AJ694" s="165"/>
      <c r="AK694" s="165"/>
      <c r="AL694" s="165"/>
    </row>
    <row r="695" spans="1:38" s="224" customFormat="1" x14ac:dyDescent="0.25">
      <c r="D695" s="269"/>
      <c r="E695" s="224" t="str">
        <f t="shared" ref="E695:E697" si="341">IF(OR(ISBLANK(A695),ISBLANK(B695),ISBLANK(C695),ISBLANK(D695)),"",CONCATENATE(A695,"_",B695,":",C695,"_D",D695))</f>
        <v/>
      </c>
      <c r="H695" s="270"/>
      <c r="I695" s="271"/>
      <c r="J695" s="295" t="str">
        <f t="shared" si="338"/>
        <v/>
      </c>
      <c r="K695" s="222">
        <v>9.8580000000000001E-2</v>
      </c>
      <c r="L695" s="222">
        <f t="shared" ref="L695:M700" si="342">L694+0.5*($K695+$K694)*(L$693-L$692)/(0.620962183021337)</f>
        <v>227.42641778731641</v>
      </c>
      <c r="M695" s="222">
        <f t="shared" si="342"/>
        <v>507.42071632666779</v>
      </c>
      <c r="N695" s="222">
        <v>51.000000999999997</v>
      </c>
      <c r="O695" s="222"/>
      <c r="P695" s="222"/>
      <c r="Q695" s="222"/>
      <c r="R695" s="222">
        <f t="shared" si="339"/>
        <v>203.80226411330193</v>
      </c>
      <c r="S695" s="222">
        <f t="shared" ref="S695:S699" si="343">S694+K695</f>
        <v>203.85155411330194</v>
      </c>
      <c r="T695" s="222"/>
      <c r="U695" s="271"/>
      <c r="AF695" s="271"/>
      <c r="AG695" s="271"/>
      <c r="AH695" s="271"/>
      <c r="AI695" s="271"/>
      <c r="AJ695" s="271"/>
      <c r="AK695" s="271"/>
      <c r="AL695" s="271"/>
    </row>
    <row r="696" spans="1:38" s="223" customFormat="1" x14ac:dyDescent="0.25">
      <c r="A696" s="223" t="s">
        <v>702</v>
      </c>
      <c r="B696" s="223" t="s">
        <v>846</v>
      </c>
      <c r="C696" s="223" t="s">
        <v>551</v>
      </c>
      <c r="D696" s="263">
        <f>ROUND((R696)*10,0)</f>
        <v>2039</v>
      </c>
      <c r="E696" s="223" t="str">
        <f t="shared" si="341"/>
        <v>RBT_BTS19:VD_D2039</v>
      </c>
      <c r="F696" s="224" t="s">
        <v>757</v>
      </c>
      <c r="G696" s="224" t="s">
        <v>584</v>
      </c>
      <c r="H696" s="264"/>
      <c r="I696" s="222"/>
      <c r="J696" s="295" t="str">
        <f t="shared" si="338"/>
        <v>RBT_BTS19:VD_D2039</v>
      </c>
      <c r="K696" s="222">
        <v>0</v>
      </c>
      <c r="L696" s="222">
        <f t="shared" si="342"/>
        <v>227.47099083738058</v>
      </c>
      <c r="M696" s="222">
        <f t="shared" si="342"/>
        <v>507.3996747652244</v>
      </c>
      <c r="N696" s="222">
        <v>51.000000999999997</v>
      </c>
      <c r="O696" s="222"/>
      <c r="P696" s="222"/>
      <c r="Q696" s="222"/>
      <c r="R696" s="222">
        <f t="shared" si="339"/>
        <v>203.85155411330194</v>
      </c>
      <c r="S696" s="222">
        <f t="shared" si="343"/>
        <v>203.85155411330194</v>
      </c>
      <c r="T696" s="222" t="s">
        <v>727</v>
      </c>
      <c r="U696" s="222"/>
      <c r="AB696" s="224"/>
      <c r="AF696" s="222"/>
      <c r="AG696" s="222"/>
      <c r="AH696" s="222"/>
      <c r="AI696" s="222"/>
      <c r="AJ696" s="222"/>
      <c r="AK696" s="222"/>
      <c r="AL696" s="222"/>
    </row>
    <row r="697" spans="1:38" s="223" customFormat="1" x14ac:dyDescent="0.25">
      <c r="D697" s="263"/>
      <c r="E697" s="223" t="str">
        <f t="shared" si="341"/>
        <v/>
      </c>
      <c r="F697" s="224"/>
      <c r="G697" s="224"/>
      <c r="H697" s="264"/>
      <c r="I697" s="222"/>
      <c r="J697" s="295" t="str">
        <f t="shared" si="338"/>
        <v/>
      </c>
      <c r="K697" s="222">
        <v>0.120724</v>
      </c>
      <c r="L697" s="222">
        <f t="shared" si="342"/>
        <v>227.52557632019605</v>
      </c>
      <c r="M697" s="222">
        <f t="shared" si="342"/>
        <v>507.37390664325551</v>
      </c>
      <c r="N697" s="222">
        <v>51.000000999999997</v>
      </c>
      <c r="O697" s="222"/>
      <c r="P697" s="222"/>
      <c r="Q697" s="222"/>
      <c r="R697" s="222">
        <f t="shared" si="339"/>
        <v>203.91191611330194</v>
      </c>
      <c r="S697" s="222">
        <f t="shared" si="343"/>
        <v>203.97227811330194</v>
      </c>
      <c r="T697" s="222"/>
      <c r="U697" s="222"/>
      <c r="AB697" s="224"/>
      <c r="AF697" s="222"/>
      <c r="AG697" s="222"/>
      <c r="AH697" s="222"/>
      <c r="AI697" s="222"/>
      <c r="AJ697" s="222"/>
      <c r="AK697" s="222"/>
      <c r="AL697" s="222"/>
    </row>
    <row r="698" spans="1:38" s="166" customFormat="1" x14ac:dyDescent="0.25">
      <c r="D698" s="280"/>
      <c r="E698" s="282"/>
      <c r="F698" s="164"/>
      <c r="G698" s="164"/>
      <c r="H698" s="281"/>
      <c r="I698" s="165"/>
      <c r="J698" s="292" t="str">
        <f t="shared" si="338"/>
        <v/>
      </c>
      <c r="K698" s="165">
        <v>0</v>
      </c>
      <c r="L698" s="165">
        <f t="shared" si="342"/>
        <v>227.58016180301152</v>
      </c>
      <c r="M698" s="165">
        <f t="shared" si="342"/>
        <v>507.34813852128661</v>
      </c>
      <c r="N698" s="246">
        <v>51.000000999999997</v>
      </c>
      <c r="O698" s="165"/>
      <c r="P698" s="165"/>
      <c r="Q698" s="165"/>
      <c r="R698" s="279">
        <f t="shared" si="339"/>
        <v>203.97227811330194</v>
      </c>
      <c r="S698" s="279">
        <f t="shared" si="343"/>
        <v>203.97227811330194</v>
      </c>
      <c r="T698" s="279"/>
      <c r="U698" s="165"/>
      <c r="AB698" s="164"/>
      <c r="AF698" s="165"/>
      <c r="AG698" s="165"/>
      <c r="AH698" s="165"/>
      <c r="AI698" s="165"/>
      <c r="AJ698" s="165"/>
      <c r="AK698" s="165"/>
      <c r="AL698" s="165"/>
    </row>
    <row r="699" spans="1:38" s="166" customFormat="1" x14ac:dyDescent="0.2">
      <c r="A699" s="166" t="s">
        <v>702</v>
      </c>
      <c r="B699" s="166" t="s">
        <v>846</v>
      </c>
      <c r="C699" s="166" t="s">
        <v>548</v>
      </c>
      <c r="D699" s="280">
        <f>ROUND((R699)*10,0)</f>
        <v>2040</v>
      </c>
      <c r="E699" s="177" t="str">
        <f>IF(OR(ISBLANK(A699),ISBLANK(B699),ISBLANK(C699),ISBLANK(D699)),"",CONCATENATE(A699,"_",B699,":",C699,"_D",D699))</f>
        <v>RBT_BTS19:GV_D2040</v>
      </c>
      <c r="F699" s="167"/>
      <c r="G699" s="164" t="s">
        <v>549</v>
      </c>
      <c r="H699" s="145"/>
      <c r="I699" s="145"/>
      <c r="J699" s="298" t="str">
        <f>IF(ISBLANK(E699),IF(ISBLANK(G699),"",G699),E699)</f>
        <v>RBT_BTS19:GV_D2040</v>
      </c>
      <c r="K699" s="145">
        <v>6.9775000000000004E-2</v>
      </c>
      <c r="L699" s="246">
        <f t="shared" si="342"/>
        <v>227.61171064221043</v>
      </c>
      <c r="M699" s="246">
        <f t="shared" si="342"/>
        <v>507.33324528787506</v>
      </c>
      <c r="N699" s="246">
        <v>51.000000999999997</v>
      </c>
      <c r="O699" s="246"/>
      <c r="P699" s="246"/>
      <c r="Q699" s="246"/>
      <c r="R699" s="245">
        <f t="shared" si="339"/>
        <v>204.00716561330194</v>
      </c>
      <c r="S699" s="245">
        <f t="shared" si="343"/>
        <v>204.04205311330193</v>
      </c>
      <c r="T699" s="177"/>
      <c r="U699" s="165"/>
      <c r="AB699" s="164"/>
      <c r="AF699" s="165"/>
      <c r="AG699" s="165"/>
      <c r="AH699" s="165"/>
      <c r="AI699" s="165"/>
      <c r="AJ699" s="165"/>
      <c r="AK699" s="165"/>
      <c r="AL699" s="165"/>
    </row>
    <row r="700" spans="1:38" x14ac:dyDescent="0.2">
      <c r="E700" s="123" t="str">
        <f t="shared" ref="E700" si="344">IF(OR(ISBLANK(A700),ISBLANK(B700),ISBLANK(C700),ISBLANK(D700)),"",CONCATENATE(A700,"_",B700,":",C700,"_D",D700))</f>
        <v/>
      </c>
      <c r="F700" s="142"/>
      <c r="J700" s="298" t="str">
        <f t="shared" ref="J700:J701" si="345">IF(ISBLANK(E700),IF(ISBLANK(G700),"",G700),E700)</f>
        <v/>
      </c>
      <c r="K700" s="257">
        <f>4.05340799833576-SUM(K694:K699)</f>
        <v>2.5393289983357596</v>
      </c>
      <c r="L700" s="246">
        <f t="shared" si="342"/>
        <v>228.79141974284417</v>
      </c>
      <c r="M700" s="246">
        <f t="shared" si="342"/>
        <v>506.77634102643083</v>
      </c>
      <c r="N700" s="246">
        <v>51.000000999999997</v>
      </c>
      <c r="O700" s="246"/>
      <c r="P700" s="246"/>
      <c r="Q700" s="246"/>
      <c r="R700" s="245">
        <f t="shared" si="339"/>
        <v>205.31171761246981</v>
      </c>
      <c r="S700" s="245">
        <f>S699+K700</f>
        <v>206.58138211163768</v>
      </c>
      <c r="T700" s="257"/>
    </row>
    <row r="701" spans="1:38" x14ac:dyDescent="0.2">
      <c r="F701" s="142"/>
      <c r="G701" s="146" t="s">
        <v>751</v>
      </c>
      <c r="H701" s="283"/>
      <c r="J701" s="298" t="str">
        <f t="shared" si="345"/>
        <v>Decay station center</v>
      </c>
      <c r="K701" s="257">
        <v>0</v>
      </c>
      <c r="L701" s="246">
        <f>L700+0.5*($K701+$K700)*(L$693-L$692)/(0.620962183021337)</f>
        <v>229.93958000427901</v>
      </c>
      <c r="M701" s="246">
        <f>M700+0.5*($K701+$K700)*(M$693-M$692)/(0.620962183021337)</f>
        <v>506.23432999839815</v>
      </c>
      <c r="N701" s="246">
        <v>51.000000999999997</v>
      </c>
      <c r="O701" s="246"/>
      <c r="P701" s="246"/>
      <c r="Q701" s="246"/>
      <c r="R701" s="245">
        <f t="shared" si="339"/>
        <v>206.58138211163768</v>
      </c>
      <c r="S701" s="245">
        <f>S700+K701</f>
        <v>206.58138211163768</v>
      </c>
    </row>
    <row r="702" spans="1:38" s="303" customFormat="1" ht="16.5" customHeight="1" x14ac:dyDescent="0.25">
      <c r="A702" s="300" t="s">
        <v>763</v>
      </c>
      <c r="B702" s="301"/>
      <c r="C702" s="301"/>
      <c r="D702" s="301"/>
      <c r="E702" s="301"/>
      <c r="F702" s="301"/>
      <c r="G702" s="301"/>
      <c r="H702" s="301"/>
      <c r="I702" s="301"/>
      <c r="J702" s="301"/>
      <c r="K702" s="305">
        <v>0</v>
      </c>
      <c r="L702" s="305">
        <v>0</v>
      </c>
      <c r="M702" s="305">
        <v>0</v>
      </c>
      <c r="N702" s="305">
        <v>0</v>
      </c>
      <c r="O702" s="301"/>
      <c r="P702" s="301"/>
      <c r="Q702" s="301"/>
      <c r="R702" s="305">
        <v>0</v>
      </c>
      <c r="S702" s="305">
        <v>0</v>
      </c>
      <c r="T702" s="302"/>
      <c r="U702" s="302"/>
      <c r="AB702" s="304"/>
      <c r="AF702" s="302"/>
      <c r="AG702" s="302"/>
      <c r="AH702" s="302"/>
      <c r="AI702" s="302"/>
      <c r="AJ702" s="302"/>
      <c r="AK702" s="302"/>
      <c r="AL702" s="302"/>
    </row>
    <row r="703" spans="1:38" s="230" customFormat="1" x14ac:dyDescent="0.2">
      <c r="D703" s="254"/>
      <c r="F703" s="232"/>
      <c r="G703" s="231" t="str">
        <f>CONCATENATE("Entrance Point of dipole at D",ROUND(R704*10,0))</f>
        <v>Entrance Point of dipole at D2019</v>
      </c>
      <c r="H703" s="255"/>
      <c r="I703" s="229"/>
      <c r="J703" s="297" t="str">
        <f t="shared" ref="J703" si="346">IF(ISBLANK(E703),IF(ISBLANK(G703),"",G703),E703)</f>
        <v>Entrance Point of dipole at D2019</v>
      </c>
      <c r="K703" s="259">
        <f>[2]Lattice_PAC1!K360</f>
        <v>0</v>
      </c>
      <c r="L703" s="259">
        <f>[2]Lattice_PAC1!L360</f>
        <v>225.10101037560037</v>
      </c>
      <c r="M703" s="259">
        <f>[2]Lattice_PAC1!M360</f>
        <v>508.33761112171396</v>
      </c>
      <c r="N703" s="259">
        <f>[2]Lattice_PAC1!N360</f>
        <v>51.000000999999997</v>
      </c>
      <c r="O703" s="259"/>
      <c r="P703" s="259"/>
      <c r="Q703" s="259"/>
      <c r="R703" s="259">
        <f>[2]Lattice_PAC1!R360</f>
        <v>201.29340999999997</v>
      </c>
      <c r="S703" s="259">
        <f>[2]Lattice_PAC1!S360</f>
        <v>201.29340999999997</v>
      </c>
      <c r="T703" s="225"/>
      <c r="U703" s="229"/>
      <c r="AB703" s="231"/>
      <c r="AF703" s="229"/>
      <c r="AG703" s="229"/>
      <c r="AH703" s="229"/>
      <c r="AI703" s="229"/>
      <c r="AJ703" s="229"/>
      <c r="AK703" s="229"/>
      <c r="AL703" s="229"/>
    </row>
    <row r="704" spans="1:38" s="230" customFormat="1" x14ac:dyDescent="0.25">
      <c r="A704" s="254" t="str">
        <f>[2]Lattice_PAC1!A361</f>
        <v>RBT</v>
      </c>
      <c r="B704" s="254" t="str">
        <f>[2]Lattice_PAC1!B361</f>
        <v>BTS11</v>
      </c>
      <c r="C704" s="254" t="str">
        <f>[2]Lattice_PAC1!C361</f>
        <v>DH</v>
      </c>
      <c r="D704" s="254">
        <f>[2]Lattice_PAC1!D361</f>
        <v>2019</v>
      </c>
      <c r="E704" s="230" t="str">
        <f>[2]Lattice_PAC1!E361</f>
        <v>RBT_BTS11:DH_D2019</v>
      </c>
      <c r="F704" s="231" t="str">
        <f>[2]Lattice_PAC1!F361</f>
        <v>D120x7-DH</v>
      </c>
      <c r="G704" s="231"/>
      <c r="H704" s="255"/>
      <c r="I704" s="256"/>
      <c r="J704" s="297" t="str">
        <f>IF(ISBLANK(E692),IF(ISBLANK(G692),"",G692),CONCATENATE(E692," Straight"))</f>
        <v>RBT_BTS11:DH_D2019 Straight</v>
      </c>
      <c r="K704" s="259">
        <v>1.22</v>
      </c>
      <c r="L704" s="259">
        <f>L703+0.5*($K704+$K703)*(L$372-L$368)/($R$372-$R$368)</f>
        <v>225.70174342968164</v>
      </c>
      <c r="M704" s="259">
        <f>M703+0.5*($K704+$K703)*(M$372-M$368)/($R$372-$R$368)</f>
        <v>508.23168480118238</v>
      </c>
      <c r="N704" s="259">
        <f>N703+0.5*($K704+$K703)*(N$372-N$368)/($R$372-$R$368)</f>
        <v>51.000000999999997</v>
      </c>
      <c r="O704" s="259"/>
      <c r="P704" s="259"/>
      <c r="Q704" s="259"/>
      <c r="R704" s="259">
        <f>S704-K704/2</f>
        <v>201.90340999999995</v>
      </c>
      <c r="S704" s="259">
        <f>S703+K704</f>
        <v>202.51340999999996</v>
      </c>
      <c r="T704" s="229" t="s">
        <v>764</v>
      </c>
      <c r="U704" s="229"/>
      <c r="AB704" s="231"/>
      <c r="AF704" s="229"/>
      <c r="AG704" s="229"/>
      <c r="AH704" s="229"/>
      <c r="AI704" s="229"/>
      <c r="AJ704" s="229"/>
      <c r="AK704" s="229"/>
      <c r="AL704" s="229"/>
    </row>
    <row r="705" spans="1:38" s="230" customFormat="1" x14ac:dyDescent="0.2">
      <c r="D705" s="254"/>
      <c r="F705" s="232"/>
      <c r="G705" s="231" t="str">
        <f>CONCATENATE("Straigth Exit Point of dipole at D",ROUND(R704*10,0))</f>
        <v>Straigth Exit Point of dipole at D2019</v>
      </c>
      <c r="H705" s="255"/>
      <c r="I705" s="229"/>
      <c r="J705" s="297" t="str">
        <f t="shared" ref="J705:J707" si="347">IF(ISBLANK(E705),IF(ISBLANK(G705),"",G705),E705)</f>
        <v>Straigth Exit Point of dipole at D2019</v>
      </c>
      <c r="K705" s="259">
        <v>0</v>
      </c>
      <c r="L705" s="259">
        <f t="shared" ref="L705:N707" si="348">L704+0.5*($K705+$K704)*(L$372-L$368)/($R$372-$R$368)</f>
        <v>226.30247648376292</v>
      </c>
      <c r="M705" s="259">
        <f t="shared" si="348"/>
        <v>508.1257584806508</v>
      </c>
      <c r="N705" s="259">
        <f t="shared" si="348"/>
        <v>51.000000999999997</v>
      </c>
      <c r="O705" s="259"/>
      <c r="P705" s="259"/>
      <c r="Q705" s="259"/>
      <c r="R705" s="273">
        <f t="shared" ref="R705:R707" si="349">S705-K705/2</f>
        <v>202.51340999999996</v>
      </c>
      <c r="S705" s="273">
        <f t="shared" ref="S705" si="350">S704+K705</f>
        <v>202.51340999999996</v>
      </c>
      <c r="T705" s="225"/>
      <c r="U705" s="229"/>
      <c r="AB705" s="231"/>
      <c r="AF705" s="229"/>
      <c r="AG705" s="229"/>
      <c r="AH705" s="229"/>
      <c r="AI705" s="229"/>
      <c r="AJ705" s="229"/>
      <c r="AK705" s="229"/>
      <c r="AL705" s="229"/>
    </row>
    <row r="706" spans="1:38" s="166" customFormat="1" x14ac:dyDescent="0.2">
      <c r="D706" s="280"/>
      <c r="F706" s="167"/>
      <c r="G706" s="164"/>
      <c r="H706" s="281"/>
      <c r="I706" s="165"/>
      <c r="J706" s="298" t="str">
        <f t="shared" si="347"/>
        <v/>
      </c>
      <c r="K706" s="246">
        <v>0.18582399999999999</v>
      </c>
      <c r="L706" s="246">
        <f t="shared" si="348"/>
        <v>226.39397699117407</v>
      </c>
      <c r="M706" s="246">
        <f t="shared" si="348"/>
        <v>508.1096243391865</v>
      </c>
      <c r="N706" s="246">
        <f t="shared" si="348"/>
        <v>51.000000999999997</v>
      </c>
      <c r="O706" s="285"/>
      <c r="P706" s="284"/>
      <c r="Q706" s="284"/>
      <c r="R706" s="245">
        <f t="shared" si="349"/>
        <v>202.60632199999995</v>
      </c>
      <c r="S706" s="245">
        <f>S705+K706</f>
        <v>202.69923399999996</v>
      </c>
      <c r="T706" s="177"/>
      <c r="U706" s="165"/>
      <c r="AB706" s="164"/>
      <c r="AF706" s="165"/>
      <c r="AG706" s="165"/>
      <c r="AH706" s="165"/>
      <c r="AI706" s="165"/>
      <c r="AJ706" s="165"/>
      <c r="AK706" s="165"/>
      <c r="AL706" s="165"/>
    </row>
    <row r="707" spans="1:38" s="224" customFormat="1" x14ac:dyDescent="0.25">
      <c r="D707" s="269"/>
      <c r="G707" s="224" t="s">
        <v>762</v>
      </c>
      <c r="H707" s="270"/>
      <c r="I707" s="271"/>
      <c r="J707" s="295" t="str">
        <f t="shared" si="347"/>
        <v>Flange (6" CF, rotatable) for upgrade</v>
      </c>
      <c r="K707" s="222">
        <f>0.84*0.0254</f>
        <v>2.1335999999999997E-2</v>
      </c>
      <c r="L707" s="222">
        <f t="shared" si="348"/>
        <v>226.49598343337365</v>
      </c>
      <c r="M707" s="222">
        <f t="shared" si="348"/>
        <v>508.09163770266082</v>
      </c>
      <c r="N707" s="222">
        <f t="shared" si="348"/>
        <v>51.000000999999997</v>
      </c>
      <c r="O707" s="222"/>
      <c r="P707" s="222"/>
      <c r="Q707" s="222"/>
      <c r="R707" s="222">
        <f t="shared" si="349"/>
        <v>202.70990199999994</v>
      </c>
      <c r="S707" s="222">
        <f t="shared" ref="S707" si="351">S706+K707</f>
        <v>202.72056999999995</v>
      </c>
      <c r="T707" s="222"/>
      <c r="U707" s="271"/>
      <c r="AF707" s="271"/>
      <c r="AG707" s="271"/>
      <c r="AH707" s="271"/>
      <c r="AI707" s="271"/>
      <c r="AJ707" s="271"/>
      <c r="AK707" s="271"/>
      <c r="AL707" s="271"/>
    </row>
    <row r="708" spans="1:38" s="303" customFormat="1" ht="16.5" customHeight="1" x14ac:dyDescent="0.25">
      <c r="A708" s="300" t="s">
        <v>835</v>
      </c>
      <c r="B708" s="301"/>
      <c r="C708" s="301"/>
      <c r="D708" s="301"/>
      <c r="E708" s="301"/>
      <c r="F708" s="301"/>
      <c r="G708" s="301"/>
      <c r="H708" s="301"/>
      <c r="I708" s="301"/>
      <c r="J708" s="301"/>
      <c r="K708" s="305">
        <v>0</v>
      </c>
      <c r="L708" s="305">
        <v>0</v>
      </c>
      <c r="M708" s="305">
        <v>0</v>
      </c>
      <c r="N708" s="305">
        <v>0</v>
      </c>
      <c r="O708" s="301"/>
      <c r="P708" s="301"/>
      <c r="Q708" s="301"/>
      <c r="R708" s="305">
        <v>0</v>
      </c>
      <c r="S708" s="305">
        <v>0</v>
      </c>
      <c r="T708" s="302"/>
      <c r="U708" s="302"/>
      <c r="AB708" s="304"/>
      <c r="AF708" s="302"/>
      <c r="AG708" s="302"/>
      <c r="AH708" s="302"/>
      <c r="AI708" s="302"/>
      <c r="AJ708" s="302"/>
      <c r="AK708" s="302"/>
      <c r="AL708" s="302"/>
    </row>
    <row r="709" spans="1:38" s="230" customFormat="1" x14ac:dyDescent="0.25">
      <c r="D709" s="254"/>
      <c r="F709" s="231"/>
      <c r="G709" s="231"/>
      <c r="H709" s="255"/>
      <c r="I709" s="229"/>
      <c r="J709" s="347"/>
      <c r="K709" s="229">
        <v>0</v>
      </c>
      <c r="L709" s="229">
        <v>239.75213578625002</v>
      </c>
      <c r="M709" s="229">
        <v>508.1945041326797</v>
      </c>
      <c r="N709" s="229">
        <v>51.000000999999997</v>
      </c>
      <c r="O709" s="229"/>
      <c r="P709" s="229"/>
      <c r="Q709" s="229"/>
      <c r="R709" s="229">
        <v>216.17208399999998</v>
      </c>
      <c r="S709" s="229">
        <v>216.17208399999998</v>
      </c>
      <c r="T709" s="229"/>
      <c r="U709" s="229"/>
      <c r="AB709" s="231"/>
      <c r="AF709" s="229"/>
      <c r="AG709" s="229"/>
      <c r="AH709" s="229"/>
      <c r="AI709" s="229"/>
      <c r="AJ709" s="229"/>
      <c r="AK709" s="229"/>
      <c r="AL709" s="229"/>
    </row>
    <row r="710" spans="1:38" s="230" customFormat="1" x14ac:dyDescent="0.25">
      <c r="A710" s="230" t="s">
        <v>702</v>
      </c>
      <c r="B710" s="230" t="s">
        <v>773</v>
      </c>
      <c r="C710" s="230" t="s">
        <v>550</v>
      </c>
      <c r="D710" s="254">
        <f>ROUND((R710)*10,0)</f>
        <v>2168</v>
      </c>
      <c r="E710" s="230" t="str">
        <f>IF(OR(ISBLANK(A710),ISBLANK(B710),ISBLANK(C710),ISBLANK(D710)),"",CONCATENATE(A710,"_",B710,":",C710,"_D",D710))</f>
        <v>RBT_BTS13:DH_D2168</v>
      </c>
      <c r="F710" s="231" t="s">
        <v>705</v>
      </c>
      <c r="G710" s="231" t="s">
        <v>774</v>
      </c>
      <c r="H710" s="255"/>
      <c r="I710" s="229"/>
      <c r="J710" s="255" t="str">
        <f>IF(ISBLANK(E710),IF(ISBLANK(G710),"",G710),E710)</f>
        <v>RBT_BTS13:DH_D2168</v>
      </c>
      <c r="K710" s="229">
        <v>1.2429959338680294</v>
      </c>
      <c r="L710" s="229">
        <v>240.35215674517156</v>
      </c>
      <c r="M710" s="229">
        <v>508.02848957306611</v>
      </c>
      <c r="N710" s="229">
        <f>N709</f>
        <v>51.000000999999997</v>
      </c>
      <c r="O710" s="229"/>
      <c r="P710" s="229"/>
      <c r="Q710" s="229"/>
      <c r="R710" s="229">
        <f>S710-K710/2</f>
        <v>216.793581966934</v>
      </c>
      <c r="S710" s="229">
        <f>S709+K710</f>
        <v>217.41507993386801</v>
      </c>
      <c r="T710" s="229"/>
      <c r="U710" s="229"/>
      <c r="AB710" s="231"/>
      <c r="AF710" s="229"/>
      <c r="AG710" s="229"/>
      <c r="AH710" s="229"/>
      <c r="AI710" s="229"/>
      <c r="AJ710" s="229"/>
      <c r="AK710" s="229"/>
      <c r="AL710" s="229"/>
    </row>
    <row r="711" spans="1:38" s="230" customFormat="1" x14ac:dyDescent="0.25">
      <c r="D711" s="254"/>
      <c r="F711" s="231"/>
      <c r="G711" s="231"/>
      <c r="H711" s="255"/>
      <c r="I711" s="229"/>
      <c r="J711" s="347"/>
      <c r="K711" s="229">
        <v>0</v>
      </c>
      <c r="L711" s="229">
        <v>240.9494965097301</v>
      </c>
      <c r="M711" s="229">
        <v>507.85940612221236</v>
      </c>
      <c r="N711" s="229">
        <f>N710</f>
        <v>51.000000999999997</v>
      </c>
      <c r="O711" s="229"/>
      <c r="P711" s="229"/>
      <c r="Q711" s="229"/>
      <c r="R711" s="229">
        <f>S711-K711/2</f>
        <v>217.41507993386801</v>
      </c>
      <c r="S711" s="229">
        <f>S710+K711</f>
        <v>217.41507993386801</v>
      </c>
      <c r="T711" s="229"/>
      <c r="U711" s="229"/>
      <c r="AB711" s="231"/>
      <c r="AF711" s="229"/>
      <c r="AG711" s="229"/>
      <c r="AH711" s="229"/>
      <c r="AI711" s="229"/>
      <c r="AJ711" s="229"/>
      <c r="AK711" s="229"/>
      <c r="AL711" s="229"/>
    </row>
    <row r="712" spans="1:38" x14ac:dyDescent="0.25">
      <c r="K712" s="145">
        <f>1.46252863657328-K713-K714/2</f>
        <v>1.1171456365732799</v>
      </c>
      <c r="L712" s="246">
        <f t="shared" ref="L712:N713" si="352">L711+($R712-$R711)*(L$718-L$714)/($R$718-$R$714)</f>
        <v>241.48975747286937</v>
      </c>
      <c r="M712" s="246">
        <f t="shared" si="352"/>
        <v>507.71755870423073</v>
      </c>
      <c r="N712" s="246">
        <f t="shared" si="352"/>
        <v>51.000000999999997</v>
      </c>
      <c r="R712" s="145">
        <f>S712-K712/2</f>
        <v>217.97365275215463</v>
      </c>
      <c r="S712" s="145">
        <f>S711+K712</f>
        <v>218.53222557044128</v>
      </c>
    </row>
    <row r="713" spans="1:38" s="240" customFormat="1" x14ac:dyDescent="0.25">
      <c r="D713" s="252"/>
      <c r="F713" s="241"/>
      <c r="G713" s="241"/>
      <c r="H713" s="253"/>
      <c r="I713" s="238"/>
      <c r="J713" s="261"/>
      <c r="K713" s="322">
        <v>0.14003299999999999</v>
      </c>
      <c r="L713" s="308">
        <f t="shared" si="352"/>
        <v>242.09773956472679</v>
      </c>
      <c r="M713" s="308">
        <f t="shared" si="352"/>
        <v>507.55793086547681</v>
      </c>
      <c r="N713" s="308">
        <f t="shared" si="352"/>
        <v>51.000000999999997</v>
      </c>
      <c r="O713" s="238"/>
      <c r="P713" s="238"/>
      <c r="Q713" s="238"/>
      <c r="R713" s="238">
        <f t="shared" ref="R713:R776" si="353">S713-K713/2</f>
        <v>218.60224207044126</v>
      </c>
      <c r="S713" s="238">
        <f t="shared" ref="S713:S776" si="354">S712+K713</f>
        <v>218.67225857044127</v>
      </c>
      <c r="T713" s="238"/>
      <c r="U713" s="238"/>
      <c r="AB713" s="241"/>
      <c r="AF713" s="238"/>
      <c r="AG713" s="238"/>
      <c r="AH713" s="238"/>
      <c r="AI713" s="238"/>
      <c r="AJ713" s="238"/>
      <c r="AK713" s="238"/>
      <c r="AL713" s="238"/>
    </row>
    <row r="714" spans="1:38" s="240" customFormat="1" ht="25.5" x14ac:dyDescent="0.25">
      <c r="A714" s="240" t="s">
        <v>702</v>
      </c>
      <c r="B714" s="240" t="s">
        <v>756</v>
      </c>
      <c r="C714" s="240" t="s">
        <v>557</v>
      </c>
      <c r="D714" s="252">
        <f>ROUND((R714)*10,0)</f>
        <v>2189</v>
      </c>
      <c r="E714" s="240" t="str">
        <f>IF(OR(ISBLANK(A714),ISBLANK(B714),ISBLANK(C714),ISBLANK(D714)),"",CONCATENATE(A714,"_",B714,":",C714,"_D",D714))</f>
        <v>RBT_BTS51:Q_D2189</v>
      </c>
      <c r="F714" s="241" t="s">
        <v>700</v>
      </c>
      <c r="G714" s="367" t="s">
        <v>1002</v>
      </c>
      <c r="H714" s="253"/>
      <c r="I714" s="238"/>
      <c r="J714" s="261"/>
      <c r="K714" s="322">
        <v>0.41070000000000001</v>
      </c>
      <c r="L714" s="238">
        <v>242.24677479348932</v>
      </c>
      <c r="M714" s="238">
        <v>507.51877878315872</v>
      </c>
      <c r="N714" s="238">
        <v>51.000000999999997</v>
      </c>
      <c r="O714" s="238"/>
      <c r="P714" s="238"/>
      <c r="Q714" s="238"/>
      <c r="R714" s="238">
        <f t="shared" si="353"/>
        <v>218.87760857044125</v>
      </c>
      <c r="S714" s="238">
        <f t="shared" si="354"/>
        <v>219.08295857044126</v>
      </c>
      <c r="T714" s="238"/>
      <c r="U714" s="238"/>
      <c r="AB714" s="241"/>
      <c r="AF714" s="238"/>
      <c r="AG714" s="238"/>
      <c r="AH714" s="238"/>
      <c r="AI714" s="238"/>
      <c r="AJ714" s="238"/>
      <c r="AK714" s="238"/>
      <c r="AL714" s="238"/>
    </row>
    <row r="715" spans="1:38" s="240" customFormat="1" x14ac:dyDescent="0.25">
      <c r="D715" s="252"/>
      <c r="F715" s="241"/>
      <c r="G715" s="241"/>
      <c r="H715" s="253"/>
      <c r="I715" s="238"/>
      <c r="J715" s="261"/>
      <c r="K715" s="238">
        <f>0.18441/2</f>
        <v>9.2204999999999995E-2</v>
      </c>
      <c r="L715" s="308">
        <f t="shared" ref="L715:N717" si="355">L714+($R715-$R714)*(L$718-L$714)/($R$718-$R$714)</f>
        <v>242.48998385305384</v>
      </c>
      <c r="M715" s="308">
        <f t="shared" si="355"/>
        <v>507.45492338829825</v>
      </c>
      <c r="N715" s="308">
        <f t="shared" si="355"/>
        <v>51.000000999999997</v>
      </c>
      <c r="O715" s="238"/>
      <c r="P715" s="238"/>
      <c r="Q715" s="238"/>
      <c r="R715" s="238">
        <f t="shared" si="353"/>
        <v>219.12906107044128</v>
      </c>
      <c r="S715" s="238">
        <f t="shared" si="354"/>
        <v>219.17516357044127</v>
      </c>
      <c r="T715" s="238"/>
      <c r="U715" s="238"/>
      <c r="AB715" s="241"/>
      <c r="AF715" s="238"/>
      <c r="AG715" s="238"/>
      <c r="AH715" s="238"/>
      <c r="AI715" s="238"/>
      <c r="AJ715" s="238"/>
      <c r="AK715" s="238"/>
      <c r="AL715" s="238"/>
    </row>
    <row r="716" spans="1:38" s="240" customFormat="1" x14ac:dyDescent="0.25">
      <c r="D716" s="252"/>
      <c r="F716" s="241"/>
      <c r="G716" s="241" t="str">
        <f>CONCATENATE("Center of doublet at D",ROUND(R716*10,0))</f>
        <v>Center of doublet at D2192</v>
      </c>
      <c r="H716" s="253"/>
      <c r="I716" s="253"/>
      <c r="J716" s="291" t="str">
        <f t="shared" ref="J716" si="356">IF(ISBLANK(E716),IF(ISBLANK(G716),"",G716),E716)</f>
        <v>Center of doublet at D2192</v>
      </c>
      <c r="K716" s="238">
        <v>0</v>
      </c>
      <c r="L716" s="308">
        <f t="shared" si="355"/>
        <v>242.5345749613887</v>
      </c>
      <c r="M716" s="308">
        <f t="shared" si="355"/>
        <v>507.443215835812</v>
      </c>
      <c r="N716" s="308">
        <f t="shared" si="355"/>
        <v>51.000000999999997</v>
      </c>
      <c r="O716" s="238"/>
      <c r="P716" s="238"/>
      <c r="Q716" s="238"/>
      <c r="R716" s="238">
        <f t="shared" si="353"/>
        <v>219.17516357044127</v>
      </c>
      <c r="S716" s="238">
        <f t="shared" si="354"/>
        <v>219.17516357044127</v>
      </c>
      <c r="T716" s="238"/>
      <c r="U716" s="238"/>
      <c r="AB716" s="241"/>
      <c r="AF716" s="238"/>
      <c r="AG716" s="238"/>
      <c r="AH716" s="238"/>
      <c r="AI716" s="238"/>
      <c r="AJ716" s="238"/>
      <c r="AK716" s="238"/>
      <c r="AL716" s="238"/>
    </row>
    <row r="717" spans="1:38" s="240" customFormat="1" x14ac:dyDescent="0.25">
      <c r="D717" s="252"/>
      <c r="F717" s="241"/>
      <c r="G717" s="241"/>
      <c r="H717" s="253"/>
      <c r="I717" s="238"/>
      <c r="J717" s="261"/>
      <c r="K717" s="238">
        <f>K715</f>
        <v>9.2204999999999995E-2</v>
      </c>
      <c r="L717" s="308">
        <f t="shared" si="355"/>
        <v>242.57916606972358</v>
      </c>
      <c r="M717" s="308">
        <f t="shared" si="355"/>
        <v>507.43150828332574</v>
      </c>
      <c r="N717" s="308">
        <f t="shared" si="355"/>
        <v>51.000000999999997</v>
      </c>
      <c r="O717" s="238"/>
      <c r="P717" s="238"/>
      <c r="Q717" s="238"/>
      <c r="R717" s="238">
        <f t="shared" si="353"/>
        <v>219.22126607044129</v>
      </c>
      <c r="S717" s="238">
        <f t="shared" si="354"/>
        <v>219.26736857044128</v>
      </c>
      <c r="T717" s="238"/>
      <c r="U717" s="238"/>
      <c r="AB717" s="241"/>
      <c r="AF717" s="238"/>
      <c r="AG717" s="238"/>
      <c r="AH717" s="238"/>
      <c r="AI717" s="238"/>
      <c r="AJ717" s="238"/>
      <c r="AK717" s="238"/>
      <c r="AL717" s="238"/>
    </row>
    <row r="718" spans="1:38" s="240" customFormat="1" ht="25.5" x14ac:dyDescent="0.25">
      <c r="A718" s="240" t="s">
        <v>702</v>
      </c>
      <c r="B718" s="240" t="s">
        <v>756</v>
      </c>
      <c r="C718" s="240" t="s">
        <v>557</v>
      </c>
      <c r="D718" s="252">
        <f>ROUND((R718)*10,0)</f>
        <v>2195</v>
      </c>
      <c r="E718" s="240" t="str">
        <f>IF(OR(ISBLANK(A718),ISBLANK(B718),ISBLANK(C718),ISBLANK(D718)),"",CONCATENATE(A718,"_",B718,":",C718,"_D",D718))</f>
        <v>RBT_BTS51:Q_D2195</v>
      </c>
      <c r="F718" s="241" t="s">
        <v>700</v>
      </c>
      <c r="G718" s="367" t="s">
        <v>1002</v>
      </c>
      <c r="H718" s="253"/>
      <c r="I718" s="238"/>
      <c r="J718" s="261"/>
      <c r="K718" s="322">
        <v>0.41070000000000001</v>
      </c>
      <c r="L718" s="238">
        <v>242.82237512928805</v>
      </c>
      <c r="M718" s="238">
        <v>507.36765288846522</v>
      </c>
      <c r="N718" s="238">
        <v>51.000000999999997</v>
      </c>
      <c r="O718" s="238"/>
      <c r="P718" s="238"/>
      <c r="Q718" s="238"/>
      <c r="R718" s="238">
        <f t="shared" si="353"/>
        <v>219.47271857044126</v>
      </c>
      <c r="S718" s="238">
        <f t="shared" si="354"/>
        <v>219.67806857044127</v>
      </c>
      <c r="T718" s="238"/>
      <c r="U718" s="238"/>
      <c r="AB718" s="241"/>
      <c r="AF718" s="238"/>
      <c r="AG718" s="238"/>
      <c r="AH718" s="238"/>
      <c r="AI718" s="238"/>
      <c r="AJ718" s="238"/>
      <c r="AK718" s="238"/>
      <c r="AL718" s="238"/>
    </row>
    <row r="719" spans="1:38" s="240" customFormat="1" x14ac:dyDescent="0.25">
      <c r="D719" s="252"/>
      <c r="F719" s="241"/>
      <c r="G719" s="241"/>
      <c r="H719" s="253"/>
      <c r="I719" s="238"/>
      <c r="J719" s="261"/>
      <c r="K719" s="322">
        <v>0.14003299999999999</v>
      </c>
      <c r="L719" s="308">
        <f>L718+($R719-$R718)*(L$718-L$714)/($R$718-$R$714)</f>
        <v>243.0887142092358</v>
      </c>
      <c r="M719" s="308">
        <f>M718+($R719-$R718)*(M$718-M$714)/($R$718-$R$714)</f>
        <v>507.29772462531872</v>
      </c>
      <c r="N719" s="308">
        <f>N718+($R719-$R718)*(N$718-N$714)/($R$718-$R$714)</f>
        <v>51.000000999999997</v>
      </c>
      <c r="O719" s="238"/>
      <c r="P719" s="238"/>
      <c r="Q719" s="238"/>
      <c r="R719" s="238">
        <f t="shared" si="353"/>
        <v>219.74808507044125</v>
      </c>
      <c r="S719" s="238">
        <f t="shared" si="354"/>
        <v>219.81810157044126</v>
      </c>
      <c r="T719" s="238"/>
      <c r="U719" s="238"/>
      <c r="AB719" s="241"/>
      <c r="AF719" s="238"/>
      <c r="AG719" s="238"/>
      <c r="AH719" s="238"/>
      <c r="AI719" s="238"/>
      <c r="AJ719" s="238"/>
      <c r="AK719" s="238"/>
      <c r="AL719" s="238"/>
    </row>
    <row r="720" spans="1:38" x14ac:dyDescent="0.25">
      <c r="K720" s="145">
        <f>0.652118-K719-K718/2</f>
        <v>0.30673499999999998</v>
      </c>
      <c r="L720" s="145">
        <f t="shared" ref="L720:N734" si="357">L719+($R720-$R719)*(L$718-L$714)/($R$718-$R$714)</f>
        <v>243.30477494659877</v>
      </c>
      <c r="M720" s="145">
        <f t="shared" si="357"/>
        <v>507.24099711803399</v>
      </c>
      <c r="N720" s="145">
        <f t="shared" si="357"/>
        <v>51.000000999999997</v>
      </c>
      <c r="R720" s="145">
        <f t="shared" si="353"/>
        <v>219.97146907044126</v>
      </c>
      <c r="S720" s="145">
        <f t="shared" si="354"/>
        <v>220.12483657044126</v>
      </c>
    </row>
    <row r="721" spans="1:38" s="216" customFormat="1" x14ac:dyDescent="0.25">
      <c r="A721" s="216" t="s">
        <v>702</v>
      </c>
      <c r="B721" s="216" t="s">
        <v>756</v>
      </c>
      <c r="C721" s="326" t="s">
        <v>785</v>
      </c>
      <c r="D721" s="327">
        <f>ROUND((R721)*10,0)</f>
        <v>2203</v>
      </c>
      <c r="E721" s="326" t="str">
        <f t="shared" ref="E721" si="358">IF(OR(ISBLANK(A721),ISBLANK(B721),ISBLANK(C721),ISBLANK(D721)),"",CONCATENATE(A721,"_",B721,":",C721,"_D",D721))</f>
        <v>RBT_BTS51:DCH_D2203</v>
      </c>
      <c r="F721" s="328"/>
      <c r="G721" s="328" t="s">
        <v>786</v>
      </c>
      <c r="H721" s="348"/>
      <c r="I721" s="214"/>
      <c r="J721" s="349"/>
      <c r="K721" s="214">
        <v>0.31894</v>
      </c>
      <c r="L721" s="214">
        <f t="shared" si="357"/>
        <v>243.60735660385615</v>
      </c>
      <c r="M721" s="214">
        <f t="shared" si="357"/>
        <v>507.16155323861477</v>
      </c>
      <c r="N721" s="214">
        <f t="shared" si="357"/>
        <v>51.000000999999997</v>
      </c>
      <c r="O721" s="214"/>
      <c r="P721" s="214"/>
      <c r="Q721" s="214"/>
      <c r="R721" s="214">
        <f t="shared" si="353"/>
        <v>220.28430657044126</v>
      </c>
      <c r="S721" s="214">
        <f t="shared" si="354"/>
        <v>220.44377657044126</v>
      </c>
      <c r="T721" s="214"/>
      <c r="U721" s="214"/>
      <c r="AB721" s="217"/>
      <c r="AF721" s="214"/>
      <c r="AG721" s="214"/>
      <c r="AH721" s="214"/>
      <c r="AI721" s="214"/>
      <c r="AJ721" s="214"/>
      <c r="AK721" s="214"/>
      <c r="AL721" s="214"/>
    </row>
    <row r="722" spans="1:38" x14ac:dyDescent="0.25">
      <c r="C722" s="313"/>
      <c r="D722" s="314"/>
      <c r="E722" s="313"/>
      <c r="F722" s="315"/>
      <c r="G722" s="315"/>
      <c r="K722" s="145">
        <v>0</v>
      </c>
      <c r="L722" s="145">
        <f t="shared" si="357"/>
        <v>243.76159865246871</v>
      </c>
      <c r="M722" s="145">
        <f t="shared" si="357"/>
        <v>507.12105644570795</v>
      </c>
      <c r="N722" s="145">
        <f t="shared" si="357"/>
        <v>51.000000999999997</v>
      </c>
      <c r="R722" s="145">
        <f t="shared" si="353"/>
        <v>220.44377657044126</v>
      </c>
      <c r="S722" s="145">
        <f t="shared" si="354"/>
        <v>220.44377657044126</v>
      </c>
    </row>
    <row r="723" spans="1:38" x14ac:dyDescent="0.25">
      <c r="K723" s="145">
        <f>0.458529-K724/2</f>
        <v>0.433529</v>
      </c>
      <c r="L723" s="145">
        <f t="shared" si="357"/>
        <v>243.97125689882523</v>
      </c>
      <c r="M723" s="145">
        <f t="shared" si="357"/>
        <v>507.06600993497835</v>
      </c>
      <c r="N723" s="145">
        <f t="shared" si="357"/>
        <v>51.000000999999997</v>
      </c>
      <c r="R723" s="145">
        <f t="shared" si="353"/>
        <v>220.66054107044124</v>
      </c>
      <c r="S723" s="145">
        <f t="shared" si="354"/>
        <v>220.87730557044125</v>
      </c>
    </row>
    <row r="724" spans="1:38" s="223" customFormat="1" x14ac:dyDescent="0.25">
      <c r="A724" s="223" t="s">
        <v>702</v>
      </c>
      <c r="B724" s="223" t="s">
        <v>756</v>
      </c>
      <c r="C724" s="223" t="s">
        <v>551</v>
      </c>
      <c r="D724" s="337">
        <f>ROUND((R724)*10,0)</f>
        <v>2209</v>
      </c>
      <c r="E724" s="336" t="str">
        <f t="shared" ref="E724" si="359">IF(OR(ISBLANK(A724),ISBLANK(B724),ISBLANK(C724),ISBLANK(D724)),"",CONCATENATE(A724,"_",B724,":",C724,"_D",D724))</f>
        <v>RBT_BTS51:VD_D2209</v>
      </c>
      <c r="F724" s="224"/>
      <c r="G724" s="224"/>
      <c r="H724" s="264"/>
      <c r="I724" s="222"/>
      <c r="J724" s="270"/>
      <c r="K724" s="222">
        <v>0.05</v>
      </c>
      <c r="L724" s="222">
        <f t="shared" si="357"/>
        <v>244.20509556291123</v>
      </c>
      <c r="M724" s="222">
        <f t="shared" si="357"/>
        <v>507.00461477044132</v>
      </c>
      <c r="N724" s="222">
        <f t="shared" si="357"/>
        <v>51.000000999999997</v>
      </c>
      <c r="O724" s="222"/>
      <c r="P724" s="222"/>
      <c r="Q724" s="222"/>
      <c r="R724" s="222">
        <f t="shared" si="353"/>
        <v>220.90230557044126</v>
      </c>
      <c r="S724" s="222">
        <f t="shared" si="354"/>
        <v>220.92730557044126</v>
      </c>
      <c r="T724" s="222"/>
      <c r="U724" s="222"/>
      <c r="AB724" s="224"/>
      <c r="AF724" s="222"/>
      <c r="AG724" s="222"/>
      <c r="AH724" s="222"/>
      <c r="AI724" s="222"/>
      <c r="AJ724" s="222"/>
      <c r="AK724" s="222"/>
      <c r="AL724" s="222"/>
    </row>
    <row r="725" spans="1:38" x14ac:dyDescent="0.25">
      <c r="K725" s="145">
        <f>0.485987-K724/2-K726-K727/2</f>
        <v>0.11560399999999996</v>
      </c>
      <c r="L725" s="145">
        <f t="shared" si="357"/>
        <v>244.28518304086455</v>
      </c>
      <c r="M725" s="145">
        <f t="shared" si="357"/>
        <v>506.98358752113882</v>
      </c>
      <c r="N725" s="145">
        <f t="shared" si="357"/>
        <v>51.000000999999997</v>
      </c>
      <c r="R725" s="145">
        <f t="shared" si="353"/>
        <v>220.98510757044124</v>
      </c>
      <c r="S725" s="145">
        <f t="shared" si="354"/>
        <v>221.04290957044125</v>
      </c>
    </row>
    <row r="726" spans="1:38" s="240" customFormat="1" x14ac:dyDescent="0.25">
      <c r="D726" s="252"/>
      <c r="F726" s="241"/>
      <c r="G726" s="241"/>
      <c r="H726" s="253"/>
      <c r="I726" s="238"/>
      <c r="J726" s="261"/>
      <c r="K726" s="322">
        <v>0.14003299999999999</v>
      </c>
      <c r="L726" s="238">
        <f t="shared" si="357"/>
        <v>244.40881122980656</v>
      </c>
      <c r="M726" s="238">
        <f t="shared" si="357"/>
        <v>506.95112850487146</v>
      </c>
      <c r="N726" s="238">
        <f t="shared" si="357"/>
        <v>51.000000999999997</v>
      </c>
      <c r="O726" s="238"/>
      <c r="P726" s="238"/>
      <c r="Q726" s="238"/>
      <c r="R726" s="238">
        <f t="shared" si="353"/>
        <v>221.11292607044123</v>
      </c>
      <c r="S726" s="238">
        <f t="shared" si="354"/>
        <v>221.18294257044124</v>
      </c>
      <c r="T726" s="238"/>
      <c r="U726" s="238"/>
      <c r="AB726" s="241"/>
      <c r="AF726" s="238"/>
      <c r="AG726" s="238"/>
      <c r="AH726" s="238"/>
      <c r="AI726" s="238"/>
      <c r="AJ726" s="238"/>
      <c r="AK726" s="238"/>
      <c r="AL726" s="238"/>
    </row>
    <row r="727" spans="1:38" s="240" customFormat="1" ht="25.5" x14ac:dyDescent="0.25">
      <c r="A727" s="240" t="s">
        <v>702</v>
      </c>
      <c r="B727" s="240" t="s">
        <v>756</v>
      </c>
      <c r="C727" s="240" t="s">
        <v>557</v>
      </c>
      <c r="D727" s="252">
        <f>ROUND((R727)*10,0)</f>
        <v>2214</v>
      </c>
      <c r="E727" s="240" t="str">
        <f>IF(OR(ISBLANK(A727),ISBLANK(B727),ISBLANK(C727),ISBLANK(D727)),"",CONCATENATE(A727,"_",B727,":",C727,"_D",D727))</f>
        <v>RBT_BTS51:Q_D2214</v>
      </c>
      <c r="F727" s="241" t="s">
        <v>700</v>
      </c>
      <c r="G727" s="367" t="s">
        <v>1002</v>
      </c>
      <c r="H727" s="253"/>
      <c r="I727" s="238"/>
      <c r="J727" s="261"/>
      <c r="K727" s="322">
        <v>0.41070000000000001</v>
      </c>
      <c r="L727" s="238">
        <f t="shared" si="357"/>
        <v>244.67515030975432</v>
      </c>
      <c r="M727" s="238">
        <f t="shared" si="357"/>
        <v>506.88120024172497</v>
      </c>
      <c r="N727" s="238">
        <f t="shared" si="357"/>
        <v>51.000000999999997</v>
      </c>
      <c r="O727" s="238"/>
      <c r="P727" s="238"/>
      <c r="Q727" s="238"/>
      <c r="R727" s="238">
        <f t="shared" si="353"/>
        <v>221.38829257044122</v>
      </c>
      <c r="S727" s="238">
        <f t="shared" si="354"/>
        <v>221.59364257044123</v>
      </c>
      <c r="T727" s="238"/>
      <c r="U727" s="238"/>
      <c r="AB727" s="241"/>
      <c r="AF727" s="238"/>
      <c r="AG727" s="238"/>
      <c r="AH727" s="238"/>
      <c r="AI727" s="238"/>
      <c r="AJ727" s="238"/>
      <c r="AK727" s="238"/>
      <c r="AL727" s="238"/>
    </row>
    <row r="728" spans="1:38" s="240" customFormat="1" x14ac:dyDescent="0.25">
      <c r="D728" s="252"/>
      <c r="F728" s="241"/>
      <c r="G728" s="241"/>
      <c r="H728" s="253"/>
      <c r="I728" s="238"/>
      <c r="J728" s="261"/>
      <c r="K728" s="238">
        <f>0.18441/2</f>
        <v>9.2204999999999995E-2</v>
      </c>
      <c r="L728" s="238">
        <f t="shared" si="357"/>
        <v>244.91835936931884</v>
      </c>
      <c r="M728" s="238">
        <f t="shared" si="357"/>
        <v>506.8173448468645</v>
      </c>
      <c r="N728" s="238">
        <f t="shared" si="357"/>
        <v>51.000000999999997</v>
      </c>
      <c r="O728" s="238"/>
      <c r="P728" s="238"/>
      <c r="Q728" s="238"/>
      <c r="R728" s="238">
        <f t="shared" si="353"/>
        <v>221.63974507044125</v>
      </c>
      <c r="S728" s="238">
        <f t="shared" si="354"/>
        <v>221.68584757044124</v>
      </c>
      <c r="T728" s="238"/>
      <c r="U728" s="238"/>
      <c r="AB728" s="241"/>
      <c r="AF728" s="238"/>
      <c r="AG728" s="238"/>
      <c r="AH728" s="238"/>
      <c r="AI728" s="238"/>
      <c r="AJ728" s="238"/>
      <c r="AK728" s="238"/>
      <c r="AL728" s="238"/>
    </row>
    <row r="729" spans="1:38" s="240" customFormat="1" x14ac:dyDescent="0.25">
      <c r="D729" s="252"/>
      <c r="F729" s="241"/>
      <c r="G729" s="241" t="str">
        <f>CONCATENATE("Center of doublet at D",ROUND(R729*10,0))</f>
        <v>Center of doublet at D2217</v>
      </c>
      <c r="H729" s="253"/>
      <c r="I729" s="253"/>
      <c r="J729" s="291" t="str">
        <f t="shared" ref="J729" si="360">IF(ISBLANK(E729),IF(ISBLANK(G729),"",G729),E729)</f>
        <v>Center of doublet at D2217</v>
      </c>
      <c r="K729" s="238">
        <v>0</v>
      </c>
      <c r="L729" s="238">
        <f t="shared" si="357"/>
        <v>244.96295047765369</v>
      </c>
      <c r="M729" s="238">
        <f t="shared" si="357"/>
        <v>506.80563729437824</v>
      </c>
      <c r="N729" s="238">
        <f t="shared" si="357"/>
        <v>51.000000999999997</v>
      </c>
      <c r="O729" s="238"/>
      <c r="P729" s="238"/>
      <c r="Q729" s="238"/>
      <c r="R729" s="238">
        <f t="shared" si="353"/>
        <v>221.68584757044124</v>
      </c>
      <c r="S729" s="238">
        <f t="shared" si="354"/>
        <v>221.68584757044124</v>
      </c>
      <c r="T729" s="238"/>
      <c r="U729" s="238"/>
      <c r="AB729" s="241"/>
      <c r="AF729" s="238"/>
      <c r="AG729" s="238"/>
      <c r="AH729" s="238"/>
      <c r="AI729" s="238"/>
      <c r="AJ729" s="238"/>
      <c r="AK729" s="238"/>
      <c r="AL729" s="238"/>
    </row>
    <row r="730" spans="1:38" s="240" customFormat="1" x14ac:dyDescent="0.25">
      <c r="D730" s="252"/>
      <c r="F730" s="241"/>
      <c r="G730" s="241"/>
      <c r="H730" s="253"/>
      <c r="I730" s="238"/>
      <c r="J730" s="261"/>
      <c r="K730" s="238">
        <f>K728</f>
        <v>9.2204999999999995E-2</v>
      </c>
      <c r="L730" s="238">
        <f t="shared" si="357"/>
        <v>245.00754158598858</v>
      </c>
      <c r="M730" s="238">
        <f t="shared" si="357"/>
        <v>506.79392974189199</v>
      </c>
      <c r="N730" s="238">
        <f t="shared" si="357"/>
        <v>51.000000999999997</v>
      </c>
      <c r="O730" s="238"/>
      <c r="P730" s="238"/>
      <c r="Q730" s="238"/>
      <c r="R730" s="238">
        <f t="shared" si="353"/>
        <v>221.73195007044126</v>
      </c>
      <c r="S730" s="238">
        <f t="shared" si="354"/>
        <v>221.77805257044125</v>
      </c>
      <c r="T730" s="238"/>
      <c r="U730" s="238"/>
      <c r="AB730" s="241"/>
      <c r="AF730" s="238"/>
      <c r="AG730" s="238"/>
      <c r="AH730" s="238"/>
      <c r="AI730" s="238"/>
      <c r="AJ730" s="238"/>
      <c r="AK730" s="238"/>
      <c r="AL730" s="238"/>
    </row>
    <row r="731" spans="1:38" s="240" customFormat="1" ht="25.5" x14ac:dyDescent="0.25">
      <c r="A731" s="240" t="s">
        <v>702</v>
      </c>
      <c r="B731" s="240" t="s">
        <v>756</v>
      </c>
      <c r="C731" s="240" t="s">
        <v>557</v>
      </c>
      <c r="D731" s="252">
        <f>ROUND((R731)*10,0)</f>
        <v>2220</v>
      </c>
      <c r="E731" s="240" t="str">
        <f>IF(OR(ISBLANK(A731),ISBLANK(B731),ISBLANK(C731),ISBLANK(D731)),"",CONCATENATE(A731,"_",B731,":",C731,"_D",D731))</f>
        <v>RBT_BTS51:Q_D2220</v>
      </c>
      <c r="F731" s="241" t="s">
        <v>700</v>
      </c>
      <c r="G731" s="367" t="s">
        <v>1002</v>
      </c>
      <c r="H731" s="253"/>
      <c r="I731" s="238"/>
      <c r="J731" s="261"/>
      <c r="K731" s="322">
        <v>0.41070000000000001</v>
      </c>
      <c r="L731" s="238">
        <f t="shared" si="357"/>
        <v>245.25075064555304</v>
      </c>
      <c r="M731" s="238">
        <f t="shared" si="357"/>
        <v>506.73007434703152</v>
      </c>
      <c r="N731" s="238">
        <f t="shared" si="357"/>
        <v>51.000000999999997</v>
      </c>
      <c r="O731" s="238"/>
      <c r="P731" s="238"/>
      <c r="Q731" s="238"/>
      <c r="R731" s="238">
        <f t="shared" si="353"/>
        <v>221.98340257044123</v>
      </c>
      <c r="S731" s="238">
        <f t="shared" si="354"/>
        <v>222.18875257044124</v>
      </c>
      <c r="T731" s="238"/>
      <c r="U731" s="238"/>
      <c r="AB731" s="241"/>
      <c r="AF731" s="238"/>
      <c r="AG731" s="238"/>
      <c r="AH731" s="238"/>
      <c r="AI731" s="238"/>
      <c r="AJ731" s="238"/>
      <c r="AK731" s="238"/>
      <c r="AL731" s="238"/>
    </row>
    <row r="732" spans="1:38" s="240" customFormat="1" x14ac:dyDescent="0.25">
      <c r="D732" s="252"/>
      <c r="F732" s="241"/>
      <c r="G732" s="241"/>
      <c r="H732" s="253"/>
      <c r="I732" s="238"/>
      <c r="J732" s="261"/>
      <c r="K732" s="322">
        <v>0.14003299999999999</v>
      </c>
      <c r="L732" s="238">
        <f t="shared" si="357"/>
        <v>245.5170897255008</v>
      </c>
      <c r="M732" s="238">
        <f t="shared" si="357"/>
        <v>506.66014608388502</v>
      </c>
      <c r="N732" s="238">
        <f t="shared" si="357"/>
        <v>51.000000999999997</v>
      </c>
      <c r="O732" s="238"/>
      <c r="P732" s="238"/>
      <c r="Q732" s="238"/>
      <c r="R732" s="238">
        <f t="shared" si="353"/>
        <v>222.25876907044122</v>
      </c>
      <c r="S732" s="238">
        <f t="shared" si="354"/>
        <v>222.32878557044123</v>
      </c>
      <c r="T732" s="238"/>
      <c r="U732" s="238"/>
      <c r="AB732" s="241"/>
      <c r="AF732" s="238"/>
      <c r="AG732" s="238"/>
      <c r="AH732" s="238"/>
      <c r="AI732" s="238"/>
      <c r="AJ732" s="238"/>
      <c r="AK732" s="238"/>
      <c r="AL732" s="238"/>
    </row>
    <row r="733" spans="1:38" x14ac:dyDescent="0.25">
      <c r="K733" s="145">
        <f>0.586598-K732-K731/2</f>
        <v>0.24121499999999998</v>
      </c>
      <c r="L733" s="145">
        <f t="shared" si="357"/>
        <v>245.70146444347108</v>
      </c>
      <c r="M733" s="145">
        <f t="shared" si="357"/>
        <v>506.61173785254954</v>
      </c>
      <c r="N733" s="145">
        <f t="shared" si="357"/>
        <v>51.000000999999997</v>
      </c>
      <c r="R733" s="145">
        <f t="shared" si="353"/>
        <v>222.44939307044123</v>
      </c>
      <c r="S733" s="145">
        <f t="shared" si="354"/>
        <v>222.57000057044124</v>
      </c>
    </row>
    <row r="734" spans="1:38" s="230" customFormat="1" x14ac:dyDescent="0.25">
      <c r="D734" s="254"/>
      <c r="F734" s="231"/>
      <c r="G734" s="231"/>
      <c r="H734" s="255"/>
      <c r="I734" s="229"/>
      <c r="J734" s="347"/>
      <c r="K734" s="229">
        <v>0</v>
      </c>
      <c r="L734" s="229">
        <f t="shared" si="357"/>
        <v>245.81811803272322</v>
      </c>
      <c r="M734" s="229">
        <f t="shared" si="357"/>
        <v>506.58111004198639</v>
      </c>
      <c r="N734" s="229">
        <f t="shared" si="357"/>
        <v>51.000000999999997</v>
      </c>
      <c r="O734" s="229"/>
      <c r="P734" s="229"/>
      <c r="Q734" s="229"/>
      <c r="R734" s="229">
        <f t="shared" si="353"/>
        <v>222.57000057044124</v>
      </c>
      <c r="S734" s="229">
        <f t="shared" si="354"/>
        <v>222.57000057044124</v>
      </c>
      <c r="T734" s="229"/>
      <c r="U734" s="229"/>
      <c r="AB734" s="231"/>
      <c r="AF734" s="229"/>
      <c r="AG734" s="229"/>
      <c r="AH734" s="229"/>
      <c r="AI734" s="229"/>
      <c r="AJ734" s="229"/>
      <c r="AK734" s="229"/>
      <c r="AL734" s="229"/>
    </row>
    <row r="735" spans="1:38" s="230" customFormat="1" x14ac:dyDescent="0.25">
      <c r="A735" s="230" t="s">
        <v>702</v>
      </c>
      <c r="B735" s="230" t="s">
        <v>756</v>
      </c>
      <c r="C735" s="230" t="s">
        <v>550</v>
      </c>
      <c r="D735" s="254">
        <f>ROUND((R735)*10,0)</f>
        <v>2232</v>
      </c>
      <c r="E735" s="230" t="str">
        <f>IF(OR(ISBLANK(A735),ISBLANK(B735),ISBLANK(C735),ISBLANK(D735)),"",CONCATENATE(A735,"_",B735,":",C735,"_D",D735))</f>
        <v>RBT_BTS51:DH_D2232</v>
      </c>
      <c r="F735" s="231"/>
      <c r="G735" s="231"/>
      <c r="H735" s="255"/>
      <c r="I735" s="229"/>
      <c r="J735" s="255" t="str">
        <f>IF(ISBLANK(E735),IF(ISBLANK(G735),"",G735),E735)</f>
        <v>RBT_BTS51:DH_D2232</v>
      </c>
      <c r="K735" s="229">
        <v>1.3311158422311375</v>
      </c>
      <c r="L735" s="229">
        <v>246.46241404303308</v>
      </c>
      <c r="M735" s="229">
        <v>506.4119478560915</v>
      </c>
      <c r="N735" s="229">
        <v>51.000000999999997</v>
      </c>
      <c r="O735" s="229"/>
      <c r="P735" s="229"/>
      <c r="Q735" s="229"/>
      <c r="R735" s="229">
        <f t="shared" si="353"/>
        <v>223.23555849155679</v>
      </c>
      <c r="S735" s="229">
        <f t="shared" si="354"/>
        <v>223.90111641267237</v>
      </c>
      <c r="T735" s="229"/>
      <c r="U735" s="229"/>
      <c r="AB735" s="231"/>
      <c r="AF735" s="229"/>
      <c r="AG735" s="229"/>
      <c r="AH735" s="229"/>
      <c r="AI735" s="229"/>
      <c r="AJ735" s="229"/>
      <c r="AK735" s="229"/>
      <c r="AL735" s="229"/>
    </row>
    <row r="736" spans="1:38" s="230" customFormat="1" x14ac:dyDescent="0.25">
      <c r="D736" s="254"/>
      <c r="F736" s="231"/>
      <c r="G736" s="231"/>
      <c r="H736" s="255"/>
      <c r="I736" s="229"/>
      <c r="J736" s="347"/>
      <c r="K736" s="229">
        <v>0</v>
      </c>
      <c r="L736" s="229">
        <f>L737+($R736-$R737)*(L$743-L$739)/($R$743-$R$739)</f>
        <v>247.11909904745531</v>
      </c>
      <c r="M736" s="229">
        <f t="shared" ref="M736:N738" si="361">M737+($R736-$R737)*(M$743-M$739)/($R$743-$R$739)</f>
        <v>506.30016938940173</v>
      </c>
      <c r="N736" s="229">
        <f t="shared" si="361"/>
        <v>51.000000999999997</v>
      </c>
      <c r="O736" s="229"/>
      <c r="P736" s="229"/>
      <c r="Q736" s="229"/>
      <c r="R736" s="229">
        <f t="shared" si="353"/>
        <v>223.90111641267237</v>
      </c>
      <c r="S736" s="229">
        <f t="shared" si="354"/>
        <v>223.90111641267237</v>
      </c>
      <c r="T736" s="229"/>
      <c r="U736" s="229"/>
      <c r="AB736" s="231"/>
      <c r="AF736" s="229"/>
      <c r="AG736" s="229"/>
      <c r="AH736" s="229"/>
      <c r="AI736" s="229"/>
      <c r="AJ736" s="229"/>
      <c r="AK736" s="229"/>
      <c r="AL736" s="229"/>
    </row>
    <row r="737" spans="1:38" x14ac:dyDescent="0.25">
      <c r="K737" s="145">
        <f>1.765024-K738-K739/2</f>
        <v>1.4196409999999999</v>
      </c>
      <c r="L737" s="145">
        <f>L738+($R737-$R738)*(L$743-L$739)/($R$743-$R$739)</f>
        <v>247.82035952642551</v>
      </c>
      <c r="M737" s="145">
        <f t="shared" si="361"/>
        <v>506.19027157579791</v>
      </c>
      <c r="N737" s="145">
        <f t="shared" si="361"/>
        <v>51.000000999999997</v>
      </c>
      <c r="R737" s="145">
        <f t="shared" si="353"/>
        <v>224.61093691267237</v>
      </c>
      <c r="S737" s="145">
        <f t="shared" si="354"/>
        <v>225.32075741267238</v>
      </c>
    </row>
    <row r="738" spans="1:38" s="240" customFormat="1" x14ac:dyDescent="0.25">
      <c r="D738" s="252"/>
      <c r="F738" s="241"/>
      <c r="G738" s="241"/>
      <c r="H738" s="253"/>
      <c r="I738" s="238"/>
      <c r="J738" s="261"/>
      <c r="K738" s="322">
        <v>0.14003299999999999</v>
      </c>
      <c r="L738" s="238">
        <f>L739+($R738-$R739)*(L$743-L$739)/($R$743-$R$739)</f>
        <v>248.59079214726228</v>
      </c>
      <c r="M738" s="238">
        <f t="shared" si="361"/>
        <v>506.06953347191478</v>
      </c>
      <c r="N738" s="238">
        <f t="shared" si="361"/>
        <v>51.000000999999997</v>
      </c>
      <c r="O738" s="238"/>
      <c r="P738" s="238"/>
      <c r="Q738" s="238"/>
      <c r="R738" s="238">
        <f t="shared" si="353"/>
        <v>225.39077391267236</v>
      </c>
      <c r="S738" s="238">
        <f t="shared" si="354"/>
        <v>225.46079041267237</v>
      </c>
      <c r="T738" s="238"/>
      <c r="U738" s="238"/>
      <c r="AB738" s="241"/>
      <c r="AF738" s="238"/>
      <c r="AG738" s="238"/>
      <c r="AH738" s="238"/>
      <c r="AI738" s="238"/>
      <c r="AJ738" s="238"/>
      <c r="AK738" s="238"/>
      <c r="AL738" s="238"/>
    </row>
    <row r="739" spans="1:38" s="240" customFormat="1" ht="25.5" x14ac:dyDescent="0.25">
      <c r="A739" s="240" t="s">
        <v>702</v>
      </c>
      <c r="B739" s="240" t="s">
        <v>847</v>
      </c>
      <c r="C739" s="240" t="s">
        <v>557</v>
      </c>
      <c r="D739" s="252">
        <f>ROUND((R739)*10,0)</f>
        <v>2257</v>
      </c>
      <c r="E739" s="240" t="str">
        <f>IF(OR(ISBLANK(A739),ISBLANK(B739),ISBLANK(C739),ISBLANK(D739)),"",CONCATENATE(A739,"_",B739,":",C739,"_D",D739))</f>
        <v>RBT_BTS52:Q_D2257</v>
      </c>
      <c r="F739" s="241" t="s">
        <v>700</v>
      </c>
      <c r="G739" s="367" t="s">
        <v>1002</v>
      </c>
      <c r="H739" s="253"/>
      <c r="I739" s="238"/>
      <c r="J739" s="261"/>
      <c r="K739" s="322">
        <v>0.41070000000000001</v>
      </c>
      <c r="L739" s="238">
        <v>248.86283788795635</v>
      </c>
      <c r="M739" s="238">
        <v>506.02689990992309</v>
      </c>
      <c r="N739" s="238">
        <v>51.000000999999997</v>
      </c>
      <c r="O739" s="238"/>
      <c r="P739" s="238"/>
      <c r="Q739" s="238"/>
      <c r="R739" s="238">
        <f t="shared" si="353"/>
        <v>225.66614041267235</v>
      </c>
      <c r="S739" s="238">
        <f t="shared" si="354"/>
        <v>225.87149041267236</v>
      </c>
      <c r="T739" s="238"/>
      <c r="U739" s="238"/>
      <c r="AB739" s="241"/>
      <c r="AF739" s="238"/>
      <c r="AG739" s="238"/>
      <c r="AH739" s="238"/>
      <c r="AI739" s="238"/>
      <c r="AJ739" s="238"/>
      <c r="AK739" s="238"/>
      <c r="AL739" s="238"/>
    </row>
    <row r="740" spans="1:38" s="240" customFormat="1" x14ac:dyDescent="0.25">
      <c r="D740" s="252"/>
      <c r="F740" s="241"/>
      <c r="G740" s="241"/>
      <c r="H740" s="253"/>
      <c r="I740" s="238"/>
      <c r="J740" s="261"/>
      <c r="K740" s="238">
        <f>0.18441/2</f>
        <v>9.2204999999999995E-2</v>
      </c>
      <c r="L740" s="238">
        <f>L739+($R740-$R739)*(L$743-L$739)/($R$743-$R$739)</f>
        <v>249.11125801753596</v>
      </c>
      <c r="M740" s="238">
        <f>M739+($R740-$R739)*(M$743-M$739)/($R$743-$R$739)</f>
        <v>505.98796882808591</v>
      </c>
      <c r="N740" s="238">
        <f>N739+($R740-$R739)*(N$743-N$739)/($R$743-$R$739)</f>
        <v>51.000000999999997</v>
      </c>
      <c r="O740" s="238"/>
      <c r="P740" s="238"/>
      <c r="Q740" s="238"/>
      <c r="R740" s="238">
        <f t="shared" si="353"/>
        <v>225.91759291267238</v>
      </c>
      <c r="S740" s="238">
        <f t="shared" si="354"/>
        <v>225.96369541267237</v>
      </c>
      <c r="T740" s="238"/>
      <c r="U740" s="238"/>
      <c r="AB740" s="241"/>
      <c r="AF740" s="238"/>
      <c r="AG740" s="238"/>
      <c r="AH740" s="238"/>
      <c r="AI740" s="238"/>
      <c r="AJ740" s="238"/>
      <c r="AK740" s="238"/>
      <c r="AL740" s="238"/>
    </row>
    <row r="741" spans="1:38" s="240" customFormat="1" x14ac:dyDescent="0.25">
      <c r="D741" s="252"/>
      <c r="F741" s="241"/>
      <c r="G741" s="241" t="str">
        <f>CONCATENATE("Center of doublet at D",ROUND(R741*10,0))</f>
        <v>Center of doublet at D2260</v>
      </c>
      <c r="H741" s="253"/>
      <c r="I741" s="253"/>
      <c r="J741" s="291" t="str">
        <f t="shared" ref="J741" si="362">IF(ISBLANK(E741),IF(ISBLANK(G741),"",G741),E741)</f>
        <v>Center of doublet at D2260</v>
      </c>
      <c r="K741" s="238">
        <v>0</v>
      </c>
      <c r="L741" s="238">
        <f t="shared" ref="L741:N742" si="363">L740+($R741-$R740)*(L$743-L$739)/($R$743-$R$739)</f>
        <v>249.15680454828805</v>
      </c>
      <c r="M741" s="238">
        <f t="shared" si="363"/>
        <v>505.98083101796112</v>
      </c>
      <c r="N741" s="238">
        <f t="shared" si="363"/>
        <v>51.000000999999997</v>
      </c>
      <c r="O741" s="238"/>
      <c r="P741" s="238"/>
      <c r="Q741" s="238"/>
      <c r="R741" s="238">
        <f t="shared" si="353"/>
        <v>225.96369541267237</v>
      </c>
      <c r="S741" s="238">
        <f t="shared" si="354"/>
        <v>225.96369541267237</v>
      </c>
      <c r="T741" s="238"/>
      <c r="U741" s="238"/>
      <c r="AB741" s="241"/>
      <c r="AF741" s="238"/>
      <c r="AG741" s="238"/>
      <c r="AH741" s="238"/>
      <c r="AI741" s="238"/>
      <c r="AJ741" s="238"/>
      <c r="AK741" s="238"/>
      <c r="AL741" s="238"/>
    </row>
    <row r="742" spans="1:38" s="240" customFormat="1" x14ac:dyDescent="0.25">
      <c r="D742" s="252"/>
      <c r="F742" s="241"/>
      <c r="G742" s="241"/>
      <c r="H742" s="253"/>
      <c r="I742" s="238"/>
      <c r="J742" s="261"/>
      <c r="K742" s="238">
        <f>K740</f>
        <v>9.2204999999999995E-2</v>
      </c>
      <c r="L742" s="238">
        <f t="shared" si="363"/>
        <v>249.20235107904017</v>
      </c>
      <c r="M742" s="238">
        <f t="shared" si="363"/>
        <v>505.97369320783633</v>
      </c>
      <c r="N742" s="238">
        <f t="shared" si="363"/>
        <v>51.000000999999997</v>
      </c>
      <c r="O742" s="238"/>
      <c r="P742" s="238"/>
      <c r="Q742" s="238"/>
      <c r="R742" s="238">
        <f t="shared" si="353"/>
        <v>226.00979791267238</v>
      </c>
      <c r="S742" s="238">
        <f t="shared" si="354"/>
        <v>226.05590041267237</v>
      </c>
      <c r="T742" s="238"/>
      <c r="U742" s="238"/>
      <c r="AB742" s="241"/>
      <c r="AF742" s="238"/>
      <c r="AG742" s="238"/>
      <c r="AH742" s="238"/>
      <c r="AI742" s="238"/>
      <c r="AJ742" s="238"/>
      <c r="AK742" s="238"/>
      <c r="AL742" s="238"/>
    </row>
    <row r="743" spans="1:38" s="240" customFormat="1" ht="25.5" x14ac:dyDescent="0.25">
      <c r="A743" s="240" t="s">
        <v>702</v>
      </c>
      <c r="B743" s="240" t="s">
        <v>847</v>
      </c>
      <c r="C743" s="240" t="s">
        <v>557</v>
      </c>
      <c r="D743" s="252">
        <f>ROUND((R743)*10,0)</f>
        <v>2263</v>
      </c>
      <c r="E743" s="240" t="str">
        <f>IF(OR(ISBLANK(A743),ISBLANK(B743),ISBLANK(C743),ISBLANK(D743)),"",CONCATENATE(A743,"_",B743,":",C743,"_D",D743))</f>
        <v>RBT_BTS52:Q_D2263</v>
      </c>
      <c r="F743" s="241" t="s">
        <v>700</v>
      </c>
      <c r="G743" s="367" t="s">
        <v>1002</v>
      </c>
      <c r="H743" s="253"/>
      <c r="I743" s="238"/>
      <c r="J743" s="261"/>
      <c r="K743" s="322">
        <v>0.41070000000000001</v>
      </c>
      <c r="L743" s="238">
        <v>249.45077120861976</v>
      </c>
      <c r="M743" s="238">
        <v>505.93476212599916</v>
      </c>
      <c r="N743" s="238">
        <v>51.000000999999997</v>
      </c>
      <c r="O743" s="238"/>
      <c r="P743" s="238"/>
      <c r="Q743" s="238"/>
      <c r="R743" s="238">
        <f t="shared" si="353"/>
        <v>226.26125041267235</v>
      </c>
      <c r="S743" s="238">
        <f t="shared" si="354"/>
        <v>226.46660041267236</v>
      </c>
      <c r="T743" s="238"/>
      <c r="U743" s="238"/>
      <c r="AB743" s="241"/>
      <c r="AF743" s="238"/>
      <c r="AG743" s="238"/>
      <c r="AH743" s="238"/>
      <c r="AI743" s="238"/>
      <c r="AJ743" s="238"/>
      <c r="AK743" s="238"/>
      <c r="AL743" s="238"/>
    </row>
    <row r="744" spans="1:38" s="240" customFormat="1" x14ac:dyDescent="0.25">
      <c r="D744" s="252"/>
      <c r="F744" s="241"/>
      <c r="G744" s="241"/>
      <c r="H744" s="253"/>
      <c r="I744" s="238"/>
      <c r="J744" s="261"/>
      <c r="K744" s="322">
        <v>0.14003299999999999</v>
      </c>
      <c r="L744" s="238">
        <f t="shared" ref="L744:N759" si="364">L743+($R744-$R743)*(L$743-L$739)/($R$743-$R$739)</f>
        <v>249.72281694931382</v>
      </c>
      <c r="M744" s="238">
        <f t="shared" si="364"/>
        <v>505.89212856400746</v>
      </c>
      <c r="N744" s="238">
        <f t="shared" si="364"/>
        <v>51.000000999999997</v>
      </c>
      <c r="O744" s="238"/>
      <c r="P744" s="238"/>
      <c r="Q744" s="238"/>
      <c r="R744" s="238">
        <f t="shared" si="353"/>
        <v>226.53661691267234</v>
      </c>
      <c r="S744" s="238">
        <f t="shared" si="354"/>
        <v>226.60663341267235</v>
      </c>
      <c r="T744" s="238"/>
      <c r="U744" s="238"/>
      <c r="AB744" s="241"/>
      <c r="AF744" s="238"/>
      <c r="AG744" s="238"/>
      <c r="AH744" s="238"/>
      <c r="AI744" s="238"/>
      <c r="AJ744" s="238"/>
      <c r="AK744" s="238"/>
      <c r="AL744" s="238"/>
    </row>
    <row r="745" spans="1:38" x14ac:dyDescent="0.25">
      <c r="K745" s="145">
        <f>2.635478-K744-K746-0.5*(K743+K747)</f>
        <v>1.9447120000000002</v>
      </c>
      <c r="L745" s="145">
        <f t="shared" si="364"/>
        <v>250.7526190452175</v>
      </c>
      <c r="M745" s="145">
        <f t="shared" si="364"/>
        <v>505.73074345508098</v>
      </c>
      <c r="N745" s="145">
        <f t="shared" si="364"/>
        <v>51.000000999999997</v>
      </c>
      <c r="R745" s="145">
        <f t="shared" si="353"/>
        <v>227.57898941267237</v>
      </c>
      <c r="S745" s="145">
        <f t="shared" si="354"/>
        <v>228.55134541267236</v>
      </c>
    </row>
    <row r="746" spans="1:38" s="240" customFormat="1" x14ac:dyDescent="0.25">
      <c r="D746" s="252"/>
      <c r="F746" s="241"/>
      <c r="G746" s="241"/>
      <c r="H746" s="253"/>
      <c r="I746" s="238"/>
      <c r="J746" s="261"/>
      <c r="K746" s="322">
        <v>0.14003299999999999</v>
      </c>
      <c r="L746" s="238">
        <f t="shared" si="364"/>
        <v>251.78242114112112</v>
      </c>
      <c r="M746" s="238">
        <f t="shared" si="364"/>
        <v>505.5693583461545</v>
      </c>
      <c r="N746" s="238">
        <f t="shared" si="364"/>
        <v>51.000000999999997</v>
      </c>
      <c r="O746" s="238"/>
      <c r="P746" s="238"/>
      <c r="Q746" s="238"/>
      <c r="R746" s="238">
        <f t="shared" si="353"/>
        <v>228.62136191267234</v>
      </c>
      <c r="S746" s="238">
        <f t="shared" si="354"/>
        <v>228.69137841267235</v>
      </c>
      <c r="T746" s="238"/>
      <c r="U746" s="238"/>
      <c r="AB746" s="241"/>
      <c r="AF746" s="238"/>
      <c r="AG746" s="238"/>
      <c r="AH746" s="238"/>
      <c r="AI746" s="238"/>
      <c r="AJ746" s="238"/>
      <c r="AK746" s="238"/>
      <c r="AL746" s="238"/>
    </row>
    <row r="747" spans="1:38" s="240" customFormat="1" ht="25.5" x14ac:dyDescent="0.25">
      <c r="A747" s="240" t="s">
        <v>702</v>
      </c>
      <c r="B747" s="240" t="s">
        <v>847</v>
      </c>
      <c r="C747" s="240" t="s">
        <v>557</v>
      </c>
      <c r="D747" s="252">
        <f>ROUND((R747)*10,0)</f>
        <v>2289</v>
      </c>
      <c r="E747" s="240" t="str">
        <f>IF(OR(ISBLANK(A747),ISBLANK(B747),ISBLANK(C747),ISBLANK(D747)),"",CONCATENATE(A747,"_",B747,":",C747,"_D",D747))</f>
        <v>RBT_BTS52:Q_D2289</v>
      </c>
      <c r="F747" s="241" t="s">
        <v>700</v>
      </c>
      <c r="G747" s="367" t="s">
        <v>1002</v>
      </c>
      <c r="H747" s="253"/>
      <c r="I747" s="238"/>
      <c r="J747" s="261"/>
      <c r="K747" s="322">
        <v>0.41070000000000001</v>
      </c>
      <c r="L747" s="238">
        <f t="shared" si="364"/>
        <v>252.05446688181519</v>
      </c>
      <c r="M747" s="238">
        <f t="shared" si="364"/>
        <v>505.52672478416281</v>
      </c>
      <c r="N747" s="238">
        <f t="shared" si="364"/>
        <v>51.000000999999997</v>
      </c>
      <c r="O747" s="238"/>
      <c r="P747" s="238"/>
      <c r="Q747" s="238"/>
      <c r="R747" s="238">
        <f t="shared" si="353"/>
        <v>228.89672841267233</v>
      </c>
      <c r="S747" s="238">
        <f t="shared" si="354"/>
        <v>229.10207841267234</v>
      </c>
      <c r="T747" s="238"/>
      <c r="U747" s="238"/>
      <c r="AB747" s="241"/>
      <c r="AF747" s="238"/>
      <c r="AG747" s="238"/>
      <c r="AH747" s="238"/>
      <c r="AI747" s="238"/>
      <c r="AJ747" s="238"/>
      <c r="AK747" s="238"/>
      <c r="AL747" s="238"/>
    </row>
    <row r="748" spans="1:38" s="240" customFormat="1" x14ac:dyDescent="0.25">
      <c r="D748" s="252"/>
      <c r="F748" s="241"/>
      <c r="G748" s="241"/>
      <c r="H748" s="253"/>
      <c r="I748" s="238"/>
      <c r="J748" s="261"/>
      <c r="K748" s="238">
        <f>0.18441/2</f>
        <v>9.2204999999999995E-2</v>
      </c>
      <c r="L748" s="238">
        <f t="shared" si="364"/>
        <v>252.3028870113948</v>
      </c>
      <c r="M748" s="238">
        <f t="shared" si="364"/>
        <v>505.48779370232563</v>
      </c>
      <c r="N748" s="238">
        <f t="shared" si="364"/>
        <v>51.000000999999997</v>
      </c>
      <c r="O748" s="238"/>
      <c r="P748" s="238"/>
      <c r="Q748" s="238"/>
      <c r="R748" s="238">
        <f t="shared" si="353"/>
        <v>229.14818091267236</v>
      </c>
      <c r="S748" s="238">
        <f t="shared" si="354"/>
        <v>229.19428341267235</v>
      </c>
      <c r="T748" s="238"/>
      <c r="U748" s="238"/>
      <c r="AB748" s="241"/>
      <c r="AF748" s="238"/>
      <c r="AG748" s="238"/>
      <c r="AH748" s="238"/>
      <c r="AI748" s="238"/>
      <c r="AJ748" s="238"/>
      <c r="AK748" s="238"/>
      <c r="AL748" s="238"/>
    </row>
    <row r="749" spans="1:38" s="240" customFormat="1" x14ac:dyDescent="0.25">
      <c r="D749" s="252"/>
      <c r="F749" s="241"/>
      <c r="G749" s="241" t="str">
        <f>CONCATENATE("Center of doublet at D",ROUND(R749*10,0))</f>
        <v>Center of doublet at D2292</v>
      </c>
      <c r="H749" s="253"/>
      <c r="I749" s="253"/>
      <c r="J749" s="291" t="str">
        <f t="shared" ref="J749" si="365">IF(ISBLANK(E749),IF(ISBLANK(G749),"",G749),E749)</f>
        <v>Center of doublet at D2292</v>
      </c>
      <c r="K749" s="238">
        <v>0</v>
      </c>
      <c r="L749" s="238">
        <f t="shared" si="364"/>
        <v>252.34843354214689</v>
      </c>
      <c r="M749" s="238">
        <f t="shared" si="364"/>
        <v>505.48065589220084</v>
      </c>
      <c r="N749" s="238">
        <f t="shared" si="364"/>
        <v>51.000000999999997</v>
      </c>
      <c r="O749" s="238"/>
      <c r="P749" s="238"/>
      <c r="Q749" s="238"/>
      <c r="R749" s="238">
        <f t="shared" si="353"/>
        <v>229.19428341267235</v>
      </c>
      <c r="S749" s="238">
        <f t="shared" si="354"/>
        <v>229.19428341267235</v>
      </c>
      <c r="T749" s="238"/>
      <c r="U749" s="238"/>
      <c r="AB749" s="241"/>
      <c r="AF749" s="238"/>
      <c r="AG749" s="238"/>
      <c r="AH749" s="238"/>
      <c r="AI749" s="238"/>
      <c r="AJ749" s="238"/>
      <c r="AK749" s="238"/>
      <c r="AL749" s="238"/>
    </row>
    <row r="750" spans="1:38" s="240" customFormat="1" x14ac:dyDescent="0.25">
      <c r="D750" s="252"/>
      <c r="F750" s="241"/>
      <c r="G750" s="241"/>
      <c r="H750" s="253"/>
      <c r="I750" s="238"/>
      <c r="J750" s="261"/>
      <c r="K750" s="238">
        <f>K748</f>
        <v>9.2204999999999995E-2</v>
      </c>
      <c r="L750" s="238">
        <f t="shared" si="364"/>
        <v>252.39398007289901</v>
      </c>
      <c r="M750" s="238">
        <f t="shared" si="364"/>
        <v>505.47351808207605</v>
      </c>
      <c r="N750" s="238">
        <f t="shared" si="364"/>
        <v>51.000000999999997</v>
      </c>
      <c r="O750" s="238"/>
      <c r="P750" s="238"/>
      <c r="Q750" s="238"/>
      <c r="R750" s="238">
        <f t="shared" si="353"/>
        <v>229.24038591267237</v>
      </c>
      <c r="S750" s="238">
        <f t="shared" si="354"/>
        <v>229.28648841267236</v>
      </c>
      <c r="T750" s="238"/>
      <c r="U750" s="238"/>
      <c r="AB750" s="241"/>
      <c r="AF750" s="238"/>
      <c r="AG750" s="238"/>
      <c r="AH750" s="238"/>
      <c r="AI750" s="238"/>
      <c r="AJ750" s="238"/>
      <c r="AK750" s="238"/>
      <c r="AL750" s="238"/>
    </row>
    <row r="751" spans="1:38" s="240" customFormat="1" ht="25.5" x14ac:dyDescent="0.25">
      <c r="A751" s="240" t="s">
        <v>702</v>
      </c>
      <c r="B751" s="240" t="s">
        <v>847</v>
      </c>
      <c r="C751" s="240" t="s">
        <v>557</v>
      </c>
      <c r="D751" s="252">
        <f>ROUND((R751)*10,0)</f>
        <v>2295</v>
      </c>
      <c r="E751" s="240" t="str">
        <f>IF(OR(ISBLANK(A751),ISBLANK(B751),ISBLANK(C751),ISBLANK(D751)),"",CONCATENATE(A751,"_",B751,":",C751,"_D",D751))</f>
        <v>RBT_BTS52:Q_D2295</v>
      </c>
      <c r="F751" s="241" t="s">
        <v>700</v>
      </c>
      <c r="G751" s="367" t="s">
        <v>1002</v>
      </c>
      <c r="H751" s="253"/>
      <c r="I751" s="238"/>
      <c r="J751" s="261"/>
      <c r="K751" s="322">
        <v>0.41070000000000001</v>
      </c>
      <c r="L751" s="238">
        <f t="shared" si="364"/>
        <v>252.64240020247857</v>
      </c>
      <c r="M751" s="238">
        <f t="shared" si="364"/>
        <v>505.43458700023888</v>
      </c>
      <c r="N751" s="238">
        <f t="shared" si="364"/>
        <v>51.000000999999997</v>
      </c>
      <c r="O751" s="238"/>
      <c r="P751" s="238"/>
      <c r="Q751" s="238"/>
      <c r="R751" s="238">
        <f t="shared" si="353"/>
        <v>229.49183841267234</v>
      </c>
      <c r="S751" s="238">
        <f t="shared" si="354"/>
        <v>229.69718841267235</v>
      </c>
      <c r="T751" s="238"/>
      <c r="U751" s="238"/>
      <c r="AB751" s="241"/>
      <c r="AF751" s="238"/>
      <c r="AG751" s="238"/>
      <c r="AH751" s="238"/>
      <c r="AI751" s="238"/>
      <c r="AJ751" s="238"/>
      <c r="AK751" s="238"/>
      <c r="AL751" s="238"/>
    </row>
    <row r="752" spans="1:38" s="240" customFormat="1" x14ac:dyDescent="0.25">
      <c r="D752" s="252"/>
      <c r="F752" s="241"/>
      <c r="G752" s="241"/>
      <c r="H752" s="253"/>
      <c r="I752" s="238"/>
      <c r="J752" s="261"/>
      <c r="K752" s="322">
        <v>0.14003299999999999</v>
      </c>
      <c r="L752" s="238">
        <f t="shared" si="364"/>
        <v>252.91444594317264</v>
      </c>
      <c r="M752" s="238">
        <f t="shared" si="364"/>
        <v>505.39195343824719</v>
      </c>
      <c r="N752" s="238">
        <f t="shared" si="364"/>
        <v>51.000000999999997</v>
      </c>
      <c r="O752" s="238"/>
      <c r="P752" s="238"/>
      <c r="Q752" s="238"/>
      <c r="R752" s="238">
        <f t="shared" si="353"/>
        <v>229.76720491267233</v>
      </c>
      <c r="S752" s="238">
        <f t="shared" si="354"/>
        <v>229.83722141267233</v>
      </c>
      <c r="T752" s="238"/>
      <c r="U752" s="238"/>
      <c r="AB752" s="241"/>
      <c r="AF752" s="238"/>
      <c r="AG752" s="238"/>
      <c r="AH752" s="238"/>
      <c r="AI752" s="238"/>
      <c r="AJ752" s="238"/>
      <c r="AK752" s="238"/>
      <c r="AL752" s="238"/>
    </row>
    <row r="753" spans="1:38" x14ac:dyDescent="0.25">
      <c r="K753" s="145">
        <f>0.68856-K752-0.5*(K751+K754)</f>
        <v>0.31817699999999999</v>
      </c>
      <c r="L753" s="145">
        <f t="shared" si="364"/>
        <v>253.14078807056185</v>
      </c>
      <c r="M753" s="145">
        <f t="shared" si="364"/>
        <v>505.35648230352268</v>
      </c>
      <c r="N753" s="145">
        <f t="shared" si="364"/>
        <v>51.000000999999997</v>
      </c>
      <c r="R753" s="145">
        <f t="shared" si="353"/>
        <v>229.99630991267233</v>
      </c>
      <c r="S753" s="145">
        <f t="shared" si="354"/>
        <v>230.15539841267233</v>
      </c>
    </row>
    <row r="754" spans="1:38" s="223" customFormat="1" x14ac:dyDescent="0.25">
      <c r="A754" s="223" t="s">
        <v>702</v>
      </c>
      <c r="B754" s="223" t="s">
        <v>847</v>
      </c>
      <c r="C754" s="223" t="s">
        <v>551</v>
      </c>
      <c r="D754" s="263">
        <f>ROUND((R754)*10,0)</f>
        <v>2302</v>
      </c>
      <c r="E754" s="223" t="str">
        <f>IF(OR(ISBLANK(A754),ISBLANK(B754),ISBLANK(C754),ISBLANK(D754)),"",CONCATENATE(A754,"_",B754,":",C754,"_D",D754))</f>
        <v>RBT_BTS52:VD_D2302</v>
      </c>
      <c r="F754" s="224"/>
      <c r="G754" s="224"/>
      <c r="H754" s="264"/>
      <c r="I754" s="222"/>
      <c r="J754" s="270"/>
      <c r="K754" s="222">
        <v>0.05</v>
      </c>
      <c r="L754" s="222">
        <f t="shared" si="364"/>
        <v>253.32265657067268</v>
      </c>
      <c r="M754" s="222">
        <f t="shared" si="364"/>
        <v>505.32798083919528</v>
      </c>
      <c r="N754" s="222">
        <f t="shared" si="364"/>
        <v>51.000000999999997</v>
      </c>
      <c r="O754" s="222"/>
      <c r="P754" s="222"/>
      <c r="Q754" s="222"/>
      <c r="R754" s="222">
        <f t="shared" si="353"/>
        <v>230.18039841267233</v>
      </c>
      <c r="S754" s="222">
        <f t="shared" si="354"/>
        <v>230.20539841267234</v>
      </c>
      <c r="T754" s="222"/>
      <c r="U754" s="222"/>
      <c r="AB754" s="224"/>
      <c r="AF754" s="222"/>
      <c r="AG754" s="222"/>
      <c r="AH754" s="222"/>
      <c r="AI754" s="222"/>
      <c r="AJ754" s="222"/>
      <c r="AK754" s="222"/>
      <c r="AL754" s="222"/>
    </row>
    <row r="755" spans="1:38" x14ac:dyDescent="0.25">
      <c r="K755" s="145">
        <f>0.118885-0.5*K754</f>
        <v>9.3884999999999996E-2</v>
      </c>
      <c r="L755" s="145">
        <f t="shared" si="364"/>
        <v>253.39373148610315</v>
      </c>
      <c r="M755" s="145">
        <f t="shared" si="364"/>
        <v>505.31684235636027</v>
      </c>
      <c r="N755" s="145">
        <f t="shared" si="364"/>
        <v>51.000000999999997</v>
      </c>
      <c r="R755" s="145">
        <f t="shared" si="353"/>
        <v>230.25234091267234</v>
      </c>
      <c r="S755" s="145">
        <f t="shared" si="354"/>
        <v>230.29928341267234</v>
      </c>
    </row>
    <row r="756" spans="1:38" x14ac:dyDescent="0.25">
      <c r="K756" s="145">
        <v>0</v>
      </c>
      <c r="L756" s="145">
        <f t="shared" si="364"/>
        <v>253.44010788694541</v>
      </c>
      <c r="M756" s="145">
        <f t="shared" si="364"/>
        <v>505.30957449340747</v>
      </c>
      <c r="N756" s="145">
        <f t="shared" si="364"/>
        <v>51.000000999999997</v>
      </c>
      <c r="R756" s="145">
        <f t="shared" si="353"/>
        <v>230.29928341267234</v>
      </c>
      <c r="S756" s="145">
        <f t="shared" si="354"/>
        <v>230.29928341267234</v>
      </c>
    </row>
    <row r="757" spans="1:38" x14ac:dyDescent="0.25">
      <c r="A757" s="123" t="s">
        <v>702</v>
      </c>
      <c r="B757" s="123" t="s">
        <v>847</v>
      </c>
      <c r="C757" s="123" t="s">
        <v>548</v>
      </c>
      <c r="D757" s="141">
        <f>ROUND((R757)*10,0)</f>
        <v>2304</v>
      </c>
      <c r="E757" s="123" t="str">
        <f>IF(OR(ISBLANK(A757),ISBLANK(B757),ISBLANK(C757),ISBLANK(D757)),"",CONCATENATE(A757,"_",B757,":",C757,"_D",D757))</f>
        <v>RBT_BTS52:GV_D2304</v>
      </c>
      <c r="G757" s="315" t="s">
        <v>549</v>
      </c>
      <c r="K757" s="145">
        <v>0.11413494785176059</v>
      </c>
      <c r="L757" s="145">
        <f t="shared" si="364"/>
        <v>253.49648716043623</v>
      </c>
      <c r="M757" s="145">
        <f t="shared" si="364"/>
        <v>505.3007390334393</v>
      </c>
      <c r="N757" s="145">
        <f t="shared" si="364"/>
        <v>51.000000999999997</v>
      </c>
      <c r="R757" s="145">
        <f t="shared" si="353"/>
        <v>230.35635088659822</v>
      </c>
      <c r="S757" s="145">
        <f t="shared" si="354"/>
        <v>230.4134183605241</v>
      </c>
    </row>
    <row r="758" spans="1:38" x14ac:dyDescent="0.25">
      <c r="G758" s="315"/>
      <c r="K758" s="145">
        <v>0</v>
      </c>
      <c r="L758" s="145">
        <f t="shared" si="364"/>
        <v>253.55286643392705</v>
      </c>
      <c r="M758" s="145">
        <f t="shared" si="364"/>
        <v>505.29190357347113</v>
      </c>
      <c r="N758" s="145">
        <f t="shared" si="364"/>
        <v>51.000000999999997</v>
      </c>
      <c r="R758" s="145">
        <f t="shared" si="353"/>
        <v>230.4134183605241</v>
      </c>
      <c r="S758" s="145">
        <f t="shared" si="354"/>
        <v>230.4134183605241</v>
      </c>
    </row>
    <row r="759" spans="1:38" x14ac:dyDescent="0.25">
      <c r="K759" s="145">
        <v>0.10483444923485497</v>
      </c>
      <c r="L759" s="145">
        <f t="shared" si="364"/>
        <v>253.60465153740253</v>
      </c>
      <c r="M759" s="145">
        <f t="shared" si="364"/>
        <v>505.28378808740018</v>
      </c>
      <c r="N759" s="145">
        <f t="shared" si="364"/>
        <v>51.000000999999997</v>
      </c>
      <c r="R759" s="145">
        <f t="shared" si="353"/>
        <v>230.46583558514155</v>
      </c>
      <c r="S759" s="145">
        <f t="shared" si="354"/>
        <v>230.51825280975896</v>
      </c>
    </row>
    <row r="760" spans="1:38" x14ac:dyDescent="0.25">
      <c r="K760" s="145">
        <v>0</v>
      </c>
      <c r="L760" s="145">
        <f t="shared" ref="L760:N775" si="366">L759+($R760-$R759)*(L$743-L$739)/($R$743-$R$739)</f>
        <v>253.65643664087798</v>
      </c>
      <c r="M760" s="145">
        <f t="shared" si="366"/>
        <v>505.27567260132923</v>
      </c>
      <c r="N760" s="145">
        <f t="shared" si="366"/>
        <v>51.000000999999997</v>
      </c>
      <c r="R760" s="145">
        <f t="shared" si="353"/>
        <v>230.51825280975896</v>
      </c>
      <c r="S760" s="145">
        <f t="shared" si="354"/>
        <v>230.51825280975896</v>
      </c>
    </row>
    <row r="761" spans="1:38" x14ac:dyDescent="0.25">
      <c r="A761" s="123" t="s">
        <v>702</v>
      </c>
      <c r="B761" s="123" t="s">
        <v>847</v>
      </c>
      <c r="C761" s="123" t="s">
        <v>817</v>
      </c>
      <c r="D761" s="141">
        <f>ROUND((R761)*10,0)</f>
        <v>2312</v>
      </c>
      <c r="E761" s="123" t="str">
        <f>IF(OR(ISBLANK(A761),ISBLANK(B761),ISBLANK(C761),ISBLANK(D761)),"",CONCATENATE(A761,"_",B761,":",C761,"_D",D761))</f>
        <v>RBT_BTS52:WP_D2312</v>
      </c>
      <c r="G761" s="315" t="s">
        <v>818</v>
      </c>
      <c r="K761" s="145">
        <v>1.2962927693727551</v>
      </c>
      <c r="L761" s="145">
        <f t="shared" si="366"/>
        <v>254.29676675837669</v>
      </c>
      <c r="M761" s="145">
        <f t="shared" si="366"/>
        <v>505.17532347000343</v>
      </c>
      <c r="N761" s="145">
        <f t="shared" si="366"/>
        <v>51.000000999999997</v>
      </c>
      <c r="R761" s="145">
        <f t="shared" si="353"/>
        <v>231.16639919444535</v>
      </c>
      <c r="S761" s="145">
        <f t="shared" si="354"/>
        <v>231.81454557913173</v>
      </c>
    </row>
    <row r="762" spans="1:38" x14ac:dyDescent="0.25">
      <c r="K762" s="145">
        <v>0</v>
      </c>
      <c r="L762" s="145">
        <f t="shared" si="366"/>
        <v>254.9370968758754</v>
      </c>
      <c r="M762" s="145">
        <f t="shared" si="366"/>
        <v>505.07497433867763</v>
      </c>
      <c r="N762" s="145">
        <f t="shared" si="366"/>
        <v>51.000000999999997</v>
      </c>
      <c r="R762" s="145">
        <f t="shared" si="353"/>
        <v>231.81454557913173</v>
      </c>
      <c r="S762" s="145">
        <f t="shared" si="354"/>
        <v>231.81454557913173</v>
      </c>
    </row>
    <row r="763" spans="1:38" x14ac:dyDescent="0.25">
      <c r="K763" s="145">
        <f>2.630416-K764-K765/2-0.0015</f>
        <v>2.3748830000000001</v>
      </c>
      <c r="L763" s="145">
        <f t="shared" si="366"/>
        <v>256.11021852429087</v>
      </c>
      <c r="M763" s="145">
        <f t="shared" si="366"/>
        <v>504.89112895152346</v>
      </c>
      <c r="N763" s="145">
        <f t="shared" si="366"/>
        <v>51.000000999999997</v>
      </c>
      <c r="R763" s="145">
        <f t="shared" si="353"/>
        <v>233.00198707913174</v>
      </c>
      <c r="S763" s="145">
        <f t="shared" si="354"/>
        <v>234.18942857913174</v>
      </c>
    </row>
    <row r="764" spans="1:38" s="240" customFormat="1" x14ac:dyDescent="0.25">
      <c r="D764" s="252"/>
      <c r="F764" s="241"/>
      <c r="G764" s="241"/>
      <c r="H764" s="253"/>
      <c r="I764" s="238"/>
      <c r="J764" s="261"/>
      <c r="K764" s="322">
        <v>0.14003299999999999</v>
      </c>
      <c r="L764" s="238">
        <f t="shared" si="366"/>
        <v>257.35251231457295</v>
      </c>
      <c r="M764" s="238">
        <f t="shared" si="366"/>
        <v>504.69644327409003</v>
      </c>
      <c r="N764" s="238">
        <f t="shared" si="366"/>
        <v>51.000000999999997</v>
      </c>
      <c r="O764" s="238"/>
      <c r="P764" s="238"/>
      <c r="Q764" s="238"/>
      <c r="R764" s="238">
        <f t="shared" si="353"/>
        <v>234.25944507913172</v>
      </c>
      <c r="S764" s="238">
        <f t="shared" si="354"/>
        <v>234.32946157913173</v>
      </c>
      <c r="T764" s="238" t="s">
        <v>836</v>
      </c>
      <c r="U764" s="238"/>
      <c r="AB764" s="241"/>
      <c r="AF764" s="238"/>
      <c r="AG764" s="238"/>
      <c r="AH764" s="238"/>
      <c r="AI764" s="238"/>
      <c r="AJ764" s="238"/>
      <c r="AK764" s="238"/>
      <c r="AL764" s="238"/>
    </row>
    <row r="765" spans="1:38" s="240" customFormat="1" ht="25.5" x14ac:dyDescent="0.25">
      <c r="A765" s="240" t="s">
        <v>702</v>
      </c>
      <c r="B765" s="240" t="s">
        <v>848</v>
      </c>
      <c r="C765" s="240" t="s">
        <v>557</v>
      </c>
      <c r="D765" s="252">
        <f>ROUND((R765)*10,0)</f>
        <v>2344</v>
      </c>
      <c r="E765" s="240" t="str">
        <f>IF(OR(ISBLANK(A765),ISBLANK(B765),ISBLANK(C765),ISBLANK(D765)),"",CONCATENATE(A765,"_",B765,":",C765,"_D",D765))</f>
        <v>RBT_BTS53:Q_D2344</v>
      </c>
      <c r="F765" s="241"/>
      <c r="G765" s="367" t="s">
        <v>1004</v>
      </c>
      <c r="H765" s="253"/>
      <c r="I765" s="238"/>
      <c r="J765" s="291" t="str">
        <f t="shared" ref="J765:J769" si="367">IF(ISBLANK(E765),IF(ISBLANK(G765),"",G765),E765)</f>
        <v>RBT_BTS53:Q_D2344</v>
      </c>
      <c r="K765" s="322">
        <v>0.22800000000000001</v>
      </c>
      <c r="L765" s="238">
        <f t="shared" si="366"/>
        <v>257.53430968296175</v>
      </c>
      <c r="M765" s="238">
        <f t="shared" si="366"/>
        <v>504.66795295714786</v>
      </c>
      <c r="N765" s="238">
        <f t="shared" si="366"/>
        <v>51.000000999999997</v>
      </c>
      <c r="O765" s="238"/>
      <c r="P765" s="238"/>
      <c r="Q765" s="238"/>
      <c r="R765" s="238">
        <f t="shared" si="353"/>
        <v>234.44346157913174</v>
      </c>
      <c r="S765" s="238">
        <f t="shared" si="354"/>
        <v>234.55746157913174</v>
      </c>
      <c r="T765" s="238"/>
      <c r="U765" s="238"/>
      <c r="AB765" s="241"/>
      <c r="AF765" s="238"/>
      <c r="AG765" s="238"/>
      <c r="AH765" s="238"/>
      <c r="AI765" s="238"/>
      <c r="AJ765" s="238"/>
      <c r="AK765" s="238"/>
      <c r="AL765" s="238"/>
    </row>
    <row r="766" spans="1:38" s="240" customFormat="1" x14ac:dyDescent="0.25">
      <c r="D766" s="252"/>
      <c r="F766" s="241"/>
      <c r="G766" s="241"/>
      <c r="H766" s="253"/>
      <c r="I766" s="238"/>
      <c r="J766" s="261"/>
      <c r="K766" s="238">
        <v>0.219</v>
      </c>
      <c r="L766" s="238">
        <f t="shared" si="366"/>
        <v>257.75511440338028</v>
      </c>
      <c r="M766" s="238">
        <f t="shared" si="366"/>
        <v>504.63334961540096</v>
      </c>
      <c r="N766" s="238">
        <f t="shared" si="366"/>
        <v>51.000000999999997</v>
      </c>
      <c r="Q766" s="238"/>
      <c r="R766" s="238">
        <f t="shared" si="353"/>
        <v>234.66696157913174</v>
      </c>
      <c r="S766" s="238">
        <f t="shared" si="354"/>
        <v>234.77646157913173</v>
      </c>
      <c r="T766" s="238"/>
      <c r="U766" s="238"/>
      <c r="AB766" s="241"/>
      <c r="AF766" s="238"/>
      <c r="AG766" s="238"/>
      <c r="AH766" s="238"/>
      <c r="AI766" s="238"/>
      <c r="AJ766" s="238"/>
      <c r="AK766" s="238"/>
      <c r="AL766" s="238"/>
    </row>
    <row r="767" spans="1:38" s="240" customFormat="1" ht="25.5" x14ac:dyDescent="0.25">
      <c r="A767" s="240" t="s">
        <v>702</v>
      </c>
      <c r="B767" s="240" t="s">
        <v>848</v>
      </c>
      <c r="C767" s="240" t="s">
        <v>557</v>
      </c>
      <c r="D767" s="252">
        <f>ROUND((R767)*10,0)</f>
        <v>2350</v>
      </c>
      <c r="E767" s="240" t="str">
        <f>IF(OR(ISBLANK(A767),ISBLANK(B767),ISBLANK(C767),ISBLANK(D767)),"",CONCATENATE(A767,"_",B767,":",C767,"_D",D767))</f>
        <v>RBT_BTS53:Q_D2350</v>
      </c>
      <c r="F767" s="241" t="s">
        <v>700</v>
      </c>
      <c r="G767" s="367" t="s">
        <v>1004</v>
      </c>
      <c r="H767" s="253"/>
      <c r="I767" s="253"/>
      <c r="J767" s="291" t="str">
        <f t="shared" si="367"/>
        <v>RBT_BTS53:Q_D2350</v>
      </c>
      <c r="K767" s="322">
        <v>0.41070000000000001</v>
      </c>
      <c r="L767" s="238">
        <f t="shared" si="366"/>
        <v>258.06616749610407</v>
      </c>
      <c r="M767" s="238">
        <f t="shared" si="366"/>
        <v>504.58460302860448</v>
      </c>
      <c r="N767" s="238">
        <f t="shared" si="366"/>
        <v>51.000000999999997</v>
      </c>
      <c r="O767" s="238"/>
      <c r="P767" s="238"/>
      <c r="Q767" s="238"/>
      <c r="R767" s="238">
        <f t="shared" si="353"/>
        <v>234.98181157913172</v>
      </c>
      <c r="S767" s="238">
        <f t="shared" si="354"/>
        <v>235.18716157913173</v>
      </c>
      <c r="T767" s="238"/>
      <c r="U767" s="238"/>
      <c r="AB767" s="241"/>
      <c r="AF767" s="238"/>
      <c r="AG767" s="238"/>
      <c r="AH767" s="238"/>
      <c r="AI767" s="238"/>
      <c r="AJ767" s="238"/>
      <c r="AK767" s="238"/>
      <c r="AL767" s="238"/>
    </row>
    <row r="768" spans="1:38" s="240" customFormat="1" x14ac:dyDescent="0.25">
      <c r="D768" s="252"/>
      <c r="F768" s="241"/>
      <c r="G768" s="241"/>
      <c r="H768" s="253"/>
      <c r="I768" s="238"/>
      <c r="J768" s="261"/>
      <c r="K768" s="238">
        <v>0.219</v>
      </c>
      <c r="L768" s="238">
        <f t="shared" si="366"/>
        <v>258.37722058882792</v>
      </c>
      <c r="M768" s="238">
        <f t="shared" si="366"/>
        <v>504.53585644180799</v>
      </c>
      <c r="N768" s="238">
        <f t="shared" si="366"/>
        <v>51.000000999999997</v>
      </c>
      <c r="O768" s="238"/>
      <c r="P768" s="238"/>
      <c r="Q768" s="238"/>
      <c r="R768" s="238">
        <f t="shared" si="353"/>
        <v>235.29666157913172</v>
      </c>
      <c r="S768" s="238">
        <f t="shared" si="354"/>
        <v>235.40616157913172</v>
      </c>
      <c r="T768" s="238"/>
      <c r="U768" s="238"/>
      <c r="AB768" s="241"/>
      <c r="AF768" s="238"/>
      <c r="AG768" s="238"/>
      <c r="AH768" s="238"/>
      <c r="AI768" s="238"/>
      <c r="AJ768" s="238"/>
      <c r="AK768" s="238"/>
      <c r="AL768" s="238"/>
    </row>
    <row r="769" spans="1:38" s="240" customFormat="1" ht="25.5" x14ac:dyDescent="0.25">
      <c r="A769" s="240" t="s">
        <v>702</v>
      </c>
      <c r="B769" s="240" t="s">
        <v>848</v>
      </c>
      <c r="C769" s="240" t="s">
        <v>557</v>
      </c>
      <c r="D769" s="252">
        <f>ROUND((R769)*10,0)</f>
        <v>2355</v>
      </c>
      <c r="E769" s="240" t="str">
        <f>IF(OR(ISBLANK(A769),ISBLANK(B769),ISBLANK(C769),ISBLANK(D769)),"",CONCATENATE(A769,"_",B769,":",C769,"_D",D769))</f>
        <v>RBT_BTS53:Q_D2355</v>
      </c>
      <c r="F769" s="241"/>
      <c r="G769" s="367" t="s">
        <v>1004</v>
      </c>
      <c r="H769" s="253"/>
      <c r="I769" s="238"/>
      <c r="J769" s="291" t="str">
        <f t="shared" si="367"/>
        <v>RBT_BTS53:Q_D2355</v>
      </c>
      <c r="K769" s="322">
        <v>0.22800000000000001</v>
      </c>
      <c r="L769" s="238">
        <f t="shared" si="366"/>
        <v>258.59802530924645</v>
      </c>
      <c r="M769" s="238">
        <f t="shared" si="366"/>
        <v>504.50125310006109</v>
      </c>
      <c r="N769" s="238">
        <f t="shared" si="366"/>
        <v>51.000000999999997</v>
      </c>
      <c r="O769" s="238"/>
      <c r="P769" s="238"/>
      <c r="Q769" s="238"/>
      <c r="R769" s="238">
        <f t="shared" si="353"/>
        <v>235.52016157913172</v>
      </c>
      <c r="S769" s="238">
        <f t="shared" si="354"/>
        <v>235.63416157913173</v>
      </c>
      <c r="T769" s="238"/>
      <c r="U769" s="238"/>
      <c r="AB769" s="241"/>
      <c r="AF769" s="238"/>
      <c r="AG769" s="238"/>
      <c r="AH769" s="238"/>
      <c r="AI769" s="238"/>
      <c r="AJ769" s="238"/>
      <c r="AK769" s="238"/>
      <c r="AL769" s="238"/>
    </row>
    <row r="770" spans="1:38" s="240" customFormat="1" x14ac:dyDescent="0.25">
      <c r="D770" s="252"/>
      <c r="F770" s="241"/>
      <c r="G770" s="241"/>
      <c r="H770" s="253"/>
      <c r="I770" s="238"/>
      <c r="J770" s="261"/>
      <c r="K770" s="322">
        <v>0.14003299999999999</v>
      </c>
      <c r="L770" s="238">
        <f t="shared" si="366"/>
        <v>258.77982267763525</v>
      </c>
      <c r="M770" s="238">
        <f t="shared" si="366"/>
        <v>504.47276278311898</v>
      </c>
      <c r="N770" s="238">
        <f t="shared" si="366"/>
        <v>51.000000999999997</v>
      </c>
      <c r="O770" s="238"/>
      <c r="P770" s="238"/>
      <c r="Q770" s="238"/>
      <c r="R770" s="238">
        <f t="shared" si="353"/>
        <v>235.70417807913171</v>
      </c>
      <c r="S770" s="238">
        <f t="shared" si="354"/>
        <v>235.77419457913172</v>
      </c>
      <c r="T770" s="238" t="s">
        <v>836</v>
      </c>
      <c r="U770" s="238"/>
      <c r="AB770" s="241"/>
      <c r="AF770" s="238"/>
      <c r="AG770" s="238"/>
      <c r="AH770" s="238"/>
      <c r="AI770" s="238"/>
      <c r="AJ770" s="238"/>
      <c r="AK770" s="238"/>
      <c r="AL770" s="238"/>
    </row>
    <row r="771" spans="1:38" s="166" customFormat="1" x14ac:dyDescent="0.25">
      <c r="D771" s="280"/>
      <c r="F771" s="164"/>
      <c r="G771" s="164"/>
      <c r="H771" s="281"/>
      <c r="I771" s="165"/>
      <c r="J771" s="299"/>
      <c r="K771" s="317">
        <f>0.42634-K770-K769/2-K772/2</f>
        <v>0.12230699999999999</v>
      </c>
      <c r="L771" s="165">
        <f t="shared" si="366"/>
        <v>258.90941084397667</v>
      </c>
      <c r="M771" s="165">
        <f t="shared" si="366"/>
        <v>504.45245441472105</v>
      </c>
      <c r="N771" s="165">
        <f t="shared" si="366"/>
        <v>51.000000999999997</v>
      </c>
      <c r="O771" s="165"/>
      <c r="P771" s="165"/>
      <c r="Q771" s="165"/>
      <c r="R771" s="165">
        <f t="shared" si="353"/>
        <v>235.83534807913173</v>
      </c>
      <c r="S771" s="165">
        <f t="shared" si="354"/>
        <v>235.89650157913172</v>
      </c>
      <c r="T771" s="165"/>
      <c r="U771" s="165"/>
      <c r="AB771" s="164"/>
      <c r="AF771" s="165"/>
      <c r="AG771" s="165"/>
      <c r="AH771" s="165"/>
      <c r="AI771" s="165"/>
      <c r="AJ771" s="165"/>
      <c r="AK771" s="165"/>
      <c r="AL771" s="165"/>
    </row>
    <row r="772" spans="1:38" s="166" customFormat="1" x14ac:dyDescent="0.25">
      <c r="A772" s="166" t="s">
        <v>702</v>
      </c>
      <c r="B772" s="166" t="s">
        <v>848</v>
      </c>
      <c r="C772" s="166" t="s">
        <v>548</v>
      </c>
      <c r="D772" s="280">
        <f>ROUND((R772)*10,0)</f>
        <v>2359</v>
      </c>
      <c r="E772" s="166" t="str">
        <f>IF(OR(ISBLANK(A772),ISBLANK(B772),ISBLANK(C772),ISBLANK(D772)),"",CONCATENATE(A772,"_",B772,":",C772,"_D",D772))</f>
        <v>RBT_BTS53:GV_D2359</v>
      </c>
      <c r="F772" s="164"/>
      <c r="G772" s="164" t="s">
        <v>549</v>
      </c>
      <c r="H772" s="281"/>
      <c r="I772" s="165"/>
      <c r="J772" s="299"/>
      <c r="K772" s="317">
        <v>0.1</v>
      </c>
      <c r="L772" s="165">
        <f t="shared" si="366"/>
        <v>259.01922389762785</v>
      </c>
      <c r="M772" s="165">
        <f t="shared" si="366"/>
        <v>504.435245096838</v>
      </c>
      <c r="N772" s="165">
        <f t="shared" si="366"/>
        <v>51.000000999999997</v>
      </c>
      <c r="O772" s="165"/>
      <c r="P772" s="165"/>
      <c r="Q772" s="165"/>
      <c r="R772" s="165">
        <f t="shared" si="353"/>
        <v>235.94650157913171</v>
      </c>
      <c r="S772" s="165">
        <f t="shared" si="354"/>
        <v>235.99650157913172</v>
      </c>
      <c r="T772" s="165"/>
      <c r="U772" s="165"/>
      <c r="AB772" s="164"/>
      <c r="AF772" s="165"/>
      <c r="AG772" s="165"/>
      <c r="AH772" s="165"/>
      <c r="AI772" s="165"/>
      <c r="AJ772" s="165"/>
      <c r="AK772" s="165"/>
      <c r="AL772" s="165"/>
    </row>
    <row r="773" spans="1:38" s="166" customFormat="1" x14ac:dyDescent="0.25">
      <c r="D773" s="280"/>
      <c r="F773" s="164"/>
      <c r="G773" s="164"/>
      <c r="H773" s="281"/>
      <c r="I773" s="165"/>
      <c r="J773" s="299"/>
      <c r="K773" s="317">
        <f>0.57881-K772/1</f>
        <v>0.47881000000000007</v>
      </c>
      <c r="L773" s="165">
        <f t="shared" si="366"/>
        <v>259.3051388422038</v>
      </c>
      <c r="M773" s="165">
        <f t="shared" si="366"/>
        <v>504.39043802695761</v>
      </c>
      <c r="N773" s="165">
        <f t="shared" si="366"/>
        <v>51.000000999999997</v>
      </c>
      <c r="O773" s="165"/>
      <c r="P773" s="165"/>
      <c r="Q773" s="165"/>
      <c r="R773" s="165">
        <f t="shared" si="353"/>
        <v>236.23590657913172</v>
      </c>
      <c r="S773" s="165">
        <f t="shared" si="354"/>
        <v>236.47531157913173</v>
      </c>
      <c r="T773" s="165"/>
      <c r="U773" s="165"/>
      <c r="AB773" s="164"/>
      <c r="AF773" s="165"/>
      <c r="AG773" s="165"/>
      <c r="AH773" s="165"/>
      <c r="AI773" s="165"/>
      <c r="AJ773" s="165"/>
      <c r="AK773" s="165"/>
      <c r="AL773" s="165"/>
    </row>
    <row r="774" spans="1:38" s="166" customFormat="1" x14ac:dyDescent="0.25">
      <c r="D774" s="280"/>
      <c r="F774" s="164"/>
      <c r="G774" s="164" t="s">
        <v>837</v>
      </c>
      <c r="H774" s="281"/>
      <c r="I774" s="165"/>
      <c r="J774" s="299"/>
      <c r="K774" s="317">
        <v>0</v>
      </c>
      <c r="L774" s="165">
        <f t="shared" si="366"/>
        <v>259.54165675760333</v>
      </c>
      <c r="M774" s="165">
        <f t="shared" si="366"/>
        <v>504.35337219684163</v>
      </c>
      <c r="N774" s="165">
        <f t="shared" si="366"/>
        <v>51.000000999999997</v>
      </c>
      <c r="O774" s="165"/>
      <c r="P774" s="165"/>
      <c r="Q774" s="165"/>
      <c r="R774" s="165">
        <f t="shared" si="353"/>
        <v>236.47531157913173</v>
      </c>
      <c r="S774" s="165">
        <f t="shared" si="354"/>
        <v>236.47531157913173</v>
      </c>
      <c r="T774" s="165" t="s">
        <v>838</v>
      </c>
      <c r="U774" s="165"/>
      <c r="AB774" s="164"/>
      <c r="AF774" s="165"/>
      <c r="AG774" s="165"/>
      <c r="AH774" s="165"/>
      <c r="AI774" s="165"/>
      <c r="AJ774" s="165"/>
      <c r="AK774" s="165"/>
      <c r="AL774" s="165"/>
    </row>
    <row r="775" spans="1:38" x14ac:dyDescent="0.25">
      <c r="K775" s="145">
        <f>1.962725-K770-K769/2-SUM(K771:K774)</f>
        <v>1.0075749999999999</v>
      </c>
      <c r="L775" s="145">
        <f t="shared" si="366"/>
        <v>260.03936887432752</v>
      </c>
      <c r="M775" s="145">
        <f t="shared" si="366"/>
        <v>504.27537340028539</v>
      </c>
      <c r="N775" s="145">
        <f t="shared" si="366"/>
        <v>51.000000999999997</v>
      </c>
      <c r="R775" s="145">
        <f t="shared" si="353"/>
        <v>236.97909907913174</v>
      </c>
      <c r="S775" s="145">
        <f t="shared" si="354"/>
        <v>237.48288657913173</v>
      </c>
    </row>
    <row r="776" spans="1:38" s="230" customFormat="1" x14ac:dyDescent="0.25">
      <c r="D776" s="254"/>
      <c r="F776" s="231"/>
      <c r="G776" s="231"/>
      <c r="H776" s="255"/>
      <c r="I776" s="229"/>
      <c r="J776" s="347"/>
      <c r="K776" s="229">
        <v>0</v>
      </c>
      <c r="L776" s="229">
        <f t="shared" ref="L776:N776" si="368">L775+($R776-$R775)*(L$743-L$739)/($R$743-$R$739)</f>
        <v>260.53708099105165</v>
      </c>
      <c r="M776" s="229">
        <f t="shared" si="368"/>
        <v>504.19737460372914</v>
      </c>
      <c r="N776" s="229">
        <f t="shared" si="368"/>
        <v>51.000000999999997</v>
      </c>
      <c r="O776" s="229"/>
      <c r="P776" s="229"/>
      <c r="Q776" s="229"/>
      <c r="R776" s="229">
        <f t="shared" si="353"/>
        <v>237.48288657913173</v>
      </c>
      <c r="S776" s="229">
        <f t="shared" si="354"/>
        <v>237.48288657913173</v>
      </c>
      <c r="T776" s="229"/>
      <c r="U776" s="229"/>
      <c r="AB776" s="231"/>
      <c r="AF776" s="229"/>
      <c r="AG776" s="229"/>
      <c r="AH776" s="229"/>
      <c r="AI776" s="229"/>
      <c r="AJ776" s="229"/>
      <c r="AK776" s="229"/>
      <c r="AL776" s="229"/>
    </row>
    <row r="777" spans="1:38" s="230" customFormat="1" x14ac:dyDescent="0.25">
      <c r="A777" s="230" t="s">
        <v>702</v>
      </c>
      <c r="B777" s="230" t="s">
        <v>849</v>
      </c>
      <c r="C777" s="230" t="s">
        <v>550</v>
      </c>
      <c r="D777" s="254">
        <f>ROUND((R777)*10,0)</f>
        <v>2379</v>
      </c>
      <c r="E777" s="230" t="str">
        <f>IF(OR(ISBLANK(A777),ISBLANK(B777),ISBLANK(C777),ISBLANK(D777)),"",CONCATENATE(A777,"_",B777,":",C777,"_D",D777))</f>
        <v>RBT_BTS54:DH_D2379</v>
      </c>
      <c r="F777" s="231"/>
      <c r="G777" s="231" t="s">
        <v>839</v>
      </c>
      <c r="H777" s="255"/>
      <c r="I777" s="229"/>
      <c r="J777" s="255" t="str">
        <f>IF(ISBLANK(E777),IF(ISBLANK(G777),"",G777),E777)</f>
        <v>RBT_BTS54:DH_D2379</v>
      </c>
      <c r="K777" s="229">
        <v>0.74114935702113438</v>
      </c>
      <c r="L777" s="229">
        <v>260.91187889282099</v>
      </c>
      <c r="M777" s="229">
        <v>504.13863826939456</v>
      </c>
      <c r="N777" s="229">
        <v>51.000000999999997</v>
      </c>
      <c r="O777" s="229"/>
      <c r="P777" s="229"/>
      <c r="Q777" s="229"/>
      <c r="R777" s="229">
        <f t="shared" ref="R777:R778" si="369">S777-K777/2</f>
        <v>237.85346125764229</v>
      </c>
      <c r="S777" s="229">
        <f t="shared" ref="S777:S778" si="370">S776+K777</f>
        <v>238.22403593615286</v>
      </c>
      <c r="T777" s="229" t="s">
        <v>840</v>
      </c>
      <c r="U777" s="229"/>
      <c r="AB777" s="231"/>
      <c r="AF777" s="229"/>
      <c r="AG777" s="229"/>
      <c r="AH777" s="229"/>
      <c r="AI777" s="229"/>
      <c r="AJ777" s="229"/>
      <c r="AK777" s="229"/>
      <c r="AL777" s="229"/>
    </row>
    <row r="778" spans="1:38" s="230" customFormat="1" x14ac:dyDescent="0.25">
      <c r="D778" s="254"/>
      <c r="F778" s="231"/>
      <c r="G778" s="231"/>
      <c r="H778" s="255"/>
      <c r="I778" s="229"/>
      <c r="J778" s="347"/>
      <c r="K778" s="229">
        <v>0</v>
      </c>
      <c r="L778" s="229">
        <v>261.20677951782227</v>
      </c>
      <c r="M778" s="229">
        <v>503.90006641331451</v>
      </c>
      <c r="N778" s="229">
        <f t="shared" ref="N778" si="371">N779+($R778-$R779)*(N$743-N$739)/($R$743-$R$739)</f>
        <v>0</v>
      </c>
      <c r="O778" s="229"/>
      <c r="P778" s="229"/>
      <c r="Q778" s="229"/>
      <c r="R778" s="229">
        <f t="shared" si="369"/>
        <v>238.22403593615286</v>
      </c>
      <c r="S778" s="229">
        <f t="shared" si="370"/>
        <v>238.22403593615286</v>
      </c>
      <c r="T778" s="229"/>
      <c r="U778" s="229"/>
      <c r="AB778" s="231"/>
      <c r="AF778" s="229"/>
      <c r="AG778" s="229"/>
      <c r="AH778" s="229"/>
      <c r="AI778" s="229"/>
      <c r="AJ778" s="229"/>
      <c r="AK778" s="229"/>
      <c r="AL778" s="229"/>
    </row>
  </sheetData>
  <mergeCells count="9">
    <mergeCell ref="H55:H59"/>
    <mergeCell ref="H108:H112"/>
    <mergeCell ref="H150:H154"/>
    <mergeCell ref="A7:T7"/>
    <mergeCell ref="V7:AN7"/>
    <mergeCell ref="L9:N9"/>
    <mergeCell ref="X9:AT9"/>
    <mergeCell ref="H29:H33"/>
    <mergeCell ref="H40:H4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762"/>
  <sheetViews>
    <sheetView topLeftCell="A67" workbookViewId="0">
      <selection activeCell="K90" sqref="K90"/>
    </sheetView>
  </sheetViews>
  <sheetFormatPr defaultColWidth="9.140625" defaultRowHeight="12.75" outlineLevelCol="1" x14ac:dyDescent="0.25"/>
  <cols>
    <col min="1" max="1" width="5.7109375" style="123" customWidth="1" outlineLevel="1"/>
    <col min="2" max="2" width="5.85546875" style="123" customWidth="1" outlineLevel="1"/>
    <col min="3" max="3" width="5" style="123" customWidth="1" outlineLevel="1"/>
    <col min="4" max="4" width="8.28515625" style="141" customWidth="1" outlineLevel="1"/>
    <col min="5" max="5" width="21.28515625" style="123" customWidth="1"/>
    <col min="6" max="6" width="9.42578125" style="146" customWidth="1"/>
    <col min="7" max="7" width="22.28515625" style="146" customWidth="1"/>
    <col min="8" max="8" width="13.42578125" style="144" customWidth="1"/>
    <col min="9" max="9" width="13.28515625" style="145" customWidth="1"/>
    <col min="10" max="10" width="19.140625" style="299" customWidth="1"/>
    <col min="11" max="11" width="10.7109375" style="145" customWidth="1"/>
    <col min="12" max="12" width="13.28515625" style="145" customWidth="1"/>
    <col min="13" max="13" width="13.28515625" style="148" customWidth="1"/>
    <col min="14" max="16" width="13.28515625" style="145" customWidth="1"/>
    <col min="17" max="17" width="15.140625" style="145" customWidth="1"/>
    <col min="18" max="18" width="13.42578125" style="145" customWidth="1"/>
    <col min="19" max="19" width="12.85546875" style="145" customWidth="1"/>
    <col min="20" max="20" width="38.7109375" style="145" customWidth="1"/>
    <col min="21" max="21" width="11.42578125" style="145" customWidth="1"/>
    <col min="22" max="22" width="9.85546875" style="123" customWidth="1" outlineLevel="1"/>
    <col min="23" max="23" width="8.7109375" style="123" customWidth="1" outlineLevel="1"/>
    <col min="24" max="24" width="6.42578125" style="123" customWidth="1" outlineLevel="1"/>
    <col min="25" max="25" width="7.28515625" style="123" customWidth="1" outlineLevel="1"/>
    <col min="26" max="26" width="21.42578125" style="123" customWidth="1"/>
    <col min="27" max="27" width="9.42578125" style="123" customWidth="1"/>
    <col min="28" max="28" width="21.42578125" style="146" customWidth="1"/>
    <col min="29" max="29" width="13.42578125" style="123" customWidth="1"/>
    <col min="30" max="30" width="12.85546875" style="123" customWidth="1"/>
    <col min="31" max="31" width="11.42578125" style="123" customWidth="1"/>
    <col min="32" max="32" width="10.7109375" style="145" customWidth="1"/>
    <col min="33" max="38" width="12.140625" style="145" customWidth="1"/>
    <col min="39" max="40" width="12.140625" style="123" customWidth="1"/>
    <col min="41" max="41" width="20.28515625" style="123" customWidth="1"/>
    <col min="42" max="43" width="7.140625" style="123" customWidth="1"/>
    <col min="44" max="46" width="9.140625" style="123"/>
    <col min="47" max="47" width="9.140625" style="123" customWidth="1"/>
    <col min="48" max="48" width="16.140625" style="123" customWidth="1"/>
    <col min="49" max="49" width="19.42578125" style="123" customWidth="1"/>
    <col min="50" max="54" width="9.140625" style="123"/>
    <col min="55" max="55" width="16.85546875" style="123" customWidth="1"/>
    <col min="56" max="59" width="9.140625" style="123"/>
    <col min="60" max="60" width="19" style="123" customWidth="1"/>
    <col min="61" max="61" width="26" style="123" customWidth="1"/>
    <col min="62" max="16384" width="9.140625" style="123"/>
  </cols>
  <sheetData>
    <row r="1" spans="1:46" x14ac:dyDescent="0.25">
      <c r="A1" s="140" t="s">
        <v>531</v>
      </c>
      <c r="G1" s="143">
        <v>44398</v>
      </c>
      <c r="J1" s="281"/>
      <c r="M1" s="145"/>
    </row>
    <row r="2" spans="1:46" hidden="1" x14ac:dyDescent="0.25">
      <c r="A2" s="148"/>
      <c r="J2" s="281"/>
      <c r="M2" s="145"/>
    </row>
    <row r="3" spans="1:46" hidden="1" x14ac:dyDescent="0.25">
      <c r="J3" s="281"/>
    </row>
    <row r="4" spans="1:46" hidden="1" x14ac:dyDescent="0.25">
      <c r="F4" s="148"/>
      <c r="G4" s="148"/>
      <c r="J4" s="286"/>
    </row>
    <row r="5" spans="1:46" hidden="1" x14ac:dyDescent="0.25">
      <c r="F5" s="148"/>
      <c r="G5" s="148"/>
      <c r="H5" s="153"/>
      <c r="J5" s="286"/>
      <c r="AA5" s="146"/>
      <c r="AC5" s="151"/>
      <c r="AD5" s="151"/>
      <c r="AE5" s="151"/>
      <c r="AF5" s="157"/>
      <c r="AG5" s="163"/>
      <c r="AH5" s="163"/>
      <c r="AI5" s="163"/>
      <c r="AJ5" s="163"/>
      <c r="AK5" s="163"/>
      <c r="AL5" s="163"/>
      <c r="AM5" s="152"/>
      <c r="AN5" s="152"/>
      <c r="AO5" s="151"/>
      <c r="AP5" s="151"/>
      <c r="AQ5" s="151"/>
      <c r="AR5" s="151"/>
    </row>
    <row r="6" spans="1:46" hidden="1" x14ac:dyDescent="0.25">
      <c r="E6" s="145"/>
      <c r="F6" s="148"/>
      <c r="G6" s="148"/>
      <c r="H6" s="153"/>
      <c r="J6" s="286"/>
    </row>
    <row r="7" spans="1:46" x14ac:dyDescent="0.25">
      <c r="A7" s="389" t="s">
        <v>532</v>
      </c>
      <c r="B7" s="390"/>
      <c r="C7" s="390"/>
      <c r="D7" s="390"/>
      <c r="E7" s="390"/>
      <c r="F7" s="390"/>
      <c r="G7" s="390"/>
      <c r="H7" s="390"/>
      <c r="I7" s="390"/>
      <c r="J7" s="390"/>
      <c r="K7" s="390"/>
      <c r="L7" s="390"/>
      <c r="M7" s="390"/>
      <c r="N7" s="390"/>
      <c r="O7" s="390"/>
      <c r="P7" s="390"/>
      <c r="Q7" s="390"/>
      <c r="R7" s="390"/>
      <c r="S7" s="390"/>
      <c r="T7" s="390"/>
      <c r="V7" s="390" t="s">
        <v>533</v>
      </c>
      <c r="W7" s="390"/>
      <c r="X7" s="390"/>
      <c r="Y7" s="390"/>
      <c r="Z7" s="390"/>
      <c r="AA7" s="390"/>
      <c r="AB7" s="390"/>
      <c r="AC7" s="390"/>
      <c r="AD7" s="390"/>
      <c r="AE7" s="390"/>
      <c r="AF7" s="390"/>
      <c r="AG7" s="390"/>
      <c r="AH7" s="390"/>
      <c r="AI7" s="390"/>
      <c r="AJ7" s="390"/>
      <c r="AK7" s="390"/>
      <c r="AL7" s="390"/>
      <c r="AM7" s="390"/>
      <c r="AN7" s="390"/>
    </row>
    <row r="8" spans="1:46" ht="53.25" customHeight="1" x14ac:dyDescent="0.25">
      <c r="A8" s="123" t="s">
        <v>534</v>
      </c>
      <c r="B8" s="151" t="s">
        <v>535</v>
      </c>
      <c r="C8" s="123" t="s">
        <v>536</v>
      </c>
      <c r="D8" s="154" t="s">
        <v>537</v>
      </c>
      <c r="E8" s="151" t="s">
        <v>538</v>
      </c>
      <c r="F8" s="197" t="s">
        <v>732</v>
      </c>
      <c r="G8" s="146" t="s">
        <v>540</v>
      </c>
      <c r="H8" s="156" t="s">
        <v>541</v>
      </c>
      <c r="I8" s="157" t="s">
        <v>542</v>
      </c>
      <c r="J8" s="287" t="s">
        <v>759</v>
      </c>
      <c r="K8" s="157" t="s">
        <v>544</v>
      </c>
      <c r="L8" s="157" t="s">
        <v>672</v>
      </c>
      <c r="M8" s="157" t="s">
        <v>673</v>
      </c>
      <c r="N8" s="157" t="s">
        <v>674</v>
      </c>
      <c r="O8" s="157" t="s">
        <v>675</v>
      </c>
      <c r="P8" s="157" t="s">
        <v>676</v>
      </c>
      <c r="Q8" s="157" t="s">
        <v>677</v>
      </c>
      <c r="R8" s="157" t="s">
        <v>545</v>
      </c>
      <c r="S8" s="157" t="s">
        <v>546</v>
      </c>
      <c r="T8" s="123" t="s">
        <v>529</v>
      </c>
      <c r="U8" s="151" t="s">
        <v>547</v>
      </c>
      <c r="V8" s="123" t="s">
        <v>534</v>
      </c>
      <c r="W8" s="151" t="s">
        <v>535</v>
      </c>
      <c r="X8" s="123" t="s">
        <v>536</v>
      </c>
      <c r="Y8" s="154" t="s">
        <v>537</v>
      </c>
      <c r="Z8" s="151" t="s">
        <v>538</v>
      </c>
      <c r="AA8" s="152" t="s">
        <v>539</v>
      </c>
      <c r="AB8" s="146" t="s">
        <v>540</v>
      </c>
      <c r="AC8" s="151" t="s">
        <v>541</v>
      </c>
      <c r="AD8" s="157" t="s">
        <v>542</v>
      </c>
      <c r="AE8" s="278" t="s">
        <v>543</v>
      </c>
      <c r="AF8" s="157" t="s">
        <v>544</v>
      </c>
      <c r="AG8" s="157" t="s">
        <v>672</v>
      </c>
      <c r="AH8" s="157" t="s">
        <v>673</v>
      </c>
      <c r="AI8" s="157" t="s">
        <v>674</v>
      </c>
      <c r="AJ8" s="157" t="s">
        <v>675</v>
      </c>
      <c r="AK8" s="157" t="s">
        <v>676</v>
      </c>
      <c r="AL8" s="157" t="s">
        <v>677</v>
      </c>
      <c r="AM8" s="151" t="s">
        <v>545</v>
      </c>
      <c r="AN8" s="151" t="s">
        <v>546</v>
      </c>
      <c r="AO8" s="123" t="s">
        <v>529</v>
      </c>
      <c r="AP8" s="151" t="s">
        <v>640</v>
      </c>
      <c r="AQ8" s="151" t="s">
        <v>641</v>
      </c>
    </row>
    <row r="9" spans="1:46" s="171" customFormat="1" ht="40.5" customHeight="1" x14ac:dyDescent="0.25">
      <c r="A9" s="158" t="s">
        <v>813</v>
      </c>
      <c r="B9" s="159"/>
      <c r="C9" s="159"/>
      <c r="D9" s="159"/>
      <c r="E9" s="159"/>
      <c r="F9" s="160"/>
      <c r="G9" s="160"/>
      <c r="H9" s="161"/>
      <c r="I9" s="162"/>
      <c r="J9" s="168"/>
      <c r="K9" s="169"/>
      <c r="L9" s="391" t="s">
        <v>812</v>
      </c>
      <c r="M9" s="391"/>
      <c r="N9" s="391"/>
      <c r="O9" s="339"/>
      <c r="P9" s="339"/>
      <c r="Q9" s="339"/>
      <c r="R9" s="162"/>
      <c r="S9" s="162"/>
      <c r="T9" s="159"/>
      <c r="U9" s="159"/>
      <c r="V9" s="170"/>
      <c r="W9" s="129"/>
      <c r="X9" s="392"/>
      <c r="Y9" s="392"/>
      <c r="Z9" s="392"/>
      <c r="AA9" s="392"/>
      <c r="AB9" s="392"/>
      <c r="AC9" s="392"/>
      <c r="AD9" s="392"/>
      <c r="AE9" s="392"/>
      <c r="AF9" s="392"/>
      <c r="AG9" s="392"/>
      <c r="AH9" s="392"/>
      <c r="AI9" s="392"/>
      <c r="AJ9" s="392"/>
      <c r="AK9" s="392"/>
      <c r="AL9" s="392"/>
      <c r="AM9" s="392"/>
      <c r="AN9" s="392"/>
      <c r="AO9" s="392"/>
      <c r="AP9" s="392"/>
      <c r="AQ9" s="392"/>
      <c r="AR9" s="392"/>
      <c r="AS9" s="392"/>
      <c r="AT9" s="392"/>
    </row>
    <row r="10" spans="1:46" s="166" customFormat="1" x14ac:dyDescent="0.2">
      <c r="A10" s="177" t="s">
        <v>559</v>
      </c>
      <c r="B10" s="177" t="s">
        <v>560</v>
      </c>
      <c r="C10" s="177" t="s">
        <v>561</v>
      </c>
      <c r="D10" s="177">
        <f t="shared" ref="D10" si="0">ROUND((R10)*10,0)</f>
        <v>1000</v>
      </c>
      <c r="E10" s="177" t="str">
        <f>IF(OR(ISBLANK(A10),ISBLANK(B10),ISBLANK(C10),ISBLANK(D10)),"",CONCATENATE(A10,"_",B10,":",C10,"_D",D10))</f>
        <v>FS_PTG:PTA_D1000</v>
      </c>
      <c r="F10" s="172"/>
      <c r="G10" s="173" t="s">
        <v>562</v>
      </c>
      <c r="H10" s="174"/>
      <c r="I10" s="176"/>
      <c r="J10" s="288" t="str">
        <f t="shared" ref="J10:J73" si="1">IF(ISBLANK(E10),IF(ISBLANK(G10),"",G10),E10)</f>
        <v>FS_PTG:PTA_D1000</v>
      </c>
      <c r="K10" s="176">
        <v>0</v>
      </c>
      <c r="L10" s="176">
        <v>216.69262599999999</v>
      </c>
      <c r="M10" s="176">
        <v>445.88817599999999</v>
      </c>
      <c r="N10" s="176">
        <v>41.094000000000001</v>
      </c>
      <c r="O10" s="165"/>
      <c r="P10" s="165"/>
      <c r="Q10" s="165"/>
      <c r="R10" s="176">
        <v>100</v>
      </c>
      <c r="S10" s="176">
        <v>100</v>
      </c>
      <c r="T10" s="177"/>
      <c r="U10" s="165"/>
      <c r="V10" s="165"/>
      <c r="AB10" s="164"/>
      <c r="AF10" s="165"/>
      <c r="AG10" s="165"/>
      <c r="AH10" s="165"/>
      <c r="AI10" s="165"/>
      <c r="AJ10" s="165"/>
      <c r="AK10" s="165"/>
      <c r="AL10" s="165"/>
    </row>
    <row r="11" spans="1:46" s="166" customFormat="1" x14ac:dyDescent="0.2">
      <c r="A11" s="177"/>
      <c r="B11" s="177" t="s">
        <v>555</v>
      </c>
      <c r="C11" s="177" t="s">
        <v>555</v>
      </c>
      <c r="D11" s="177" t="s">
        <v>563</v>
      </c>
      <c r="E11" s="177" t="str">
        <f t="shared" ref="E11:E78" si="2">IF(OR(ISBLANK(A11),ISBLANK(B11),ISBLANK(C11),ISBLANK(D11)),"",CONCATENATE(A11,"_",B11,":",C11,"_D",D11))</f>
        <v/>
      </c>
      <c r="F11" s="172"/>
      <c r="G11" s="173"/>
      <c r="H11" s="175"/>
      <c r="I11" s="176"/>
      <c r="J11" s="288" t="str">
        <f t="shared" si="1"/>
        <v/>
      </c>
      <c r="K11" s="176">
        <v>0.10199999999999999</v>
      </c>
      <c r="L11" s="176">
        <v>216.675183</v>
      </c>
      <c r="M11" s="176">
        <v>445.93610000000001</v>
      </c>
      <c r="N11" s="176">
        <v>41.094000000000001</v>
      </c>
      <c r="O11" s="165"/>
      <c r="P11" s="165"/>
      <c r="Q11" s="165"/>
      <c r="R11" s="176">
        <v>100.051</v>
      </c>
      <c r="S11" s="176">
        <v>100.102</v>
      </c>
      <c r="T11" s="177"/>
      <c r="U11" s="198"/>
      <c r="AB11" s="164"/>
      <c r="AF11" s="165"/>
      <c r="AG11" s="165"/>
      <c r="AH11" s="165"/>
      <c r="AI11" s="165"/>
      <c r="AJ11" s="165"/>
      <c r="AK11" s="165"/>
      <c r="AL11" s="165"/>
    </row>
    <row r="12" spans="1:46" s="166" customFormat="1" x14ac:dyDescent="0.2">
      <c r="A12" s="177"/>
      <c r="B12" s="177"/>
      <c r="C12" s="177"/>
      <c r="D12" s="177"/>
      <c r="E12" s="177" t="str">
        <f t="shared" si="2"/>
        <v/>
      </c>
      <c r="F12" s="172"/>
      <c r="G12" s="173" t="s">
        <v>642</v>
      </c>
      <c r="H12" s="175"/>
      <c r="I12" s="176"/>
      <c r="J12" s="288" t="str">
        <f t="shared" si="1"/>
        <v/>
      </c>
      <c r="K12" s="176">
        <v>0.4</v>
      </c>
      <c r="L12" s="176">
        <v>216.589336</v>
      </c>
      <c r="M12" s="176">
        <v>446.17196300000001</v>
      </c>
      <c r="N12" s="176">
        <v>41.094000000000001</v>
      </c>
      <c r="O12" s="165"/>
      <c r="P12" s="165"/>
      <c r="Q12" s="165"/>
      <c r="R12" s="176">
        <v>100.30200000000001</v>
      </c>
      <c r="S12" s="176">
        <v>100.502</v>
      </c>
      <c r="T12" s="177"/>
      <c r="U12" s="198"/>
      <c r="AB12" s="164"/>
      <c r="AF12" s="165"/>
      <c r="AG12" s="165"/>
      <c r="AH12" s="165"/>
      <c r="AI12" s="165"/>
      <c r="AJ12" s="165"/>
      <c r="AK12" s="165"/>
      <c r="AL12" s="165"/>
    </row>
    <row r="13" spans="1:46" s="166" customFormat="1" x14ac:dyDescent="0.2">
      <c r="A13" s="177"/>
      <c r="B13" s="177"/>
      <c r="C13" s="177"/>
      <c r="D13" s="177"/>
      <c r="E13" s="177" t="str">
        <f t="shared" si="2"/>
        <v/>
      </c>
      <c r="F13" s="172"/>
      <c r="G13" s="173"/>
      <c r="H13" s="175"/>
      <c r="I13" s="176"/>
      <c r="J13" s="288" t="str">
        <f t="shared" si="1"/>
        <v/>
      </c>
      <c r="K13" s="176">
        <v>3.1530000000000002E-2</v>
      </c>
      <c r="L13" s="176">
        <v>216.51553999999999</v>
      </c>
      <c r="M13" s="176">
        <v>446.37471599999998</v>
      </c>
      <c r="N13" s="176">
        <v>41.094000000000001</v>
      </c>
      <c r="O13" s="165"/>
      <c r="P13" s="165"/>
      <c r="Q13" s="165"/>
      <c r="R13" s="176">
        <v>100.517765</v>
      </c>
      <c r="S13" s="176">
        <v>100.53353</v>
      </c>
      <c r="T13" s="177"/>
      <c r="U13" s="198"/>
      <c r="AB13" s="164"/>
      <c r="AF13" s="165"/>
      <c r="AG13" s="165"/>
      <c r="AH13" s="165"/>
      <c r="AI13" s="165"/>
      <c r="AJ13" s="165"/>
      <c r="AK13" s="165"/>
      <c r="AL13" s="165"/>
    </row>
    <row r="14" spans="1:46" s="166" customFormat="1" ht="25.5" x14ac:dyDescent="0.2">
      <c r="A14" s="177"/>
      <c r="B14" s="177"/>
      <c r="C14" s="177"/>
      <c r="D14" s="177"/>
      <c r="E14" s="177" t="str">
        <f t="shared" si="2"/>
        <v/>
      </c>
      <c r="F14" s="172"/>
      <c r="G14" s="173" t="s">
        <v>643</v>
      </c>
      <c r="H14" s="175"/>
      <c r="I14" s="176"/>
      <c r="J14" s="288" t="str">
        <f t="shared" si="1"/>
        <v/>
      </c>
      <c r="K14" s="176">
        <v>9.2999999999999999E-2</v>
      </c>
      <c r="L14" s="176">
        <v>216.49424400000001</v>
      </c>
      <c r="M14" s="176">
        <v>446.43322599999999</v>
      </c>
      <c r="N14" s="176">
        <v>41.094000000000001</v>
      </c>
      <c r="O14" s="165"/>
      <c r="P14" s="165"/>
      <c r="Q14" s="165"/>
      <c r="R14" s="176">
        <v>100.58002999999999</v>
      </c>
      <c r="S14" s="176">
        <v>100.62653</v>
      </c>
      <c r="T14" s="177"/>
      <c r="U14" s="198"/>
      <c r="AB14" s="164"/>
      <c r="AF14" s="165"/>
      <c r="AG14" s="165"/>
      <c r="AH14" s="165"/>
      <c r="AI14" s="165"/>
      <c r="AJ14" s="165"/>
      <c r="AK14" s="165"/>
      <c r="AL14" s="165"/>
    </row>
    <row r="15" spans="1:46" s="166" customFormat="1" x14ac:dyDescent="0.2">
      <c r="A15" s="177"/>
      <c r="B15" s="177"/>
      <c r="C15" s="177"/>
      <c r="D15" s="177"/>
      <c r="E15" s="177" t="str">
        <f t="shared" si="2"/>
        <v/>
      </c>
      <c r="F15" s="172"/>
      <c r="G15" s="173"/>
      <c r="H15" s="175"/>
      <c r="I15" s="176"/>
      <c r="J15" s="288" t="str">
        <f t="shared" si="1"/>
        <v/>
      </c>
      <c r="K15" s="176">
        <v>0.26072000000000001</v>
      </c>
      <c r="L15" s="176">
        <v>216.43375399999999</v>
      </c>
      <c r="M15" s="176">
        <v>446.59942000000001</v>
      </c>
      <c r="N15" s="176">
        <v>41.094000000000001</v>
      </c>
      <c r="O15" s="165"/>
      <c r="P15" s="165"/>
      <c r="Q15" s="165"/>
      <c r="R15" s="176">
        <v>100.75689</v>
      </c>
      <c r="S15" s="176">
        <v>100.88724999999999</v>
      </c>
      <c r="T15" s="177"/>
      <c r="U15" s="198"/>
      <c r="AB15" s="164"/>
      <c r="AF15" s="165"/>
      <c r="AG15" s="165"/>
      <c r="AH15" s="165"/>
      <c r="AI15" s="165"/>
      <c r="AJ15" s="165"/>
      <c r="AK15" s="165"/>
      <c r="AL15" s="165"/>
    </row>
    <row r="16" spans="1:46" s="216" customFormat="1" x14ac:dyDescent="0.2">
      <c r="A16" s="209" t="s">
        <v>559</v>
      </c>
      <c r="B16" s="209" t="s">
        <v>564</v>
      </c>
      <c r="C16" s="209" t="s">
        <v>557</v>
      </c>
      <c r="D16" s="209">
        <f t="shared" ref="D16" si="3">ROUND((R16)*10,0)</f>
        <v>1013</v>
      </c>
      <c r="E16" s="209" t="str">
        <f t="shared" si="2"/>
        <v>FS_F1S1:Q_D1013</v>
      </c>
      <c r="F16" s="210" t="s">
        <v>565</v>
      </c>
      <c r="G16" s="211" t="s">
        <v>999</v>
      </c>
      <c r="H16" s="212">
        <v>208</v>
      </c>
      <c r="I16" s="213">
        <v>0.82550000000000001</v>
      </c>
      <c r="J16" s="289" t="str">
        <f t="shared" si="1"/>
        <v>FS_F1S1:Q_D1013</v>
      </c>
      <c r="K16" s="213">
        <v>0.82550000000000001</v>
      </c>
      <c r="L16" s="213">
        <v>216.24799999999999</v>
      </c>
      <c r="M16" s="213">
        <v>447.10977600000001</v>
      </c>
      <c r="N16" s="213">
        <v>41.094000000000001</v>
      </c>
      <c r="O16" s="214"/>
      <c r="P16" s="214"/>
      <c r="Q16" s="214"/>
      <c r="R16" s="213">
        <v>101.3</v>
      </c>
      <c r="S16" s="213">
        <v>101.71275</v>
      </c>
      <c r="T16" s="209" t="s">
        <v>710</v>
      </c>
      <c r="U16" s="215"/>
      <c r="AB16" s="217"/>
      <c r="AF16" s="214"/>
      <c r="AG16" s="214"/>
      <c r="AH16" s="214"/>
      <c r="AI16" s="214"/>
      <c r="AJ16" s="214"/>
      <c r="AK16" s="214"/>
      <c r="AL16" s="214"/>
    </row>
    <row r="17" spans="1:38" s="166" customFormat="1" x14ac:dyDescent="0.2">
      <c r="A17" s="177"/>
      <c r="B17" s="177" t="s">
        <v>555</v>
      </c>
      <c r="C17" s="177" t="s">
        <v>555</v>
      </c>
      <c r="D17" s="177" t="s">
        <v>563</v>
      </c>
      <c r="E17" s="177" t="str">
        <f t="shared" si="2"/>
        <v/>
      </c>
      <c r="F17" s="172"/>
      <c r="G17" s="173"/>
      <c r="H17" s="175" t="s">
        <v>555</v>
      </c>
      <c r="I17" s="176"/>
      <c r="J17" s="288" t="str">
        <f t="shared" si="1"/>
        <v/>
      </c>
      <c r="K17" s="176">
        <v>8.7249999999999994E-2</v>
      </c>
      <c r="L17" s="176">
        <v>216.09191000000001</v>
      </c>
      <c r="M17" s="176">
        <v>447.53862900000001</v>
      </c>
      <c r="N17" s="176">
        <v>41.094000000000001</v>
      </c>
      <c r="O17" s="165"/>
      <c r="P17" s="165"/>
      <c r="Q17" s="165"/>
      <c r="R17" s="176">
        <v>101.75637500000001</v>
      </c>
      <c r="S17" s="176">
        <v>101.8</v>
      </c>
      <c r="T17" s="177"/>
      <c r="U17" s="198"/>
      <c r="AB17" s="164"/>
      <c r="AF17" s="165"/>
      <c r="AG17" s="165"/>
      <c r="AH17" s="165"/>
      <c r="AI17" s="165"/>
      <c r="AJ17" s="165"/>
      <c r="AK17" s="165"/>
      <c r="AL17" s="165"/>
    </row>
    <row r="18" spans="1:38" s="240" customFormat="1" x14ac:dyDescent="0.2">
      <c r="A18" s="233"/>
      <c r="B18" s="233"/>
      <c r="C18" s="233"/>
      <c r="D18" s="233"/>
      <c r="E18" s="233" t="str">
        <f t="shared" si="2"/>
        <v/>
      </c>
      <c r="F18" s="234"/>
      <c r="G18" s="235" t="s">
        <v>669</v>
      </c>
      <c r="H18" s="236"/>
      <c r="I18" s="237"/>
      <c r="J18" s="290" t="str">
        <f t="shared" si="1"/>
        <v/>
      </c>
      <c r="K18" s="237">
        <v>0.05</v>
      </c>
      <c r="L18" s="237">
        <v>216.06843900000001</v>
      </c>
      <c r="M18" s="237">
        <v>447.603115</v>
      </c>
      <c r="N18" s="237">
        <v>41.094000000000001</v>
      </c>
      <c r="O18" s="238"/>
      <c r="P18" s="238"/>
      <c r="Q18" s="238"/>
      <c r="R18" s="237">
        <v>101.825</v>
      </c>
      <c r="S18" s="237">
        <v>101.85</v>
      </c>
      <c r="T18" s="233"/>
      <c r="U18" s="239"/>
      <c r="AB18" s="241"/>
      <c r="AF18" s="238"/>
      <c r="AG18" s="238"/>
      <c r="AH18" s="238"/>
      <c r="AI18" s="238"/>
      <c r="AJ18" s="238"/>
      <c r="AK18" s="238"/>
      <c r="AL18" s="238"/>
    </row>
    <row r="19" spans="1:38" s="240" customFormat="1" ht="25.5" x14ac:dyDescent="0.2">
      <c r="A19" s="233" t="s">
        <v>559</v>
      </c>
      <c r="B19" s="233" t="s">
        <v>564</v>
      </c>
      <c r="C19" s="233" t="s">
        <v>557</v>
      </c>
      <c r="D19" s="233">
        <f t="shared" ref="D19:D21" si="4">ROUND((R19)*10,0)</f>
        <v>1024</v>
      </c>
      <c r="E19" s="233" t="str">
        <f t="shared" si="2"/>
        <v>FS_F1S1:Q_D1024</v>
      </c>
      <c r="F19" s="234" t="s">
        <v>566</v>
      </c>
      <c r="G19" s="235" t="s">
        <v>1000</v>
      </c>
      <c r="H19" s="240">
        <v>260</v>
      </c>
      <c r="I19" s="237">
        <v>1.05</v>
      </c>
      <c r="J19" s="290" t="str">
        <f t="shared" si="1"/>
        <v>FS_F1S1:Q_D1024</v>
      </c>
      <c r="K19" s="237">
        <v>1.05</v>
      </c>
      <c r="L19" s="237">
        <v>215.88032799999999</v>
      </c>
      <c r="M19" s="237">
        <v>448.11994600000003</v>
      </c>
      <c r="N19" s="237">
        <v>41.094000000000001</v>
      </c>
      <c r="O19" s="238"/>
      <c r="P19" s="238"/>
      <c r="Q19" s="238"/>
      <c r="R19" s="237">
        <v>102.375</v>
      </c>
      <c r="S19" s="237">
        <v>102.9</v>
      </c>
      <c r="T19" s="233" t="s">
        <v>666</v>
      </c>
      <c r="U19" s="239"/>
      <c r="AB19" s="241"/>
      <c r="AF19" s="238"/>
      <c r="AG19" s="238"/>
      <c r="AH19" s="238"/>
      <c r="AI19" s="238"/>
      <c r="AJ19" s="238"/>
      <c r="AK19" s="238"/>
      <c r="AL19" s="238"/>
    </row>
    <row r="20" spans="1:38" s="240" customFormat="1" x14ac:dyDescent="0.2">
      <c r="A20" s="233" t="s">
        <v>559</v>
      </c>
      <c r="B20" s="233" t="s">
        <v>564</v>
      </c>
      <c r="C20" s="233" t="s">
        <v>558</v>
      </c>
      <c r="D20" s="233">
        <f t="shared" si="4"/>
        <v>1024</v>
      </c>
      <c r="E20" s="233" t="str">
        <f t="shared" si="2"/>
        <v>FS_F1S1:S_D1024</v>
      </c>
      <c r="F20" s="234"/>
      <c r="G20" s="241"/>
      <c r="H20" s="240">
        <v>260</v>
      </c>
      <c r="I20" s="237"/>
      <c r="J20" s="291" t="str">
        <f t="shared" si="1"/>
        <v>FS_F1S1:S_D1024</v>
      </c>
      <c r="K20" s="237">
        <v>1.05</v>
      </c>
      <c r="L20" s="237"/>
      <c r="M20" s="237"/>
      <c r="N20" s="237"/>
      <c r="O20" s="238"/>
      <c r="P20" s="238"/>
      <c r="Q20" s="238"/>
      <c r="R20" s="237">
        <v>102.375</v>
      </c>
      <c r="S20" s="237">
        <v>102.9</v>
      </c>
      <c r="T20" s="233"/>
      <c r="U20" s="238"/>
      <c r="AB20" s="241"/>
      <c r="AF20" s="238"/>
      <c r="AG20" s="238"/>
      <c r="AH20" s="238"/>
      <c r="AI20" s="238"/>
      <c r="AJ20" s="238"/>
      <c r="AK20" s="238"/>
      <c r="AL20" s="238"/>
    </row>
    <row r="21" spans="1:38" s="240" customFormat="1" x14ac:dyDescent="0.2">
      <c r="A21" s="233" t="s">
        <v>559</v>
      </c>
      <c r="B21" s="233" t="s">
        <v>564</v>
      </c>
      <c r="C21" s="233" t="s">
        <v>567</v>
      </c>
      <c r="D21" s="233">
        <f t="shared" si="4"/>
        <v>1024</v>
      </c>
      <c r="E21" s="233" t="str">
        <f t="shared" si="2"/>
        <v>FS_F1S1:OCT_D1024</v>
      </c>
      <c r="F21" s="234"/>
      <c r="G21" s="241"/>
      <c r="H21" s="240">
        <v>260</v>
      </c>
      <c r="I21" s="237"/>
      <c r="J21" s="291" t="str">
        <f t="shared" si="1"/>
        <v>FS_F1S1:OCT_D1024</v>
      </c>
      <c r="K21" s="237">
        <v>1.05</v>
      </c>
      <c r="L21" s="237"/>
      <c r="M21" s="237"/>
      <c r="N21" s="237"/>
      <c r="O21" s="238"/>
      <c r="P21" s="238"/>
      <c r="Q21" s="238"/>
      <c r="R21" s="237">
        <v>102.375</v>
      </c>
      <c r="S21" s="237">
        <v>102.9</v>
      </c>
      <c r="T21" s="233"/>
      <c r="U21" s="238"/>
      <c r="AB21" s="241"/>
      <c r="AF21" s="238"/>
      <c r="AG21" s="238"/>
      <c r="AH21" s="238"/>
      <c r="AI21" s="238"/>
      <c r="AJ21" s="238"/>
      <c r="AK21" s="238"/>
      <c r="AL21" s="238"/>
    </row>
    <row r="22" spans="1:38" s="166" customFormat="1" x14ac:dyDescent="0.2">
      <c r="A22" s="177"/>
      <c r="B22" s="177" t="s">
        <v>555</v>
      </c>
      <c r="C22" s="177" t="s">
        <v>555</v>
      </c>
      <c r="D22" s="177" t="s">
        <v>563</v>
      </c>
      <c r="E22" s="177" t="str">
        <f t="shared" si="2"/>
        <v/>
      </c>
      <c r="F22" s="166" t="s">
        <v>555</v>
      </c>
      <c r="G22" s="164" t="s">
        <v>555</v>
      </c>
      <c r="H22" s="166" t="s">
        <v>555</v>
      </c>
      <c r="I22" s="166" t="s">
        <v>555</v>
      </c>
      <c r="J22" s="292" t="str">
        <f t="shared" si="1"/>
        <v/>
      </c>
      <c r="K22" s="165">
        <v>0.05</v>
      </c>
      <c r="L22" s="165">
        <v>215.692217</v>
      </c>
      <c r="M22" s="165">
        <v>448.636777</v>
      </c>
      <c r="N22" s="165">
        <v>41.094000000000001</v>
      </c>
      <c r="O22" s="165"/>
      <c r="P22" s="165"/>
      <c r="Q22" s="165"/>
      <c r="R22" s="176">
        <v>102.925</v>
      </c>
      <c r="S22" s="176">
        <v>102.95</v>
      </c>
      <c r="T22" s="196" t="s">
        <v>656</v>
      </c>
      <c r="U22" s="165"/>
      <c r="AB22" s="164"/>
      <c r="AF22" s="165"/>
      <c r="AG22" s="165"/>
      <c r="AH22" s="165"/>
      <c r="AI22" s="165"/>
      <c r="AJ22" s="165"/>
      <c r="AK22" s="165"/>
      <c r="AL22" s="165"/>
    </row>
    <row r="23" spans="1:38" s="240" customFormat="1" ht="25.5" x14ac:dyDescent="0.2">
      <c r="A23" s="233" t="s">
        <v>559</v>
      </c>
      <c r="B23" s="233" t="s">
        <v>564</v>
      </c>
      <c r="C23" s="233" t="s">
        <v>557</v>
      </c>
      <c r="D23" s="233">
        <f t="shared" ref="D23:D25" si="5">ROUND((R23)*10,0)</f>
        <v>1035</v>
      </c>
      <c r="E23" s="233" t="str">
        <f t="shared" si="2"/>
        <v>FS_F1S1:Q_D1035</v>
      </c>
      <c r="F23" s="242" t="s">
        <v>566</v>
      </c>
      <c r="G23" s="235" t="s">
        <v>1000</v>
      </c>
      <c r="H23" s="240">
        <v>260</v>
      </c>
      <c r="I23" s="237">
        <v>1.05</v>
      </c>
      <c r="J23" s="290" t="str">
        <f t="shared" si="1"/>
        <v>FS_F1S1:Q_D1035</v>
      </c>
      <c r="K23" s="238">
        <v>1.05</v>
      </c>
      <c r="L23" s="238">
        <v>215.50410600000001</v>
      </c>
      <c r="M23" s="238">
        <v>449.15360800000002</v>
      </c>
      <c r="N23" s="238">
        <v>41.094000000000001</v>
      </c>
      <c r="O23" s="238"/>
      <c r="P23" s="238"/>
      <c r="Q23" s="238"/>
      <c r="R23" s="237">
        <v>103.47499999999999</v>
      </c>
      <c r="S23" s="237">
        <v>104</v>
      </c>
      <c r="T23" s="233" t="s">
        <v>666</v>
      </c>
      <c r="U23" s="238"/>
      <c r="AB23" s="241"/>
      <c r="AF23" s="238"/>
      <c r="AG23" s="238"/>
      <c r="AH23" s="238"/>
      <c r="AI23" s="238"/>
      <c r="AJ23" s="238"/>
      <c r="AK23" s="238"/>
      <c r="AL23" s="238"/>
    </row>
    <row r="24" spans="1:38" s="240" customFormat="1" x14ac:dyDescent="0.2">
      <c r="A24" s="233" t="s">
        <v>559</v>
      </c>
      <c r="B24" s="233" t="s">
        <v>564</v>
      </c>
      <c r="C24" s="233" t="s">
        <v>558</v>
      </c>
      <c r="D24" s="233">
        <f t="shared" si="5"/>
        <v>1035</v>
      </c>
      <c r="E24" s="233" t="str">
        <f t="shared" si="2"/>
        <v>FS_F1S1:S_D1035</v>
      </c>
      <c r="F24" s="240" t="s">
        <v>555</v>
      </c>
      <c r="G24" s="241" t="s">
        <v>555</v>
      </c>
      <c r="H24" s="240">
        <v>260</v>
      </c>
      <c r="I24" s="240" t="s">
        <v>555</v>
      </c>
      <c r="J24" s="291" t="str">
        <f t="shared" si="1"/>
        <v>FS_F1S1:S_D1035</v>
      </c>
      <c r="K24" s="238">
        <v>1.05</v>
      </c>
      <c r="L24" s="238"/>
      <c r="M24" s="238"/>
      <c r="N24" s="238"/>
      <c r="O24" s="238"/>
      <c r="P24" s="238"/>
      <c r="Q24" s="238"/>
      <c r="R24" s="237">
        <v>103.47499999999999</v>
      </c>
      <c r="S24" s="237">
        <v>104</v>
      </c>
      <c r="T24" s="233"/>
      <c r="U24" s="238"/>
      <c r="AB24" s="241"/>
      <c r="AF24" s="238"/>
      <c r="AG24" s="238"/>
      <c r="AH24" s="238"/>
      <c r="AI24" s="238"/>
      <c r="AJ24" s="238"/>
      <c r="AK24" s="238"/>
      <c r="AL24" s="238"/>
    </row>
    <row r="25" spans="1:38" s="240" customFormat="1" x14ac:dyDescent="0.2">
      <c r="A25" s="233" t="s">
        <v>559</v>
      </c>
      <c r="B25" s="233" t="s">
        <v>564</v>
      </c>
      <c r="C25" s="233" t="s">
        <v>567</v>
      </c>
      <c r="D25" s="233">
        <f t="shared" si="5"/>
        <v>1035</v>
      </c>
      <c r="E25" s="233" t="str">
        <f t="shared" si="2"/>
        <v>FS_F1S1:OCT_D1035</v>
      </c>
      <c r="F25" s="240" t="s">
        <v>555</v>
      </c>
      <c r="G25" s="241" t="s">
        <v>555</v>
      </c>
      <c r="H25" s="240">
        <v>260</v>
      </c>
      <c r="I25" s="240" t="s">
        <v>555</v>
      </c>
      <c r="J25" s="291" t="str">
        <f t="shared" si="1"/>
        <v>FS_F1S1:OCT_D1035</v>
      </c>
      <c r="K25" s="238">
        <v>1.05</v>
      </c>
      <c r="L25" s="238"/>
      <c r="M25" s="238"/>
      <c r="N25" s="238"/>
      <c r="O25" s="238"/>
      <c r="P25" s="238"/>
      <c r="Q25" s="238"/>
      <c r="R25" s="237">
        <v>103.47499999999999</v>
      </c>
      <c r="S25" s="237">
        <v>104</v>
      </c>
      <c r="T25" s="233"/>
      <c r="U25" s="238"/>
      <c r="AB25" s="241"/>
      <c r="AF25" s="238"/>
      <c r="AG25" s="238"/>
      <c r="AH25" s="238"/>
      <c r="AI25" s="238"/>
      <c r="AJ25" s="238"/>
      <c r="AK25" s="238"/>
      <c r="AL25" s="238"/>
    </row>
    <row r="26" spans="1:38" s="166" customFormat="1" x14ac:dyDescent="0.2">
      <c r="A26" s="177"/>
      <c r="B26" s="177" t="s">
        <v>555</v>
      </c>
      <c r="C26" s="177" t="s">
        <v>555</v>
      </c>
      <c r="D26" s="177" t="s">
        <v>563</v>
      </c>
      <c r="E26" s="177" t="str">
        <f t="shared" si="2"/>
        <v/>
      </c>
      <c r="F26" s="166" t="s">
        <v>555</v>
      </c>
      <c r="G26" s="164" t="s">
        <v>555</v>
      </c>
      <c r="H26" s="166" t="s">
        <v>555</v>
      </c>
      <c r="I26" s="166" t="s">
        <v>555</v>
      </c>
      <c r="J26" s="292" t="str">
        <f t="shared" si="1"/>
        <v/>
      </c>
      <c r="K26" s="165">
        <v>0.15</v>
      </c>
      <c r="L26" s="165">
        <v>215.29889399999999</v>
      </c>
      <c r="M26" s="165">
        <v>449.717423</v>
      </c>
      <c r="N26" s="165">
        <v>41.094000000000001</v>
      </c>
      <c r="O26" s="165"/>
      <c r="P26" s="165"/>
      <c r="Q26" s="165"/>
      <c r="R26" s="176">
        <v>104.075</v>
      </c>
      <c r="S26" s="176">
        <v>104.15</v>
      </c>
      <c r="T26" s="177"/>
      <c r="U26" s="165"/>
      <c r="AB26" s="164"/>
      <c r="AF26" s="165"/>
      <c r="AG26" s="165"/>
      <c r="AH26" s="165"/>
      <c r="AI26" s="165"/>
      <c r="AJ26" s="165"/>
      <c r="AK26" s="165"/>
      <c r="AL26" s="165"/>
    </row>
    <row r="27" spans="1:38" s="166" customFormat="1" x14ac:dyDescent="0.2">
      <c r="A27" s="177" t="s">
        <v>559</v>
      </c>
      <c r="B27" s="177" t="s">
        <v>564</v>
      </c>
      <c r="C27" s="177" t="s">
        <v>695</v>
      </c>
      <c r="D27" s="177">
        <f t="shared" ref="D27" si="6">ROUND((R27)*10,0)</f>
        <v>1045</v>
      </c>
      <c r="E27" s="177" t="str">
        <f t="shared" si="2"/>
        <v>FS_F1S1:CLLM_D1045</v>
      </c>
      <c r="F27" s="201"/>
      <c r="G27" s="164"/>
      <c r="H27" s="175">
        <v>260</v>
      </c>
      <c r="I27" s="176"/>
      <c r="J27" s="292" t="str">
        <f t="shared" si="1"/>
        <v>FS_F1S1:CLLM_D1045</v>
      </c>
      <c r="K27" s="176">
        <v>0.6</v>
      </c>
      <c r="L27" s="176">
        <v>215.170636</v>
      </c>
      <c r="M27" s="176">
        <v>450.06980800000002</v>
      </c>
      <c r="N27" s="176">
        <v>41.094000000000001</v>
      </c>
      <c r="O27" s="165"/>
      <c r="P27" s="165"/>
      <c r="Q27" s="165"/>
      <c r="R27" s="176">
        <v>104.45</v>
      </c>
      <c r="S27" s="176">
        <v>104.75</v>
      </c>
      <c r="T27" s="196" t="s">
        <v>752</v>
      </c>
      <c r="U27" s="165"/>
      <c r="AB27" s="164"/>
      <c r="AF27" s="165"/>
      <c r="AG27" s="165"/>
      <c r="AH27" s="165"/>
      <c r="AI27" s="165"/>
      <c r="AJ27" s="165"/>
      <c r="AK27" s="165"/>
      <c r="AL27" s="165"/>
    </row>
    <row r="28" spans="1:38" s="166" customFormat="1" x14ac:dyDescent="0.2">
      <c r="A28" s="177"/>
      <c r="B28" s="177" t="s">
        <v>555</v>
      </c>
      <c r="C28" s="177" t="s">
        <v>555</v>
      </c>
      <c r="D28" s="177" t="s">
        <v>563</v>
      </c>
      <c r="E28" s="177" t="str">
        <f t="shared" si="2"/>
        <v/>
      </c>
      <c r="F28" s="172"/>
      <c r="G28" s="164"/>
      <c r="H28" s="175"/>
      <c r="I28" s="176"/>
      <c r="J28" s="292" t="str">
        <f t="shared" si="1"/>
        <v/>
      </c>
      <c r="K28" s="176">
        <v>0.431369</v>
      </c>
      <c r="L28" s="176">
        <v>214.99426174462391</v>
      </c>
      <c r="M28" s="176">
        <v>450.55439360138121</v>
      </c>
      <c r="N28" s="176">
        <v>41.094000000000001</v>
      </c>
      <c r="O28" s="165"/>
      <c r="P28" s="165"/>
      <c r="Q28" s="165"/>
      <c r="R28" s="176">
        <v>104.96568450000001</v>
      </c>
      <c r="S28" s="176">
        <v>105.181369</v>
      </c>
      <c r="T28" s="177"/>
      <c r="U28" s="165"/>
      <c r="AB28" s="164"/>
      <c r="AF28" s="165"/>
      <c r="AG28" s="165"/>
      <c r="AH28" s="165"/>
      <c r="AI28" s="165"/>
      <c r="AJ28" s="165"/>
      <c r="AK28" s="165"/>
      <c r="AL28" s="165"/>
    </row>
    <row r="29" spans="1:38" s="230" customFormat="1" ht="15" customHeight="1" x14ac:dyDescent="0.2">
      <c r="A29" s="225"/>
      <c r="B29" s="225"/>
      <c r="C29" s="225"/>
      <c r="D29" s="225"/>
      <c r="E29" s="225" t="str">
        <f t="shared" si="2"/>
        <v/>
      </c>
      <c r="F29" s="226"/>
      <c r="G29" s="231"/>
      <c r="H29" s="393" t="s">
        <v>644</v>
      </c>
      <c r="I29" s="228"/>
      <c r="J29" s="293" t="str">
        <f t="shared" si="1"/>
        <v/>
      </c>
      <c r="K29" s="228">
        <v>0.21863099999999999</v>
      </c>
      <c r="L29" s="228">
        <v>214.88310516991129</v>
      </c>
      <c r="M29" s="228">
        <v>450.85979378528924</v>
      </c>
      <c r="N29" s="228">
        <v>41.094000000000001</v>
      </c>
      <c r="O29" s="229"/>
      <c r="P29" s="229"/>
      <c r="Q29" s="229"/>
      <c r="R29" s="228">
        <v>105.29068450000001</v>
      </c>
      <c r="S29" s="228">
        <v>105.4</v>
      </c>
      <c r="T29" s="225"/>
      <c r="U29" s="229"/>
      <c r="AB29" s="231"/>
      <c r="AF29" s="229"/>
      <c r="AG29" s="229"/>
      <c r="AH29" s="229"/>
      <c r="AI29" s="229"/>
      <c r="AJ29" s="229"/>
      <c r="AK29" s="229"/>
      <c r="AL29" s="229"/>
    </row>
    <row r="30" spans="1:38" s="230" customFormat="1" x14ac:dyDescent="0.2">
      <c r="A30" s="225"/>
      <c r="B30" s="225"/>
      <c r="C30" s="225"/>
      <c r="D30" s="225"/>
      <c r="F30" s="226"/>
      <c r="G30" s="231" t="str">
        <f>CONCATENATE("Entrance Point of dipole at D",ROUND(R31*10,0))</f>
        <v>Entrance Point of dipole at D1064</v>
      </c>
      <c r="H30" s="393"/>
      <c r="I30" s="228"/>
      <c r="J30" s="293" t="str">
        <f t="shared" si="1"/>
        <v>Entrance Point of dipole at D1064</v>
      </c>
      <c r="K30" s="228">
        <v>0</v>
      </c>
      <c r="L30" s="228">
        <f>L29+0.5*$K29*(L31-L29)/SQRT(($L31-$L29)^2+($M31-$M29)^2+($N31-$N29)^2)</f>
        <v>214.84571706037789</v>
      </c>
      <c r="M30" s="228">
        <f>M29+0.5*$K29*(M31-M29)/SQRT(($L31-$L29)^2+($M31-$M29)^2+($N31-$N29)^2)</f>
        <v>450.96251675159067</v>
      </c>
      <c r="N30" s="228">
        <f>N29+0.5*$K29*(N31-N29)/SQRT(($L31-$L29)^2+($M31-$M29)^2+($N31-$N29)^2)</f>
        <v>41.094000000000001</v>
      </c>
      <c r="O30" s="229"/>
      <c r="P30" s="229"/>
      <c r="Q30" s="229"/>
      <c r="R30" s="228">
        <f>S30</f>
        <v>105.4</v>
      </c>
      <c r="S30" s="228">
        <f>S29</f>
        <v>105.4</v>
      </c>
      <c r="T30" s="225"/>
      <c r="U30" s="229"/>
      <c r="AB30" s="231"/>
      <c r="AF30" s="229"/>
      <c r="AG30" s="229"/>
      <c r="AH30" s="229"/>
      <c r="AI30" s="229"/>
      <c r="AJ30" s="229"/>
      <c r="AK30" s="229"/>
      <c r="AL30" s="229"/>
    </row>
    <row r="31" spans="1:38" s="230" customFormat="1" x14ac:dyDescent="0.2">
      <c r="A31" s="225" t="s">
        <v>559</v>
      </c>
      <c r="B31" s="225" t="s">
        <v>564</v>
      </c>
      <c r="C31" s="225" t="s">
        <v>568</v>
      </c>
      <c r="D31" s="225">
        <f t="shared" ref="D31" si="7">ROUND((R31)*10,0)</f>
        <v>1064</v>
      </c>
      <c r="E31" s="225" t="str">
        <f t="shared" si="2"/>
        <v>FS_F1S1:DV_D1064</v>
      </c>
      <c r="F31" s="226" t="s">
        <v>569</v>
      </c>
      <c r="G31" s="231"/>
      <c r="H31" s="393"/>
      <c r="I31" s="228"/>
      <c r="J31" s="293" t="str">
        <f t="shared" si="1"/>
        <v>FS_F1S1:DV_D1064</v>
      </c>
      <c r="K31" s="228">
        <v>2.094395</v>
      </c>
      <c r="L31" s="228">
        <v>214.479141</v>
      </c>
      <c r="M31" s="228">
        <v>451.96967599999999</v>
      </c>
      <c r="N31" s="228">
        <v>41.094000000000001</v>
      </c>
      <c r="O31" s="229"/>
      <c r="P31" s="229"/>
      <c r="Q31" s="229"/>
      <c r="R31" s="228">
        <v>106.447198</v>
      </c>
      <c r="S31" s="228">
        <v>107.494395</v>
      </c>
      <c r="T31" s="225" t="s">
        <v>570</v>
      </c>
      <c r="U31" s="229"/>
      <c r="AB31" s="231"/>
      <c r="AF31" s="229"/>
      <c r="AG31" s="229"/>
      <c r="AH31" s="229"/>
      <c r="AI31" s="229"/>
      <c r="AJ31" s="229"/>
      <c r="AK31" s="229"/>
      <c r="AL31" s="229"/>
    </row>
    <row r="32" spans="1:38" s="230" customFormat="1" x14ac:dyDescent="0.2">
      <c r="A32" s="225"/>
      <c r="B32" s="225"/>
      <c r="C32" s="225"/>
      <c r="D32" s="225"/>
      <c r="F32" s="226"/>
      <c r="G32" s="231" t="str">
        <f>CONCATENATE("Exit Point of dipole at D",ROUND(R31*10,0))</f>
        <v>Exit Point of dipole at D1064</v>
      </c>
      <c r="H32" s="393"/>
      <c r="I32" s="228"/>
      <c r="J32" s="293" t="str">
        <f t="shared" si="1"/>
        <v>Exit Point of dipole at D1064</v>
      </c>
      <c r="K32" s="228">
        <v>0</v>
      </c>
      <c r="L32" s="228">
        <f>L33-0.5*$K33*(L33-L31)/SQRT(($L33-$L31)^2+($M33-$M31)^2+($N33-$N31)^2)</f>
        <v>214.16167688131372</v>
      </c>
      <c r="M32" s="228">
        <f>M33-0.5*$K33*(M33-M31)/SQRT(($L33-$L31)^2+($M33-$M31)^2+($N33-$N31)^2)</f>
        <v>452.84190083988818</v>
      </c>
      <c r="N32" s="228">
        <f>N33-0.5*$K33*(N33-N31)/SQRT(($L33-$L31)^2+($M33-$M31)^2+($N33-$N31)^2)</f>
        <v>40.55810147667048</v>
      </c>
      <c r="O32" s="229"/>
      <c r="P32" s="229"/>
      <c r="Q32" s="229"/>
      <c r="R32" s="228">
        <f>S32</f>
        <v>107.494395</v>
      </c>
      <c r="S32" s="228">
        <f>S31</f>
        <v>107.494395</v>
      </c>
      <c r="T32" s="225"/>
      <c r="U32" s="229"/>
      <c r="AB32" s="231"/>
      <c r="AF32" s="229"/>
      <c r="AG32" s="229"/>
      <c r="AH32" s="229"/>
      <c r="AI32" s="229"/>
      <c r="AJ32" s="229"/>
      <c r="AK32" s="229"/>
      <c r="AL32" s="229"/>
    </row>
    <row r="33" spans="1:38" s="230" customFormat="1" x14ac:dyDescent="0.2">
      <c r="A33" s="225"/>
      <c r="B33" s="225"/>
      <c r="C33" s="225"/>
      <c r="D33" s="225"/>
      <c r="E33" s="225" t="str">
        <f t="shared" si="2"/>
        <v/>
      </c>
      <c r="F33" s="226"/>
      <c r="G33" s="231"/>
      <c r="H33" s="393"/>
      <c r="I33" s="228"/>
      <c r="J33" s="293" t="str">
        <f t="shared" si="1"/>
        <v/>
      </c>
      <c r="K33" s="228">
        <v>0.1932305</v>
      </c>
      <c r="L33" s="228">
        <v>214.13305961410299</v>
      </c>
      <c r="M33" s="228">
        <v>452.92052607606985</v>
      </c>
      <c r="N33" s="228">
        <v>40.509793808693964</v>
      </c>
      <c r="O33" s="229"/>
      <c r="P33" s="229"/>
      <c r="Q33" s="229"/>
      <c r="R33" s="228">
        <v>107.59101025</v>
      </c>
      <c r="S33" s="228">
        <v>107.6876255</v>
      </c>
      <c r="T33" s="225"/>
      <c r="U33" s="229"/>
      <c r="AB33" s="231"/>
      <c r="AF33" s="229"/>
      <c r="AG33" s="229"/>
      <c r="AH33" s="229"/>
      <c r="AI33" s="229"/>
      <c r="AJ33" s="229"/>
      <c r="AK33" s="229"/>
      <c r="AL33" s="229"/>
    </row>
    <row r="34" spans="1:38" s="166" customFormat="1" x14ac:dyDescent="0.2">
      <c r="A34" s="177"/>
      <c r="B34" s="177" t="s">
        <v>555</v>
      </c>
      <c r="C34" s="177" t="s">
        <v>555</v>
      </c>
      <c r="D34" s="177" t="s">
        <v>563</v>
      </c>
      <c r="E34" s="177" t="str">
        <f t="shared" si="2"/>
        <v/>
      </c>
      <c r="F34" s="172"/>
      <c r="G34" s="164"/>
      <c r="H34" s="178"/>
      <c r="I34" s="176"/>
      <c r="J34" s="292" t="str">
        <f t="shared" si="1"/>
        <v/>
      </c>
      <c r="K34" s="176">
        <v>1.5864999999999907E-3</v>
      </c>
      <c r="L34" s="176">
        <v>214.10420739312838</v>
      </c>
      <c r="M34" s="176">
        <v>452.99979697134154</v>
      </c>
      <c r="N34" s="176">
        <v>40.461089610948655</v>
      </c>
      <c r="O34" s="165"/>
      <c r="P34" s="165"/>
      <c r="Q34" s="165"/>
      <c r="R34" s="176">
        <v>107.68841875</v>
      </c>
      <c r="S34" s="176">
        <v>107.689212</v>
      </c>
      <c r="T34" s="177"/>
      <c r="U34" s="165"/>
      <c r="AB34" s="164"/>
      <c r="AF34" s="165"/>
      <c r="AG34" s="165"/>
      <c r="AH34" s="165"/>
      <c r="AI34" s="165"/>
      <c r="AJ34" s="165"/>
      <c r="AK34" s="165"/>
      <c r="AL34" s="165"/>
    </row>
    <row r="35" spans="1:38" s="207" customFormat="1" x14ac:dyDescent="0.2">
      <c r="A35" s="202"/>
      <c r="B35" s="202"/>
      <c r="C35" s="202"/>
      <c r="D35" s="202"/>
      <c r="E35" s="202" t="str">
        <f t="shared" si="2"/>
        <v/>
      </c>
      <c r="F35" s="203"/>
      <c r="G35" s="208" t="s">
        <v>693</v>
      </c>
      <c r="H35" s="247"/>
      <c r="I35" s="205"/>
      <c r="J35" s="294" t="str">
        <f t="shared" si="1"/>
        <v/>
      </c>
      <c r="K35" s="205">
        <v>5.0799999999999998E-2</v>
      </c>
      <c r="L35" s="205">
        <v>214.09644900000001</v>
      </c>
      <c r="M35" s="205">
        <v>453.02111300000001</v>
      </c>
      <c r="N35" s="205">
        <v>40.447992999999997</v>
      </c>
      <c r="O35" s="206"/>
      <c r="P35" s="206"/>
      <c r="Q35" s="206"/>
      <c r="R35" s="205">
        <v>107.714612</v>
      </c>
      <c r="S35" s="205">
        <v>107.74001199999999</v>
      </c>
      <c r="T35" s="202"/>
      <c r="U35" s="206"/>
      <c r="AB35" s="208"/>
      <c r="AF35" s="206"/>
      <c r="AG35" s="206"/>
      <c r="AH35" s="206"/>
      <c r="AI35" s="206"/>
      <c r="AJ35" s="206"/>
      <c r="AK35" s="206"/>
      <c r="AL35" s="206"/>
    </row>
    <row r="36" spans="1:38" s="207" customFormat="1" x14ac:dyDescent="0.2">
      <c r="A36" s="202"/>
      <c r="B36" s="202"/>
      <c r="C36" s="202"/>
      <c r="D36" s="202"/>
      <c r="E36" s="202" t="str">
        <f t="shared" si="2"/>
        <v/>
      </c>
      <c r="F36" s="203"/>
      <c r="G36" s="208"/>
      <c r="H36" s="247"/>
      <c r="I36" s="205"/>
      <c r="J36" s="294" t="str">
        <f t="shared" si="1"/>
        <v/>
      </c>
      <c r="K36" s="205">
        <v>5.0798000000000003E-2</v>
      </c>
      <c r="L36" s="205">
        <v>214.08140299999999</v>
      </c>
      <c r="M36" s="205">
        <v>453.062454</v>
      </c>
      <c r="N36" s="205">
        <v>40.422593999999997</v>
      </c>
      <c r="O36" s="206"/>
      <c r="P36" s="206"/>
      <c r="Q36" s="206"/>
      <c r="R36" s="205">
        <v>107.765411</v>
      </c>
      <c r="S36" s="205">
        <v>107.79080999999999</v>
      </c>
      <c r="T36" s="202"/>
      <c r="U36" s="206"/>
      <c r="AB36" s="208"/>
      <c r="AF36" s="206"/>
      <c r="AG36" s="206"/>
      <c r="AH36" s="206"/>
      <c r="AI36" s="206"/>
      <c r="AJ36" s="206"/>
      <c r="AK36" s="206"/>
      <c r="AL36" s="206"/>
    </row>
    <row r="37" spans="1:38" s="207" customFormat="1" x14ac:dyDescent="0.2">
      <c r="A37" s="202"/>
      <c r="B37" s="202"/>
      <c r="C37" s="202"/>
      <c r="D37" s="202"/>
      <c r="E37" s="202" t="str">
        <f t="shared" si="2"/>
        <v/>
      </c>
      <c r="F37" s="203"/>
      <c r="G37" s="208"/>
      <c r="H37" s="204"/>
      <c r="I37" s="205"/>
      <c r="J37" s="294" t="str">
        <f t="shared" si="1"/>
        <v/>
      </c>
      <c r="K37" s="205">
        <v>0.32702700000000001</v>
      </c>
      <c r="L37" s="205">
        <v>214.02544700000001</v>
      </c>
      <c r="M37" s="205">
        <v>453.21618999999998</v>
      </c>
      <c r="N37" s="205">
        <v>40.328136999999998</v>
      </c>
      <c r="O37" s="206"/>
      <c r="P37" s="206"/>
      <c r="Q37" s="206"/>
      <c r="R37" s="205">
        <v>107.954324</v>
      </c>
      <c r="S37" s="205">
        <v>108.11783699999999</v>
      </c>
      <c r="T37" s="202" t="s">
        <v>571</v>
      </c>
      <c r="U37" s="206"/>
      <c r="AB37" s="208"/>
      <c r="AF37" s="206"/>
      <c r="AG37" s="206"/>
      <c r="AH37" s="206"/>
      <c r="AI37" s="206"/>
      <c r="AJ37" s="206"/>
      <c r="AK37" s="206"/>
      <c r="AL37" s="206"/>
    </row>
    <row r="38" spans="1:38" s="207" customFormat="1" x14ac:dyDescent="0.2">
      <c r="A38" s="202" t="s">
        <v>559</v>
      </c>
      <c r="B38" s="202" t="s">
        <v>572</v>
      </c>
      <c r="C38" s="202" t="s">
        <v>573</v>
      </c>
      <c r="D38" s="202">
        <f t="shared" ref="D38" si="8">ROUND((R38)*10,0)</f>
        <v>1081</v>
      </c>
      <c r="E38" s="202" t="str">
        <f t="shared" si="2"/>
        <v>FS_PBD:BD_D1081</v>
      </c>
      <c r="F38" s="203"/>
      <c r="G38" s="208" t="s">
        <v>574</v>
      </c>
      <c r="H38" s="204"/>
      <c r="I38" s="205"/>
      <c r="J38" s="294" t="str">
        <f t="shared" si="1"/>
        <v>FS_PBD:BD_D1081</v>
      </c>
      <c r="K38" s="205">
        <v>0</v>
      </c>
      <c r="L38" s="205">
        <v>213.97701499999999</v>
      </c>
      <c r="M38" s="205">
        <v>453.34925700000002</v>
      </c>
      <c r="N38" s="205">
        <v>40.246381</v>
      </c>
      <c r="O38" s="206"/>
      <c r="P38" s="206"/>
      <c r="Q38" s="206"/>
      <c r="R38" s="205">
        <v>108.11783699999999</v>
      </c>
      <c r="S38" s="205">
        <v>108.11783699999999</v>
      </c>
      <c r="T38" s="202" t="s">
        <v>575</v>
      </c>
      <c r="U38" s="206"/>
      <c r="AB38" s="208"/>
      <c r="AF38" s="206"/>
      <c r="AG38" s="206"/>
      <c r="AH38" s="206"/>
      <c r="AI38" s="206"/>
      <c r="AJ38" s="206"/>
      <c r="AK38" s="206"/>
      <c r="AL38" s="206"/>
    </row>
    <row r="39" spans="1:38" s="207" customFormat="1" x14ac:dyDescent="0.2">
      <c r="A39" s="202"/>
      <c r="B39" s="202"/>
      <c r="C39" s="202"/>
      <c r="D39" s="202"/>
      <c r="E39" s="202" t="str">
        <f t="shared" si="2"/>
        <v/>
      </c>
      <c r="F39" s="203"/>
      <c r="G39" s="208"/>
      <c r="H39" s="204"/>
      <c r="I39" s="205"/>
      <c r="J39" s="294" t="str">
        <f t="shared" si="1"/>
        <v/>
      </c>
      <c r="K39" s="205">
        <v>8.9557999999999999E-2</v>
      </c>
      <c r="L39" s="205">
        <v>213.963751</v>
      </c>
      <c r="M39" s="205">
        <v>453.38569799999999</v>
      </c>
      <c r="N39" s="205">
        <v>40.223990999999998</v>
      </c>
      <c r="O39" s="206"/>
      <c r="P39" s="206"/>
      <c r="Q39" s="206"/>
      <c r="R39" s="205">
        <v>108.162616</v>
      </c>
      <c r="S39" s="205">
        <v>108.20739500000001</v>
      </c>
      <c r="T39" s="202" t="s">
        <v>576</v>
      </c>
      <c r="U39" s="206"/>
      <c r="AB39" s="208"/>
      <c r="AF39" s="206"/>
      <c r="AG39" s="206"/>
      <c r="AH39" s="206"/>
      <c r="AI39" s="206"/>
      <c r="AJ39" s="206"/>
      <c r="AK39" s="206"/>
      <c r="AL39" s="206"/>
    </row>
    <row r="40" spans="1:38" s="207" customFormat="1" x14ac:dyDescent="0.2">
      <c r="A40" s="202"/>
      <c r="B40" s="202"/>
      <c r="C40" s="202"/>
      <c r="D40" s="202"/>
      <c r="E40" s="202" t="str">
        <f t="shared" si="2"/>
        <v/>
      </c>
      <c r="F40" s="203"/>
      <c r="G40" s="208"/>
      <c r="H40" s="388"/>
      <c r="I40" s="205"/>
      <c r="J40" s="294" t="str">
        <f t="shared" si="1"/>
        <v/>
      </c>
      <c r="K40" s="205">
        <v>0</v>
      </c>
      <c r="L40" s="205">
        <v>213.95048800000001</v>
      </c>
      <c r="M40" s="205">
        <v>453.42213900000002</v>
      </c>
      <c r="N40" s="205">
        <v>40.201602000000001</v>
      </c>
      <c r="O40" s="206"/>
      <c r="P40" s="206"/>
      <c r="Q40" s="206"/>
      <c r="R40" s="205">
        <v>108.20739500000001</v>
      </c>
      <c r="S40" s="205">
        <v>108.20739500000001</v>
      </c>
      <c r="T40" s="202" t="s">
        <v>577</v>
      </c>
      <c r="U40" s="206"/>
      <c r="AB40" s="208"/>
      <c r="AF40" s="206"/>
      <c r="AG40" s="206"/>
      <c r="AH40" s="206"/>
      <c r="AI40" s="206"/>
      <c r="AJ40" s="206"/>
      <c r="AK40" s="206"/>
      <c r="AL40" s="206"/>
    </row>
    <row r="41" spans="1:38" s="207" customFormat="1" x14ac:dyDescent="0.2">
      <c r="A41" s="202"/>
      <c r="B41" s="202" t="s">
        <v>555</v>
      </c>
      <c r="C41" s="202" t="s">
        <v>555</v>
      </c>
      <c r="D41" s="202" t="s">
        <v>563</v>
      </c>
      <c r="E41" s="202" t="str">
        <f t="shared" si="2"/>
        <v/>
      </c>
      <c r="F41" s="203"/>
      <c r="G41" s="208"/>
      <c r="H41" s="388"/>
      <c r="I41" s="205"/>
      <c r="J41" s="294" t="str">
        <f t="shared" si="1"/>
        <v/>
      </c>
      <c r="K41" s="205">
        <v>0.23746900000000001</v>
      </c>
      <c r="L41" s="205">
        <v>213.91531900000001</v>
      </c>
      <c r="M41" s="205">
        <v>453.51876499999997</v>
      </c>
      <c r="N41" s="205">
        <v>40.142234000000002</v>
      </c>
      <c r="O41" s="206"/>
      <c r="P41" s="206"/>
      <c r="Q41" s="206"/>
      <c r="R41" s="205">
        <v>108.32613000000001</v>
      </c>
      <c r="S41" s="205">
        <v>108.444864</v>
      </c>
      <c r="T41" s="202" t="s">
        <v>578</v>
      </c>
      <c r="U41" s="206"/>
      <c r="AB41" s="208"/>
      <c r="AF41" s="206"/>
      <c r="AG41" s="206"/>
      <c r="AH41" s="206"/>
      <c r="AI41" s="206"/>
      <c r="AJ41" s="206"/>
      <c r="AK41" s="206"/>
      <c r="AL41" s="206"/>
    </row>
    <row r="42" spans="1:38" s="207" customFormat="1" x14ac:dyDescent="0.2">
      <c r="A42" s="202"/>
      <c r="B42" s="202"/>
      <c r="C42" s="202"/>
      <c r="D42" s="202"/>
      <c r="E42" s="202" t="str">
        <f t="shared" si="2"/>
        <v/>
      </c>
      <c r="F42" s="203"/>
      <c r="G42" s="208"/>
      <c r="H42" s="204"/>
      <c r="I42" s="205"/>
      <c r="J42" s="294" t="str">
        <f t="shared" si="1"/>
        <v/>
      </c>
      <c r="K42" s="205">
        <v>7.1803000000000006E-2</v>
      </c>
      <c r="L42" s="205">
        <v>213.869516</v>
      </c>
      <c r="M42" s="205">
        <v>453.64460700000001</v>
      </c>
      <c r="N42" s="205">
        <v>40.064915999999997</v>
      </c>
      <c r="O42" s="206"/>
      <c r="P42" s="206"/>
      <c r="Q42" s="206"/>
      <c r="R42" s="206">
        <v>108.480766</v>
      </c>
      <c r="S42" s="206">
        <v>108.516667</v>
      </c>
      <c r="T42" s="202" t="s">
        <v>682</v>
      </c>
      <c r="U42" s="206"/>
      <c r="AB42" s="208"/>
      <c r="AF42" s="206"/>
      <c r="AG42" s="206"/>
      <c r="AH42" s="206"/>
      <c r="AI42" s="206"/>
      <c r="AJ42" s="206"/>
      <c r="AK42" s="206"/>
      <c r="AL42" s="206"/>
    </row>
    <row r="43" spans="1:38" s="207" customFormat="1" x14ac:dyDescent="0.2">
      <c r="A43" s="202"/>
      <c r="B43" s="202"/>
      <c r="C43" s="202"/>
      <c r="D43" s="202"/>
      <c r="E43" s="202" t="str">
        <f t="shared" si="2"/>
        <v/>
      </c>
      <c r="F43" s="203"/>
      <c r="G43" s="208" t="s">
        <v>683</v>
      </c>
      <c r="H43" s="204"/>
      <c r="I43" s="205"/>
      <c r="J43" s="294" t="str">
        <f t="shared" si="1"/>
        <v/>
      </c>
      <c r="K43" s="205">
        <v>0</v>
      </c>
      <c r="L43" s="205">
        <v>213.85888199999999</v>
      </c>
      <c r="M43" s="205">
        <v>453.67382400000002</v>
      </c>
      <c r="N43" s="205">
        <v>40.046965999999998</v>
      </c>
      <c r="O43" s="206"/>
      <c r="P43" s="206"/>
      <c r="Q43" s="206"/>
      <c r="R43" s="206">
        <v>108.516667</v>
      </c>
      <c r="S43" s="206">
        <v>108.516667</v>
      </c>
      <c r="T43" s="202" t="s">
        <v>684</v>
      </c>
      <c r="U43" s="206"/>
      <c r="AB43" s="208"/>
      <c r="AF43" s="206"/>
      <c r="AG43" s="206"/>
      <c r="AH43" s="206"/>
      <c r="AI43" s="206"/>
      <c r="AJ43" s="206"/>
      <c r="AK43" s="206"/>
      <c r="AL43" s="206"/>
    </row>
    <row r="44" spans="1:38" s="207" customFormat="1" x14ac:dyDescent="0.2">
      <c r="A44" s="202"/>
      <c r="B44" s="202"/>
      <c r="C44" s="202"/>
      <c r="D44" s="202"/>
      <c r="E44" s="202" t="str">
        <f t="shared" si="2"/>
        <v/>
      </c>
      <c r="F44" s="203"/>
      <c r="G44" s="208"/>
      <c r="H44" s="204"/>
      <c r="I44" s="205"/>
      <c r="J44" s="294" t="str">
        <f t="shared" si="1"/>
        <v/>
      </c>
      <c r="K44" s="205">
        <v>5.0799999999999998E-2</v>
      </c>
      <c r="L44" s="205">
        <v>213.851358</v>
      </c>
      <c r="M44" s="205">
        <v>453.69449400000002</v>
      </c>
      <c r="N44" s="205">
        <v>40.034266000000002</v>
      </c>
      <c r="O44" s="206"/>
      <c r="P44" s="206"/>
      <c r="Q44" s="206"/>
      <c r="R44" s="206">
        <v>108.542067</v>
      </c>
      <c r="S44" s="206">
        <v>108.56746699999999</v>
      </c>
      <c r="T44" s="202"/>
      <c r="U44" s="206"/>
      <c r="AB44" s="208"/>
      <c r="AF44" s="206"/>
      <c r="AG44" s="206"/>
      <c r="AH44" s="206"/>
      <c r="AI44" s="206"/>
      <c r="AJ44" s="206"/>
      <c r="AK44" s="206"/>
      <c r="AL44" s="206"/>
    </row>
    <row r="45" spans="1:38" s="207" customFormat="1" x14ac:dyDescent="0.2">
      <c r="A45" s="202"/>
      <c r="B45" s="202"/>
      <c r="C45" s="202"/>
      <c r="D45" s="202"/>
      <c r="E45" s="202" t="str">
        <f t="shared" si="2"/>
        <v/>
      </c>
      <c r="F45" s="203"/>
      <c r="G45" s="208"/>
      <c r="H45" s="204"/>
      <c r="I45" s="205"/>
      <c r="J45" s="294" t="str">
        <f t="shared" si="1"/>
        <v/>
      </c>
      <c r="K45" s="205">
        <v>0</v>
      </c>
      <c r="L45" s="205">
        <v>213.84383500000001</v>
      </c>
      <c r="M45" s="205">
        <v>453.71516500000001</v>
      </c>
      <c r="N45" s="205">
        <v>40.021566</v>
      </c>
      <c r="O45" s="206"/>
      <c r="P45" s="206"/>
      <c r="Q45" s="206"/>
      <c r="R45" s="206">
        <v>108.56746699999999</v>
      </c>
      <c r="S45" s="206">
        <v>108.56746699999999</v>
      </c>
      <c r="T45" s="202" t="s">
        <v>685</v>
      </c>
      <c r="U45" s="206"/>
      <c r="AB45" s="208"/>
      <c r="AF45" s="206"/>
      <c r="AG45" s="206"/>
      <c r="AH45" s="206"/>
      <c r="AI45" s="206"/>
      <c r="AJ45" s="206"/>
      <c r="AK45" s="206"/>
      <c r="AL45" s="206"/>
    </row>
    <row r="46" spans="1:38" s="207" customFormat="1" x14ac:dyDescent="0.2">
      <c r="A46" s="202"/>
      <c r="B46" s="202"/>
      <c r="C46" s="202"/>
      <c r="D46" s="202"/>
      <c r="E46" s="202" t="str">
        <f t="shared" si="2"/>
        <v/>
      </c>
      <c r="F46" s="203"/>
      <c r="G46" s="208"/>
      <c r="H46" s="204"/>
      <c r="I46" s="205"/>
      <c r="J46" s="294" t="str">
        <f t="shared" si="1"/>
        <v/>
      </c>
      <c r="K46" s="205">
        <v>1.4200000000000001E-2</v>
      </c>
      <c r="L46" s="205">
        <v>213.84173200000001</v>
      </c>
      <c r="M46" s="205">
        <v>453.72094299999998</v>
      </c>
      <c r="N46" s="205">
        <v>40.018016000000003</v>
      </c>
      <c r="O46" s="206"/>
      <c r="P46" s="206"/>
      <c r="Q46" s="206"/>
      <c r="R46" s="206">
        <v>108.574567</v>
      </c>
      <c r="S46" s="206">
        <v>108.581667</v>
      </c>
      <c r="T46" s="202"/>
      <c r="U46" s="206"/>
      <c r="AB46" s="208"/>
      <c r="AF46" s="206"/>
      <c r="AG46" s="206"/>
      <c r="AH46" s="206"/>
      <c r="AI46" s="206"/>
      <c r="AJ46" s="206"/>
      <c r="AK46" s="206"/>
      <c r="AL46" s="206"/>
    </row>
    <row r="47" spans="1:38" s="207" customFormat="1" x14ac:dyDescent="0.2">
      <c r="A47" s="202"/>
      <c r="B47" s="202"/>
      <c r="C47" s="202"/>
      <c r="D47" s="202"/>
      <c r="E47" s="202" t="str">
        <f t="shared" si="2"/>
        <v/>
      </c>
      <c r="F47" s="203"/>
      <c r="G47" s="208" t="s">
        <v>686</v>
      </c>
      <c r="H47" s="204"/>
      <c r="I47" s="205"/>
      <c r="J47" s="294" t="str">
        <f t="shared" si="1"/>
        <v/>
      </c>
      <c r="K47" s="205">
        <v>0</v>
      </c>
      <c r="L47" s="205">
        <v>213.839629</v>
      </c>
      <c r="M47" s="205">
        <v>453.726721</v>
      </c>
      <c r="N47" s="205">
        <v>40.014465999999999</v>
      </c>
      <c r="O47" s="206"/>
      <c r="P47" s="206"/>
      <c r="Q47" s="206"/>
      <c r="R47" s="206">
        <v>108.581667</v>
      </c>
      <c r="S47" s="206">
        <v>108.581667</v>
      </c>
      <c r="T47" s="202" t="s">
        <v>687</v>
      </c>
      <c r="U47" s="206"/>
      <c r="AB47" s="208"/>
      <c r="AF47" s="206"/>
      <c r="AG47" s="206"/>
      <c r="AH47" s="206"/>
      <c r="AI47" s="206"/>
      <c r="AJ47" s="206"/>
      <c r="AK47" s="206"/>
      <c r="AL47" s="206"/>
    </row>
    <row r="48" spans="1:38" s="207" customFormat="1" x14ac:dyDescent="0.2">
      <c r="A48" s="202"/>
      <c r="B48" s="202"/>
      <c r="C48" s="202"/>
      <c r="D48" s="202"/>
      <c r="E48" s="202" t="str">
        <f t="shared" si="2"/>
        <v/>
      </c>
      <c r="F48" s="203"/>
      <c r="G48" s="208"/>
      <c r="H48" s="204"/>
      <c r="I48" s="205"/>
      <c r="J48" s="294" t="str">
        <f t="shared" si="1"/>
        <v/>
      </c>
      <c r="K48" s="205">
        <v>3.6600000000000001E-2</v>
      </c>
      <c r="L48" s="205">
        <v>213.83420899999999</v>
      </c>
      <c r="M48" s="205">
        <v>453.74161299999997</v>
      </c>
      <c r="N48" s="205">
        <v>40.005316000000001</v>
      </c>
      <c r="O48" s="206"/>
      <c r="P48" s="206"/>
      <c r="Q48" s="206"/>
      <c r="R48" s="206">
        <v>108.59996700000001</v>
      </c>
      <c r="S48" s="206">
        <v>108.618267</v>
      </c>
      <c r="T48" s="202"/>
      <c r="U48" s="206"/>
      <c r="AB48" s="208"/>
      <c r="AF48" s="206"/>
      <c r="AG48" s="206"/>
      <c r="AH48" s="206"/>
      <c r="AI48" s="206"/>
      <c r="AJ48" s="206"/>
      <c r="AK48" s="206"/>
      <c r="AL48" s="206"/>
    </row>
    <row r="49" spans="1:38" s="207" customFormat="1" x14ac:dyDescent="0.2">
      <c r="A49" s="202"/>
      <c r="B49" s="202"/>
      <c r="C49" s="202"/>
      <c r="D49" s="202"/>
      <c r="E49" s="202" t="str">
        <f t="shared" si="2"/>
        <v/>
      </c>
      <c r="F49" s="203"/>
      <c r="G49" s="208"/>
      <c r="H49" s="204"/>
      <c r="I49" s="205"/>
      <c r="J49" s="294" t="str">
        <f t="shared" si="1"/>
        <v/>
      </c>
      <c r="K49" s="205">
        <v>0</v>
      </c>
      <c r="L49" s="205">
        <v>213.828788</v>
      </c>
      <c r="M49" s="205">
        <v>453.756506</v>
      </c>
      <c r="N49" s="205">
        <v>39.996166000000002</v>
      </c>
      <c r="O49" s="206"/>
      <c r="P49" s="206"/>
      <c r="Q49" s="206"/>
      <c r="R49" s="206">
        <v>108.618267</v>
      </c>
      <c r="S49" s="206">
        <v>108.618267</v>
      </c>
      <c r="T49" s="202" t="s">
        <v>692</v>
      </c>
      <c r="U49" s="206"/>
      <c r="AB49" s="208"/>
      <c r="AF49" s="206"/>
      <c r="AG49" s="206"/>
      <c r="AH49" s="206"/>
      <c r="AI49" s="206"/>
      <c r="AJ49" s="206"/>
      <c r="AK49" s="206"/>
      <c r="AL49" s="206"/>
    </row>
    <row r="50" spans="1:38" s="207" customFormat="1" x14ac:dyDescent="0.2">
      <c r="A50" s="202"/>
      <c r="B50" s="202"/>
      <c r="C50" s="202"/>
      <c r="D50" s="202"/>
      <c r="E50" s="202" t="str">
        <f t="shared" si="2"/>
        <v/>
      </c>
      <c r="F50" s="203"/>
      <c r="G50" s="208"/>
      <c r="H50" s="204"/>
      <c r="I50" s="205"/>
      <c r="J50" s="294" t="str">
        <f t="shared" si="1"/>
        <v/>
      </c>
      <c r="K50" s="205">
        <v>2.8400000000000002E-2</v>
      </c>
      <c r="L50" s="205">
        <v>213.82458199999999</v>
      </c>
      <c r="M50" s="205">
        <v>453.76806199999999</v>
      </c>
      <c r="N50" s="205">
        <v>39.989066000000001</v>
      </c>
      <c r="O50" s="206"/>
      <c r="P50" s="206"/>
      <c r="Q50" s="206"/>
      <c r="R50" s="206">
        <v>108.63246700000001</v>
      </c>
      <c r="S50" s="206">
        <v>108.64666699999999</v>
      </c>
      <c r="T50" s="202"/>
      <c r="U50" s="206"/>
      <c r="AB50" s="208"/>
      <c r="AF50" s="206"/>
      <c r="AG50" s="206"/>
      <c r="AH50" s="206"/>
      <c r="AI50" s="206"/>
      <c r="AJ50" s="206"/>
      <c r="AK50" s="206"/>
      <c r="AL50" s="206"/>
    </row>
    <row r="51" spans="1:38" s="207" customFormat="1" x14ac:dyDescent="0.2">
      <c r="A51" s="202"/>
      <c r="B51" s="202"/>
      <c r="C51" s="202"/>
      <c r="D51" s="202"/>
      <c r="E51" s="202" t="str">
        <f t="shared" si="2"/>
        <v/>
      </c>
      <c r="F51" s="203"/>
      <c r="G51" s="208" t="s">
        <v>690</v>
      </c>
      <c r="H51" s="204"/>
      <c r="I51" s="205"/>
      <c r="J51" s="294" t="str">
        <f t="shared" si="1"/>
        <v/>
      </c>
      <c r="K51" s="205">
        <v>0</v>
      </c>
      <c r="L51" s="205">
        <v>213.82037600000001</v>
      </c>
      <c r="M51" s="205">
        <v>453.77961800000003</v>
      </c>
      <c r="N51" s="205">
        <v>39.981966</v>
      </c>
      <c r="O51" s="206"/>
      <c r="P51" s="206"/>
      <c r="Q51" s="206"/>
      <c r="R51" s="206">
        <v>108.64666699999999</v>
      </c>
      <c r="S51" s="206">
        <v>108.64666699999999</v>
      </c>
      <c r="T51" s="202" t="s">
        <v>691</v>
      </c>
      <c r="U51" s="206"/>
      <c r="AB51" s="208"/>
      <c r="AF51" s="206"/>
      <c r="AG51" s="206"/>
      <c r="AH51" s="206"/>
      <c r="AI51" s="206"/>
      <c r="AJ51" s="206"/>
      <c r="AK51" s="206"/>
      <c r="AL51" s="206"/>
    </row>
    <row r="52" spans="1:38" s="166" customFormat="1" x14ac:dyDescent="0.2">
      <c r="A52" s="177"/>
      <c r="B52" s="177"/>
      <c r="C52" s="177"/>
      <c r="D52" s="177"/>
      <c r="E52" s="177" t="str">
        <f t="shared" si="2"/>
        <v/>
      </c>
      <c r="F52" s="172"/>
      <c r="G52" s="164"/>
      <c r="H52" s="175"/>
      <c r="I52" s="176"/>
      <c r="J52" s="292" t="str">
        <f t="shared" si="1"/>
        <v/>
      </c>
      <c r="K52" s="176">
        <v>0.32372800000000002</v>
      </c>
      <c r="L52" s="176">
        <v>213.77243200000001</v>
      </c>
      <c r="M52" s="176">
        <v>453.91134199999999</v>
      </c>
      <c r="N52" s="176">
        <v>39.901034000000003</v>
      </c>
      <c r="O52" s="165"/>
      <c r="P52" s="165"/>
      <c r="Q52" s="165"/>
      <c r="R52" s="165">
        <v>108.808531</v>
      </c>
      <c r="S52" s="165">
        <v>108.970395</v>
      </c>
      <c r="T52" s="177"/>
      <c r="U52" s="165"/>
      <c r="AB52" s="164"/>
      <c r="AF52" s="165"/>
      <c r="AG52" s="165"/>
      <c r="AH52" s="165"/>
      <c r="AI52" s="165"/>
      <c r="AJ52" s="165"/>
      <c r="AK52" s="165"/>
      <c r="AL52" s="165"/>
    </row>
    <row r="53" spans="1:38" s="166" customFormat="1" ht="63.75" x14ac:dyDescent="0.2">
      <c r="A53" s="177" t="s">
        <v>559</v>
      </c>
      <c r="B53" s="177" t="s">
        <v>564</v>
      </c>
      <c r="C53" s="177" t="s">
        <v>695</v>
      </c>
      <c r="D53" s="177">
        <f t="shared" ref="D53" si="9">ROUND((R53)*10,0)</f>
        <v>1092</v>
      </c>
      <c r="E53" s="177" t="str">
        <f t="shared" si="2"/>
        <v>FS_F1S1:CLLM_D1092</v>
      </c>
      <c r="F53" s="176"/>
      <c r="G53" s="197" t="s">
        <v>694</v>
      </c>
      <c r="H53" s="194" t="s">
        <v>826</v>
      </c>
      <c r="I53" s="176"/>
      <c r="J53" s="292" t="str">
        <f t="shared" si="1"/>
        <v>FS_F1S1:CLLM_D1092</v>
      </c>
      <c r="K53" s="176">
        <v>0.4</v>
      </c>
      <c r="L53" s="176">
        <v>213.66524899999999</v>
      </c>
      <c r="M53" s="176">
        <v>454.205826</v>
      </c>
      <c r="N53" s="176">
        <v>39.720101999999997</v>
      </c>
      <c r="O53" s="165"/>
      <c r="P53" s="165"/>
      <c r="Q53" s="165"/>
      <c r="R53" s="176">
        <v>109.170395</v>
      </c>
      <c r="S53" s="176">
        <v>109.370395</v>
      </c>
      <c r="T53" s="196" t="s">
        <v>654</v>
      </c>
      <c r="U53" s="165"/>
      <c r="AB53" s="164"/>
      <c r="AF53" s="165"/>
      <c r="AG53" s="165"/>
      <c r="AH53" s="165"/>
      <c r="AI53" s="165"/>
      <c r="AJ53" s="165"/>
      <c r="AK53" s="165"/>
      <c r="AL53" s="165"/>
    </row>
    <row r="54" spans="1:38" s="166" customFormat="1" x14ac:dyDescent="0.2">
      <c r="A54" s="177"/>
      <c r="B54" s="177" t="s">
        <v>555</v>
      </c>
      <c r="C54" s="177" t="s">
        <v>555</v>
      </c>
      <c r="D54" s="177" t="s">
        <v>563</v>
      </c>
      <c r="E54" s="177" t="str">
        <f t="shared" si="2"/>
        <v/>
      </c>
      <c r="F54" s="172"/>
      <c r="G54" s="164"/>
      <c r="H54" s="175"/>
      <c r="I54" s="176"/>
      <c r="J54" s="292" t="str">
        <f t="shared" si="1"/>
        <v/>
      </c>
      <c r="K54" s="176">
        <v>0.18716400000000002</v>
      </c>
      <c r="L54" s="176">
        <v>213.57829026082152</v>
      </c>
      <c r="M54" s="176">
        <v>454.44474368630614</v>
      </c>
      <c r="N54" s="176">
        <v>39.573311438445153</v>
      </c>
      <c r="O54" s="165"/>
      <c r="P54" s="165"/>
      <c r="Q54" s="165"/>
      <c r="R54" s="176">
        <v>109.463977</v>
      </c>
      <c r="S54" s="176">
        <v>109.557559</v>
      </c>
      <c r="T54" s="177"/>
      <c r="U54" s="165"/>
      <c r="AB54" s="164"/>
      <c r="AF54" s="165"/>
      <c r="AG54" s="165"/>
      <c r="AH54" s="165"/>
      <c r="AI54" s="165"/>
      <c r="AJ54" s="165"/>
      <c r="AK54" s="165"/>
      <c r="AL54" s="165"/>
    </row>
    <row r="55" spans="1:38" s="230" customFormat="1" ht="15" customHeight="1" x14ac:dyDescent="0.2">
      <c r="A55" s="225"/>
      <c r="B55" s="225"/>
      <c r="C55" s="225"/>
      <c r="D55" s="225"/>
      <c r="E55" s="225" t="str">
        <f t="shared" si="2"/>
        <v/>
      </c>
      <c r="F55" s="226"/>
      <c r="G55" s="231"/>
      <c r="H55" s="387" t="s">
        <v>579</v>
      </c>
      <c r="I55" s="228"/>
      <c r="J55" s="293" t="str">
        <f t="shared" si="1"/>
        <v/>
      </c>
      <c r="K55" s="228">
        <v>0.212836</v>
      </c>
      <c r="L55" s="228">
        <v>213.51905062367567</v>
      </c>
      <c r="M55" s="228">
        <v>454.6075033946924</v>
      </c>
      <c r="N55" s="228">
        <v>39.473311545734965</v>
      </c>
      <c r="O55" s="229"/>
      <c r="P55" s="229"/>
      <c r="Q55" s="229"/>
      <c r="R55" s="228">
        <v>109.66397699999999</v>
      </c>
      <c r="S55" s="228">
        <v>109.77039499999999</v>
      </c>
      <c r="T55" s="225"/>
      <c r="U55" s="229"/>
      <c r="AB55" s="231"/>
      <c r="AF55" s="229"/>
      <c r="AG55" s="229"/>
      <c r="AH55" s="229"/>
      <c r="AI55" s="229"/>
      <c r="AJ55" s="229"/>
      <c r="AK55" s="229"/>
      <c r="AL55" s="229"/>
    </row>
    <row r="56" spans="1:38" s="230" customFormat="1" x14ac:dyDescent="0.2">
      <c r="A56" s="225"/>
      <c r="B56" s="225"/>
      <c r="C56" s="225"/>
      <c r="D56" s="225"/>
      <c r="F56" s="226"/>
      <c r="G56" s="231" t="str">
        <f>CONCATENATE("Entrance Point of dipole at D",ROUND(R57*10,0))</f>
        <v>Entrance Point of dipole at D1108</v>
      </c>
      <c r="H56" s="387"/>
      <c r="I56" s="228"/>
      <c r="J56" s="293" t="str">
        <f t="shared" si="1"/>
        <v>Entrance Point of dipole at D1108</v>
      </c>
      <c r="K56" s="228">
        <v>0</v>
      </c>
      <c r="L56" s="228">
        <f>L55+0.5*$K55*(L57-L55)/SQRT(($L57-$L55)^2+($M57-$M55)^2+($N57-$N55)^2)</f>
        <v>213.4875298401976</v>
      </c>
      <c r="M56" s="228">
        <f>M55+0.5*$K55*(M57-M55)/SQRT(($L57-$L55)^2+($M57-$M55)^2+($N57-$N55)^2)</f>
        <v>454.69410605649847</v>
      </c>
      <c r="N56" s="228">
        <f>N55+0.5*$K55*(N57-N55)/SQRT(($L57-$L55)^2+($M57-$M55)^2+($N57-$N55)^2)</f>
        <v>39.420102430904585</v>
      </c>
      <c r="O56" s="229"/>
      <c r="P56" s="229"/>
      <c r="Q56" s="229"/>
      <c r="R56" s="228">
        <f>S56</f>
        <v>109.77039499999999</v>
      </c>
      <c r="S56" s="228">
        <f>S55</f>
        <v>109.77039499999999</v>
      </c>
      <c r="T56" s="225"/>
      <c r="U56" s="229"/>
      <c r="AB56" s="231"/>
      <c r="AF56" s="229"/>
      <c r="AG56" s="229"/>
      <c r="AH56" s="229"/>
      <c r="AI56" s="229"/>
      <c r="AJ56" s="229"/>
      <c r="AK56" s="229"/>
      <c r="AL56" s="229"/>
    </row>
    <row r="57" spans="1:38" s="230" customFormat="1" x14ac:dyDescent="0.2">
      <c r="A57" s="225" t="s">
        <v>559</v>
      </c>
      <c r="B57" s="225" t="s">
        <v>564</v>
      </c>
      <c r="C57" s="225" t="s">
        <v>568</v>
      </c>
      <c r="D57" s="225">
        <f t="shared" ref="D57" si="10">ROUND((R57)*10,0)</f>
        <v>1108</v>
      </c>
      <c r="E57" s="225" t="str">
        <f t="shared" si="2"/>
        <v>FS_F1S1:DV_D1108</v>
      </c>
      <c r="F57" s="226" t="s">
        <v>569</v>
      </c>
      <c r="G57" s="231"/>
      <c r="H57" s="387"/>
      <c r="I57" s="228"/>
      <c r="J57" s="293" t="str">
        <f t="shared" si="1"/>
        <v>FS_F1S1:DV_D1108</v>
      </c>
      <c r="K57" s="228">
        <v>2.094395</v>
      </c>
      <c r="L57" s="228">
        <v>213.17006599999999</v>
      </c>
      <c r="M57" s="228">
        <v>455.56633099999999</v>
      </c>
      <c r="N57" s="228">
        <v>38.884202999999999</v>
      </c>
      <c r="O57" s="229"/>
      <c r="P57" s="229"/>
      <c r="Q57" s="229"/>
      <c r="R57" s="228">
        <v>110.817593</v>
      </c>
      <c r="S57" s="228">
        <v>111.86479</v>
      </c>
      <c r="T57" s="225" t="s">
        <v>580</v>
      </c>
      <c r="U57" s="229"/>
      <c r="AB57" s="231"/>
      <c r="AF57" s="229"/>
      <c r="AG57" s="229"/>
      <c r="AH57" s="229"/>
      <c r="AI57" s="229"/>
      <c r="AJ57" s="229"/>
      <c r="AK57" s="229"/>
      <c r="AL57" s="229"/>
    </row>
    <row r="58" spans="1:38" s="230" customFormat="1" x14ac:dyDescent="0.2">
      <c r="A58" s="225"/>
      <c r="B58" s="225"/>
      <c r="C58" s="225"/>
      <c r="D58" s="225"/>
      <c r="F58" s="226"/>
      <c r="G58" s="231" t="str">
        <f>CONCATENATE("Exit Point of dipole at D",ROUND(R57*10,0))</f>
        <v>Exit Point of dipole at D1108</v>
      </c>
      <c r="H58" s="387"/>
      <c r="I58" s="228"/>
      <c r="J58" s="293" t="str">
        <f t="shared" si="1"/>
        <v>Exit Point of dipole at D1108</v>
      </c>
      <c r="K58" s="228">
        <v>0</v>
      </c>
      <c r="L58" s="228">
        <f>L59-0.5*$K59*(L59-L57)/SQRT(($L59-$L57)^2+($M59-$M57)^2+($N59-$N57)^2)</f>
        <v>212.80348931057856</v>
      </c>
      <c r="M58" s="228">
        <f>M59-0.5*$K59*(M59-M57)/SQRT(($L59-$L57)^2+($M59-$M57)^2+($N59-$N57)^2)</f>
        <v>456.57348979370863</v>
      </c>
      <c r="N58" s="228">
        <f>N59-0.5*$K59*(N59-N57)/SQRT(($L59-$L57)^2+($M59-$M57)^2+($N59-$N57)^2)</f>
        <v>38.884202999999999</v>
      </c>
      <c r="O58" s="229"/>
      <c r="P58" s="229"/>
      <c r="Q58" s="229"/>
      <c r="R58" s="228">
        <f>S58</f>
        <v>111.86479</v>
      </c>
      <c r="S58" s="228">
        <f>S57</f>
        <v>111.86479</v>
      </c>
      <c r="T58" s="225"/>
      <c r="U58" s="229"/>
      <c r="AB58" s="231"/>
      <c r="AF58" s="229"/>
      <c r="AG58" s="229"/>
      <c r="AH58" s="229"/>
      <c r="AI58" s="229"/>
      <c r="AJ58" s="229"/>
      <c r="AK58" s="229"/>
      <c r="AL58" s="229"/>
    </row>
    <row r="59" spans="1:38" s="230" customFormat="1" x14ac:dyDescent="0.2">
      <c r="A59" s="225"/>
      <c r="B59" s="225"/>
      <c r="C59" s="225"/>
      <c r="D59" s="225"/>
      <c r="E59" s="225" t="str">
        <f t="shared" si="2"/>
        <v/>
      </c>
      <c r="F59" s="226"/>
      <c r="G59" s="231"/>
      <c r="H59" s="387"/>
      <c r="I59" s="228"/>
      <c r="J59" s="293" t="str">
        <f t="shared" si="1"/>
        <v/>
      </c>
      <c r="K59" s="228">
        <v>0.18051500000000001</v>
      </c>
      <c r="L59" s="228">
        <v>212.77261936299706</v>
      </c>
      <c r="M59" s="228">
        <v>456.65830407695483</v>
      </c>
      <c r="N59" s="228">
        <v>38.884202999999999</v>
      </c>
      <c r="O59" s="229"/>
      <c r="P59" s="229"/>
      <c r="Q59" s="229"/>
      <c r="R59" s="228">
        <v>111.95504749999999</v>
      </c>
      <c r="S59" s="228">
        <v>112.045305</v>
      </c>
      <c r="T59" s="225"/>
      <c r="U59" s="229"/>
      <c r="AB59" s="231"/>
      <c r="AF59" s="229"/>
      <c r="AG59" s="229"/>
      <c r="AH59" s="229"/>
      <c r="AI59" s="229"/>
      <c r="AJ59" s="229"/>
      <c r="AK59" s="229"/>
      <c r="AL59" s="229"/>
    </row>
    <row r="60" spans="1:38" s="166" customFormat="1" x14ac:dyDescent="0.2">
      <c r="A60" s="177"/>
      <c r="B60" s="177" t="s">
        <v>555</v>
      </c>
      <c r="C60" s="177" t="s">
        <v>555</v>
      </c>
      <c r="D60" s="177" t="s">
        <v>563</v>
      </c>
      <c r="E60" s="177" t="str">
        <f t="shared" si="2"/>
        <v/>
      </c>
      <c r="F60" s="172"/>
      <c r="G60" s="164"/>
      <c r="H60" s="175"/>
      <c r="I60" s="176"/>
      <c r="J60" s="292" t="str">
        <f t="shared" si="1"/>
        <v/>
      </c>
      <c r="K60" s="176">
        <v>6.9484999999999991E-2</v>
      </c>
      <c r="L60" s="176">
        <v>212.72986684447852</v>
      </c>
      <c r="M60" s="176">
        <v>456.77576566954747</v>
      </c>
      <c r="N60" s="176">
        <v>38.884202999999999</v>
      </c>
      <c r="O60" s="165"/>
      <c r="P60" s="165"/>
      <c r="Q60" s="165"/>
      <c r="R60" s="176">
        <v>112.08004750000001</v>
      </c>
      <c r="S60" s="176">
        <v>112.11479</v>
      </c>
      <c r="T60" s="177"/>
      <c r="U60" s="165"/>
      <c r="AB60" s="164"/>
      <c r="AF60" s="165"/>
      <c r="AG60" s="165"/>
      <c r="AH60" s="165"/>
      <c r="AI60" s="165"/>
      <c r="AJ60" s="165"/>
      <c r="AK60" s="165"/>
      <c r="AL60" s="165"/>
    </row>
    <row r="61" spans="1:38" s="207" customFormat="1" x14ac:dyDescent="0.2">
      <c r="A61" s="202" t="s">
        <v>559</v>
      </c>
      <c r="B61" s="202" t="s">
        <v>696</v>
      </c>
      <c r="C61" s="202" t="s">
        <v>573</v>
      </c>
      <c r="D61" s="248">
        <f t="shared" ref="D61" si="11">ROUND((R61)*10,0)</f>
        <v>1125</v>
      </c>
      <c r="E61" s="202" t="str">
        <f t="shared" si="2"/>
        <v>FS_SBD:BD_D1125</v>
      </c>
      <c r="F61" s="203"/>
      <c r="G61" s="208" t="s">
        <v>697</v>
      </c>
      <c r="H61" s="204"/>
      <c r="I61" s="205"/>
      <c r="J61" s="294" t="str">
        <f t="shared" si="1"/>
        <v>FS_SBD:BD_D1125</v>
      </c>
      <c r="K61" s="205">
        <v>0.67400000000000004</v>
      </c>
      <c r="L61" s="205">
        <v>212.60272341955556</v>
      </c>
      <c r="M61" s="205">
        <v>457.12508939822226</v>
      </c>
      <c r="N61" s="205">
        <v>38.884203282674733</v>
      </c>
      <c r="O61" s="206"/>
      <c r="P61" s="206"/>
      <c r="Q61" s="206"/>
      <c r="R61" s="205">
        <v>112.45179</v>
      </c>
      <c r="S61" s="205">
        <v>112.78879000000001</v>
      </c>
      <c r="T61" s="202"/>
      <c r="U61" s="206"/>
      <c r="AB61" s="208"/>
      <c r="AF61" s="206"/>
      <c r="AG61" s="206"/>
      <c r="AH61" s="206"/>
      <c r="AI61" s="206"/>
      <c r="AJ61" s="206"/>
      <c r="AK61" s="206"/>
      <c r="AL61" s="206"/>
    </row>
    <row r="62" spans="1:38" s="166" customFormat="1" x14ac:dyDescent="0.2">
      <c r="A62" s="177"/>
      <c r="B62" s="177" t="s">
        <v>555</v>
      </c>
      <c r="C62" s="177" t="s">
        <v>555</v>
      </c>
      <c r="D62" s="177" t="s">
        <v>563</v>
      </c>
      <c r="E62" s="177" t="str">
        <f t="shared" si="2"/>
        <v/>
      </c>
      <c r="F62" s="172"/>
      <c r="G62" s="164"/>
      <c r="H62" s="175"/>
      <c r="I62" s="176"/>
      <c r="J62" s="292" t="str">
        <f t="shared" si="1"/>
        <v/>
      </c>
      <c r="K62" s="176">
        <v>0.52500000000000002</v>
      </c>
      <c r="L62" s="176">
        <v>212.39768234074074</v>
      </c>
      <c r="M62" s="176">
        <v>457.68843519629633</v>
      </c>
      <c r="N62" s="176">
        <v>38.884203282674733</v>
      </c>
      <c r="O62" s="165"/>
      <c r="P62" s="165"/>
      <c r="Q62" s="165"/>
      <c r="R62" s="176">
        <v>113.05129000000001</v>
      </c>
      <c r="S62" s="176">
        <v>113.31379000000001</v>
      </c>
      <c r="T62" s="177" t="s">
        <v>581</v>
      </c>
      <c r="U62" s="165"/>
      <c r="AB62" s="164"/>
      <c r="AF62" s="165"/>
      <c r="AG62" s="165"/>
      <c r="AH62" s="165"/>
      <c r="AI62" s="165"/>
      <c r="AJ62" s="165"/>
      <c r="AK62" s="165"/>
      <c r="AL62" s="165"/>
    </row>
    <row r="63" spans="1:38" s="240" customFormat="1" ht="25.5" x14ac:dyDescent="0.2">
      <c r="A63" s="233" t="s">
        <v>559</v>
      </c>
      <c r="B63" s="233" t="s">
        <v>564</v>
      </c>
      <c r="C63" s="233" t="s">
        <v>557</v>
      </c>
      <c r="D63" s="233">
        <f t="shared" ref="D63:D65" si="12">ROUND((R63)*10,0)</f>
        <v>1137</v>
      </c>
      <c r="E63" s="233" t="str">
        <f t="shared" si="2"/>
        <v>FS_F1S1:Q_D1137</v>
      </c>
      <c r="F63" s="234" t="s">
        <v>582</v>
      </c>
      <c r="G63" s="235" t="s">
        <v>1000</v>
      </c>
      <c r="H63" s="240">
        <v>400</v>
      </c>
      <c r="I63" s="240">
        <v>0.9929114</v>
      </c>
      <c r="J63" s="291" t="str">
        <f t="shared" si="1"/>
        <v>FS_F1S1:Q_D1137</v>
      </c>
      <c r="K63" s="238">
        <v>0.7</v>
      </c>
      <c r="L63" s="238">
        <v>212.18819500000001</v>
      </c>
      <c r="M63" s="238">
        <v>458.26399700000002</v>
      </c>
      <c r="N63" s="238">
        <v>38.884202999999999</v>
      </c>
      <c r="O63" s="238"/>
      <c r="P63" s="238"/>
      <c r="Q63" s="238"/>
      <c r="R63" s="238">
        <v>113.66379000000001</v>
      </c>
      <c r="S63" s="238">
        <v>114.01379</v>
      </c>
      <c r="T63" s="243" t="s">
        <v>656</v>
      </c>
      <c r="U63" s="238"/>
      <c r="AB63" s="241"/>
      <c r="AF63" s="238"/>
      <c r="AG63" s="238"/>
      <c r="AH63" s="238"/>
      <c r="AI63" s="238"/>
      <c r="AJ63" s="238"/>
      <c r="AK63" s="238"/>
      <c r="AL63" s="238"/>
    </row>
    <row r="64" spans="1:38" s="240" customFormat="1" x14ac:dyDescent="0.2">
      <c r="A64" s="233" t="s">
        <v>559</v>
      </c>
      <c r="B64" s="233" t="s">
        <v>564</v>
      </c>
      <c r="C64" s="233" t="s">
        <v>558</v>
      </c>
      <c r="D64" s="233">
        <f t="shared" si="12"/>
        <v>1137</v>
      </c>
      <c r="E64" s="233" t="str">
        <f t="shared" si="2"/>
        <v>FS_F1S1:S_D1137</v>
      </c>
      <c r="F64" s="240" t="s">
        <v>555</v>
      </c>
      <c r="G64" s="241" t="s">
        <v>555</v>
      </c>
      <c r="H64" s="240">
        <v>400</v>
      </c>
      <c r="I64" s="240" t="s">
        <v>555</v>
      </c>
      <c r="J64" s="291" t="str">
        <f t="shared" si="1"/>
        <v>FS_F1S1:S_D1137</v>
      </c>
      <c r="K64" s="238">
        <v>0.7</v>
      </c>
      <c r="L64" s="238"/>
      <c r="M64" s="238"/>
      <c r="N64" s="238"/>
      <c r="O64" s="238"/>
      <c r="P64" s="238"/>
      <c r="Q64" s="238"/>
      <c r="R64" s="238">
        <v>113.66379000000001</v>
      </c>
      <c r="S64" s="238">
        <v>114.01379</v>
      </c>
      <c r="T64" s="233"/>
      <c r="U64" s="238"/>
      <c r="AB64" s="241"/>
      <c r="AF64" s="238"/>
      <c r="AG64" s="238"/>
      <c r="AH64" s="238"/>
      <c r="AI64" s="238"/>
      <c r="AJ64" s="238"/>
      <c r="AK64" s="238"/>
      <c r="AL64" s="238"/>
    </row>
    <row r="65" spans="1:38" s="240" customFormat="1" x14ac:dyDescent="0.2">
      <c r="A65" s="233" t="s">
        <v>559</v>
      </c>
      <c r="B65" s="233" t="s">
        <v>564</v>
      </c>
      <c r="C65" s="233" t="s">
        <v>567</v>
      </c>
      <c r="D65" s="233">
        <f t="shared" si="12"/>
        <v>1137</v>
      </c>
      <c r="E65" s="233" t="str">
        <f t="shared" si="2"/>
        <v>FS_F1S1:OCT_D1137</v>
      </c>
      <c r="F65" s="240" t="s">
        <v>555</v>
      </c>
      <c r="G65" s="241" t="s">
        <v>555</v>
      </c>
      <c r="H65" s="240">
        <v>400</v>
      </c>
      <c r="I65" s="240" t="s">
        <v>555</v>
      </c>
      <c r="J65" s="291" t="str">
        <f t="shared" si="1"/>
        <v>FS_F1S1:OCT_D1137</v>
      </c>
      <c r="K65" s="238">
        <v>0.7</v>
      </c>
      <c r="L65" s="238"/>
      <c r="M65" s="238"/>
      <c r="N65" s="238"/>
      <c r="O65" s="238"/>
      <c r="P65" s="238"/>
      <c r="Q65" s="238"/>
      <c r="R65" s="238">
        <v>113.66379000000001</v>
      </c>
      <c r="S65" s="238">
        <v>114.01379</v>
      </c>
      <c r="T65" s="233"/>
      <c r="U65" s="238"/>
      <c r="AB65" s="241"/>
      <c r="AF65" s="238"/>
      <c r="AG65" s="238"/>
      <c r="AH65" s="238"/>
      <c r="AI65" s="238"/>
      <c r="AJ65" s="238"/>
      <c r="AK65" s="238"/>
      <c r="AL65" s="238"/>
    </row>
    <row r="66" spans="1:38" s="166" customFormat="1" x14ac:dyDescent="0.2">
      <c r="A66" s="177"/>
      <c r="B66" s="177" t="s">
        <v>555</v>
      </c>
      <c r="C66" s="177" t="s">
        <v>555</v>
      </c>
      <c r="D66" s="177" t="s">
        <v>563</v>
      </c>
      <c r="E66" s="177" t="str">
        <f t="shared" si="2"/>
        <v/>
      </c>
      <c r="F66" s="166" t="s">
        <v>555</v>
      </c>
      <c r="G66" s="164" t="s">
        <v>555</v>
      </c>
      <c r="H66" s="166" t="s">
        <v>555</v>
      </c>
      <c r="I66" s="166" t="s">
        <v>555</v>
      </c>
      <c r="J66" s="292" t="str">
        <f t="shared" si="1"/>
        <v/>
      </c>
      <c r="K66" s="165">
        <v>0.38769999999999999</v>
      </c>
      <c r="L66" s="165">
        <v>212.00218799999999</v>
      </c>
      <c r="M66" s="165">
        <v>458.77504900000002</v>
      </c>
      <c r="N66" s="165">
        <v>38.884202999999999</v>
      </c>
      <c r="O66" s="165"/>
      <c r="P66" s="165"/>
      <c r="Q66" s="165"/>
      <c r="R66" s="165">
        <v>114.20764</v>
      </c>
      <c r="S66" s="165">
        <v>114.40149</v>
      </c>
      <c r="T66" s="177" t="s">
        <v>667</v>
      </c>
      <c r="U66" s="165"/>
      <c r="AB66" s="164"/>
      <c r="AF66" s="165"/>
      <c r="AG66" s="165"/>
      <c r="AH66" s="165"/>
      <c r="AI66" s="165"/>
      <c r="AJ66" s="165"/>
      <c r="AK66" s="165"/>
      <c r="AL66" s="165"/>
    </row>
    <row r="67" spans="1:38" s="240" customFormat="1" ht="25.5" x14ac:dyDescent="0.2">
      <c r="A67" s="233" t="s">
        <v>559</v>
      </c>
      <c r="B67" s="233" t="s">
        <v>564</v>
      </c>
      <c r="C67" s="233" t="s">
        <v>557</v>
      </c>
      <c r="D67" s="233">
        <f t="shared" ref="D67:D69" si="13">ROUND((R67)*10,0)</f>
        <v>1148</v>
      </c>
      <c r="E67" s="233" t="str">
        <f t="shared" si="2"/>
        <v>FS_F1S1:Q_D1148</v>
      </c>
      <c r="F67" s="234" t="s">
        <v>582</v>
      </c>
      <c r="G67" s="235" t="s">
        <v>1000</v>
      </c>
      <c r="H67" s="236">
        <v>400</v>
      </c>
      <c r="I67" s="240">
        <v>0.9929114</v>
      </c>
      <c r="J67" s="291" t="str">
        <f t="shared" si="1"/>
        <v>FS_F1S1:Q_D1148</v>
      </c>
      <c r="K67" s="237">
        <v>0.7</v>
      </c>
      <c r="L67" s="237">
        <v>211.81618</v>
      </c>
      <c r="M67" s="237">
        <v>459.28610099999997</v>
      </c>
      <c r="N67" s="237">
        <v>38.884202999999999</v>
      </c>
      <c r="O67" s="238"/>
      <c r="P67" s="238"/>
      <c r="Q67" s="238"/>
      <c r="R67" s="237">
        <v>114.75149</v>
      </c>
      <c r="S67" s="237">
        <v>115.10149</v>
      </c>
      <c r="T67" s="233"/>
      <c r="U67" s="238"/>
      <c r="AB67" s="241"/>
      <c r="AF67" s="238"/>
      <c r="AG67" s="238"/>
      <c r="AH67" s="238"/>
      <c r="AI67" s="238"/>
      <c r="AJ67" s="238"/>
      <c r="AK67" s="238"/>
      <c r="AL67" s="238"/>
    </row>
    <row r="68" spans="1:38" s="240" customFormat="1" x14ac:dyDescent="0.2">
      <c r="A68" s="233" t="s">
        <v>559</v>
      </c>
      <c r="B68" s="233" t="s">
        <v>564</v>
      </c>
      <c r="C68" s="233" t="s">
        <v>558</v>
      </c>
      <c r="D68" s="233">
        <f t="shared" si="13"/>
        <v>1148</v>
      </c>
      <c r="E68" s="233" t="str">
        <f t="shared" si="2"/>
        <v>FS_F1S1:S_D1148</v>
      </c>
      <c r="F68" s="234"/>
      <c r="G68" s="241"/>
      <c r="H68" s="236">
        <v>400</v>
      </c>
      <c r="I68" s="237"/>
      <c r="J68" s="291" t="str">
        <f t="shared" si="1"/>
        <v>FS_F1S1:S_D1148</v>
      </c>
      <c r="K68" s="237">
        <v>0.7</v>
      </c>
      <c r="L68" s="237"/>
      <c r="M68" s="237"/>
      <c r="N68" s="237"/>
      <c r="O68" s="238"/>
      <c r="P68" s="238"/>
      <c r="Q68" s="238"/>
      <c r="R68" s="237">
        <v>114.75149</v>
      </c>
      <c r="S68" s="237">
        <v>115.10149</v>
      </c>
      <c r="T68" s="233"/>
      <c r="U68" s="238"/>
      <c r="AB68" s="241"/>
      <c r="AF68" s="238"/>
      <c r="AG68" s="238"/>
      <c r="AH68" s="238"/>
      <c r="AI68" s="238"/>
      <c r="AJ68" s="238"/>
      <c r="AK68" s="238"/>
      <c r="AL68" s="238"/>
    </row>
    <row r="69" spans="1:38" s="240" customFormat="1" x14ac:dyDescent="0.2">
      <c r="A69" s="233" t="s">
        <v>559</v>
      </c>
      <c r="B69" s="233" t="s">
        <v>564</v>
      </c>
      <c r="C69" s="233" t="s">
        <v>567</v>
      </c>
      <c r="D69" s="233">
        <f t="shared" si="13"/>
        <v>1148</v>
      </c>
      <c r="E69" s="233" t="str">
        <f t="shared" si="2"/>
        <v>FS_F1S1:OCT_D1148</v>
      </c>
      <c r="F69" s="234"/>
      <c r="G69" s="241"/>
      <c r="H69" s="236">
        <v>400</v>
      </c>
      <c r="I69" s="237"/>
      <c r="J69" s="291" t="str">
        <f t="shared" si="1"/>
        <v>FS_F1S1:OCT_D1148</v>
      </c>
      <c r="K69" s="237">
        <v>0.7</v>
      </c>
      <c r="L69" s="237"/>
      <c r="M69" s="237"/>
      <c r="N69" s="237"/>
      <c r="O69" s="238"/>
      <c r="P69" s="238"/>
      <c r="Q69" s="238"/>
      <c r="R69" s="237">
        <v>114.75149</v>
      </c>
      <c r="S69" s="237">
        <v>115.10149</v>
      </c>
      <c r="T69" s="233"/>
      <c r="U69" s="238"/>
      <c r="AB69" s="241"/>
      <c r="AF69" s="238"/>
      <c r="AG69" s="238"/>
      <c r="AH69" s="238"/>
      <c r="AI69" s="238"/>
      <c r="AJ69" s="238"/>
      <c r="AK69" s="238"/>
      <c r="AL69" s="238"/>
    </row>
    <row r="70" spans="1:38" s="166" customFormat="1" x14ac:dyDescent="0.2">
      <c r="A70" s="177"/>
      <c r="B70" s="177" t="s">
        <v>555</v>
      </c>
      <c r="C70" s="177" t="s">
        <v>555</v>
      </c>
      <c r="D70" s="177" t="s">
        <v>563</v>
      </c>
      <c r="E70" s="177" t="str">
        <f t="shared" si="2"/>
        <v/>
      </c>
      <c r="F70" s="172"/>
      <c r="G70" s="164"/>
      <c r="H70" s="175"/>
      <c r="I70" s="176"/>
      <c r="J70" s="292" t="str">
        <f t="shared" si="1"/>
        <v/>
      </c>
      <c r="K70" s="176">
        <v>0.38729999999999998</v>
      </c>
      <c r="L70" s="176">
        <v>211.63024100000001</v>
      </c>
      <c r="M70" s="176">
        <v>459.796965</v>
      </c>
      <c r="N70" s="176">
        <v>38.884202999999999</v>
      </c>
      <c r="O70" s="165"/>
      <c r="P70" s="165"/>
      <c r="Q70" s="165"/>
      <c r="R70" s="176">
        <v>115.29514</v>
      </c>
      <c r="S70" s="176">
        <v>115.48878999999999</v>
      </c>
      <c r="T70" s="177" t="s">
        <v>667</v>
      </c>
      <c r="U70" s="165"/>
      <c r="AB70" s="164"/>
      <c r="AF70" s="165"/>
      <c r="AG70" s="165"/>
      <c r="AH70" s="165"/>
      <c r="AI70" s="165"/>
      <c r="AJ70" s="165"/>
      <c r="AK70" s="165"/>
      <c r="AL70" s="165"/>
    </row>
    <row r="71" spans="1:38" s="166" customFormat="1" x14ac:dyDescent="0.2">
      <c r="A71" s="177"/>
      <c r="B71" s="177"/>
      <c r="C71" s="177"/>
      <c r="D71" s="177"/>
      <c r="E71" s="177" t="str">
        <f t="shared" si="2"/>
        <v/>
      </c>
      <c r="F71" s="172"/>
      <c r="G71" s="164" t="s">
        <v>645</v>
      </c>
      <c r="H71" s="175"/>
      <c r="I71" s="176"/>
      <c r="J71" s="292" t="str">
        <f t="shared" si="1"/>
        <v/>
      </c>
      <c r="K71" s="176">
        <v>0.7</v>
      </c>
      <c r="L71" s="176">
        <v>211.44430199999999</v>
      </c>
      <c r="M71" s="176">
        <v>460.30782900000003</v>
      </c>
      <c r="N71" s="176">
        <v>38.884202999999999</v>
      </c>
      <c r="O71" s="165"/>
      <c r="P71" s="165"/>
      <c r="Q71" s="165"/>
      <c r="R71" s="176">
        <v>115.83879</v>
      </c>
      <c r="S71" s="176">
        <v>116.18879</v>
      </c>
      <c r="T71" s="196" t="s">
        <v>655</v>
      </c>
      <c r="U71" s="165"/>
      <c r="AB71" s="164"/>
      <c r="AF71" s="165"/>
      <c r="AG71" s="165"/>
      <c r="AH71" s="165"/>
      <c r="AI71" s="165"/>
      <c r="AJ71" s="165"/>
      <c r="AK71" s="165"/>
      <c r="AL71" s="165"/>
    </row>
    <row r="72" spans="1:38" s="166" customFormat="1" x14ac:dyDescent="0.2">
      <c r="A72" s="177"/>
      <c r="B72" s="177" t="s">
        <v>555</v>
      </c>
      <c r="C72" s="177" t="s">
        <v>555</v>
      </c>
      <c r="D72" s="177" t="s">
        <v>563</v>
      </c>
      <c r="E72" s="177" t="str">
        <f t="shared" si="2"/>
        <v/>
      </c>
      <c r="F72" s="172"/>
      <c r="G72" s="164"/>
      <c r="H72" s="175"/>
      <c r="I72" s="176"/>
      <c r="J72" s="292" t="str">
        <f t="shared" si="1"/>
        <v/>
      </c>
      <c r="K72" s="176">
        <v>0.5</v>
      </c>
      <c r="L72" s="176">
        <v>211.23909</v>
      </c>
      <c r="M72" s="176">
        <v>460.871644</v>
      </c>
      <c r="N72" s="176">
        <v>38.884202999999999</v>
      </c>
      <c r="O72" s="165"/>
      <c r="P72" s="165"/>
      <c r="Q72" s="165"/>
      <c r="R72" s="176">
        <v>116.43879</v>
      </c>
      <c r="S72" s="176">
        <v>116.68879</v>
      </c>
      <c r="T72" s="177"/>
      <c r="U72" s="165"/>
      <c r="AB72" s="164"/>
      <c r="AF72" s="165"/>
      <c r="AG72" s="165"/>
      <c r="AH72" s="165"/>
      <c r="AI72" s="165"/>
      <c r="AJ72" s="165"/>
      <c r="AK72" s="165"/>
      <c r="AL72" s="165"/>
    </row>
    <row r="73" spans="1:38" s="240" customFormat="1" ht="25.5" x14ac:dyDescent="0.2">
      <c r="A73" s="233" t="s">
        <v>559</v>
      </c>
      <c r="B73" s="233" t="s">
        <v>564</v>
      </c>
      <c r="C73" s="233" t="s">
        <v>557</v>
      </c>
      <c r="D73" s="233">
        <f t="shared" ref="D73:D75" si="14">ROUND((R73)*10,0)</f>
        <v>1170</v>
      </c>
      <c r="E73" s="233" t="str">
        <f t="shared" si="2"/>
        <v>FS_F1S1:Q_D1170</v>
      </c>
      <c r="F73" s="234" t="s">
        <v>582</v>
      </c>
      <c r="G73" s="235" t="s">
        <v>1000</v>
      </c>
      <c r="H73" s="236">
        <v>400</v>
      </c>
      <c r="I73" s="240">
        <v>0.9929114</v>
      </c>
      <c r="J73" s="291" t="str">
        <f t="shared" si="1"/>
        <v>FS_F1S1:Q_D1170</v>
      </c>
      <c r="K73" s="237">
        <v>0.7</v>
      </c>
      <c r="L73" s="237">
        <v>211.03387699999999</v>
      </c>
      <c r="M73" s="237">
        <v>461.43545999999998</v>
      </c>
      <c r="N73" s="237">
        <v>38.884202999999999</v>
      </c>
      <c r="O73" s="238"/>
      <c r="P73" s="238"/>
      <c r="Q73" s="238"/>
      <c r="R73" s="237">
        <v>117.03879000000001</v>
      </c>
      <c r="S73" s="237">
        <v>117.38879</v>
      </c>
      <c r="T73" s="233"/>
      <c r="U73" s="238"/>
      <c r="AB73" s="241"/>
      <c r="AF73" s="238"/>
      <c r="AG73" s="238"/>
      <c r="AH73" s="238"/>
      <c r="AI73" s="238"/>
      <c r="AJ73" s="238"/>
      <c r="AK73" s="238"/>
      <c r="AL73" s="238"/>
    </row>
    <row r="74" spans="1:38" s="240" customFormat="1" x14ac:dyDescent="0.2">
      <c r="A74" s="233" t="s">
        <v>559</v>
      </c>
      <c r="B74" s="233" t="s">
        <v>564</v>
      </c>
      <c r="C74" s="233" t="s">
        <v>558</v>
      </c>
      <c r="D74" s="233">
        <f t="shared" si="14"/>
        <v>1170</v>
      </c>
      <c r="E74" s="233" t="str">
        <f t="shared" si="2"/>
        <v>FS_F1S1:S_D1170</v>
      </c>
      <c r="F74" s="234"/>
      <c r="G74" s="241"/>
      <c r="H74" s="236">
        <v>400</v>
      </c>
      <c r="I74" s="237"/>
      <c r="J74" s="291" t="str">
        <f t="shared" ref="J74:J137" si="15">IF(ISBLANK(E74),IF(ISBLANK(G74),"",G74),E74)</f>
        <v>FS_F1S1:S_D1170</v>
      </c>
      <c r="K74" s="237">
        <v>0.7</v>
      </c>
      <c r="L74" s="237"/>
      <c r="M74" s="237"/>
      <c r="N74" s="237"/>
      <c r="O74" s="238"/>
      <c r="P74" s="238"/>
      <c r="Q74" s="238"/>
      <c r="R74" s="237">
        <v>117.03879000000001</v>
      </c>
      <c r="S74" s="237">
        <v>117.38879</v>
      </c>
      <c r="T74" s="233"/>
      <c r="U74" s="238"/>
      <c r="AB74" s="241"/>
      <c r="AF74" s="238"/>
      <c r="AG74" s="238"/>
      <c r="AH74" s="238"/>
      <c r="AI74" s="238"/>
      <c r="AJ74" s="238"/>
      <c r="AK74" s="238"/>
      <c r="AL74" s="238"/>
    </row>
    <row r="75" spans="1:38" s="240" customFormat="1" x14ac:dyDescent="0.2">
      <c r="A75" s="233" t="s">
        <v>559</v>
      </c>
      <c r="B75" s="233" t="s">
        <v>564</v>
      </c>
      <c r="C75" s="233" t="s">
        <v>567</v>
      </c>
      <c r="D75" s="233">
        <f t="shared" si="14"/>
        <v>1170</v>
      </c>
      <c r="E75" s="233" t="str">
        <f t="shared" si="2"/>
        <v>FS_F1S1:OCT_D1170</v>
      </c>
      <c r="F75" s="234"/>
      <c r="G75" s="241"/>
      <c r="H75" s="236">
        <v>400</v>
      </c>
      <c r="I75" s="237"/>
      <c r="J75" s="291" t="str">
        <f t="shared" si="15"/>
        <v>FS_F1S1:OCT_D1170</v>
      </c>
      <c r="K75" s="237">
        <v>0.7</v>
      </c>
      <c r="L75" s="237"/>
      <c r="M75" s="237"/>
      <c r="N75" s="237"/>
      <c r="O75" s="238"/>
      <c r="P75" s="238"/>
      <c r="Q75" s="238"/>
      <c r="R75" s="237">
        <v>117.03879000000001</v>
      </c>
      <c r="S75" s="237">
        <v>117.38879</v>
      </c>
      <c r="T75" s="233"/>
      <c r="U75" s="238"/>
      <c r="AB75" s="241"/>
      <c r="AF75" s="238"/>
      <c r="AG75" s="238"/>
      <c r="AH75" s="238"/>
      <c r="AI75" s="238"/>
      <c r="AJ75" s="238"/>
      <c r="AK75" s="238"/>
      <c r="AL75" s="238"/>
    </row>
    <row r="76" spans="1:38" s="166" customFormat="1" x14ac:dyDescent="0.2">
      <c r="A76" s="177"/>
      <c r="B76" s="177" t="s">
        <v>555</v>
      </c>
      <c r="C76" s="177" t="s">
        <v>555</v>
      </c>
      <c r="D76" s="177" t="s">
        <v>563</v>
      </c>
      <c r="E76" s="177" t="str">
        <f t="shared" si="2"/>
        <v/>
      </c>
      <c r="F76" s="172"/>
      <c r="G76" s="164"/>
      <c r="H76" s="175"/>
      <c r="I76" s="176"/>
      <c r="J76" s="292" t="str">
        <f t="shared" si="15"/>
        <v/>
      </c>
      <c r="K76" s="176">
        <v>0.26112400000000002</v>
      </c>
      <c r="L76" s="176">
        <v>210.869516</v>
      </c>
      <c r="M76" s="176">
        <v>461.88704000000001</v>
      </c>
      <c r="N76" s="176">
        <v>38.884202999999999</v>
      </c>
      <c r="O76" s="165"/>
      <c r="P76" s="165"/>
      <c r="Q76" s="165"/>
      <c r="R76" s="176">
        <v>117.519352</v>
      </c>
      <c r="S76" s="176">
        <v>117.649914</v>
      </c>
      <c r="T76" s="177"/>
      <c r="U76" s="165"/>
      <c r="AB76" s="164"/>
      <c r="AF76" s="165"/>
      <c r="AG76" s="165"/>
      <c r="AH76" s="165"/>
      <c r="AI76" s="165"/>
      <c r="AJ76" s="165"/>
      <c r="AK76" s="165"/>
      <c r="AL76" s="165"/>
    </row>
    <row r="77" spans="1:38" s="166" customFormat="1" x14ac:dyDescent="0.2">
      <c r="A77" s="177"/>
      <c r="B77" s="177"/>
      <c r="C77" s="177"/>
      <c r="D77" s="177"/>
      <c r="E77" s="177" t="str">
        <f t="shared" si="2"/>
        <v/>
      </c>
      <c r="F77" s="172"/>
      <c r="G77" s="164"/>
      <c r="H77" s="175"/>
      <c r="I77" s="176"/>
      <c r="J77" s="292" t="str">
        <f t="shared" si="15"/>
        <v/>
      </c>
      <c r="K77" s="176">
        <v>2.5399999999999999E-2</v>
      </c>
      <c r="L77" s="176">
        <v>210.820517</v>
      </c>
      <c r="M77" s="176">
        <v>462.02166299999999</v>
      </c>
      <c r="N77" s="176">
        <v>38.884202999999999</v>
      </c>
      <c r="O77" s="165"/>
      <c r="P77" s="165"/>
      <c r="Q77" s="165"/>
      <c r="R77" s="176">
        <v>117.662614</v>
      </c>
      <c r="S77" s="176">
        <v>117.675314</v>
      </c>
      <c r="T77" s="177"/>
      <c r="U77" s="165"/>
      <c r="AB77" s="164"/>
      <c r="AF77" s="165"/>
      <c r="AG77" s="165"/>
      <c r="AH77" s="165"/>
      <c r="AI77" s="165"/>
      <c r="AJ77" s="165"/>
      <c r="AK77" s="165"/>
      <c r="AL77" s="165"/>
    </row>
    <row r="78" spans="1:38" s="166" customFormat="1" x14ac:dyDescent="0.2">
      <c r="A78" s="177"/>
      <c r="B78" s="177"/>
      <c r="C78" s="177"/>
      <c r="D78" s="177"/>
      <c r="E78" s="177" t="str">
        <f t="shared" si="2"/>
        <v/>
      </c>
      <c r="F78" s="172"/>
      <c r="G78" s="164" t="s">
        <v>646</v>
      </c>
      <c r="H78" s="175"/>
      <c r="I78" s="176"/>
      <c r="J78" s="292" t="str">
        <f t="shared" si="15"/>
        <v/>
      </c>
      <c r="K78" s="176">
        <v>0.3175</v>
      </c>
      <c r="L78" s="176">
        <v>210.761878</v>
      </c>
      <c r="M78" s="176">
        <v>462.182773</v>
      </c>
      <c r="N78" s="176">
        <v>38.884202999999999</v>
      </c>
      <c r="O78" s="165"/>
      <c r="P78" s="165"/>
      <c r="Q78" s="165"/>
      <c r="R78" s="176">
        <v>117.834064</v>
      </c>
      <c r="S78" s="176">
        <v>117.992814</v>
      </c>
      <c r="T78" s="177"/>
      <c r="U78" s="165"/>
      <c r="AB78" s="164"/>
      <c r="AF78" s="165"/>
      <c r="AG78" s="165"/>
      <c r="AH78" s="165"/>
      <c r="AI78" s="165"/>
      <c r="AJ78" s="165"/>
      <c r="AK78" s="165"/>
      <c r="AL78" s="165"/>
    </row>
    <row r="79" spans="1:38" s="166" customFormat="1" x14ac:dyDescent="0.2">
      <c r="A79" s="177"/>
      <c r="B79" s="177"/>
      <c r="C79" s="177"/>
      <c r="D79" s="177"/>
      <c r="E79" s="177" t="str">
        <f t="shared" ref="E79:E146" si="16">IF(OR(ISBLANK(A79),ISBLANK(B79),ISBLANK(C79),ISBLANK(D79)),"",CONCATENATE(A79,"_",B79,":",C79,"_D",D79))</f>
        <v/>
      </c>
      <c r="F79" s="172"/>
      <c r="G79" s="164"/>
      <c r="H79" s="175"/>
      <c r="I79" s="176"/>
      <c r="J79" s="292" t="str">
        <f t="shared" si="15"/>
        <v/>
      </c>
      <c r="K79" s="176">
        <v>3.8906000000000003E-2</v>
      </c>
      <c r="L79" s="176">
        <v>210.700929</v>
      </c>
      <c r="M79" s="176">
        <v>462.35022900000001</v>
      </c>
      <c r="N79" s="176">
        <v>38.884202999999999</v>
      </c>
      <c r="O79" s="165"/>
      <c r="P79" s="165"/>
      <c r="Q79" s="165"/>
      <c r="R79" s="176">
        <v>118.01226699999999</v>
      </c>
      <c r="S79" s="176">
        <v>118.03172000000001</v>
      </c>
      <c r="T79" s="177"/>
      <c r="U79" s="165"/>
      <c r="AB79" s="164"/>
      <c r="AF79" s="165"/>
      <c r="AG79" s="165"/>
      <c r="AH79" s="165"/>
      <c r="AI79" s="165"/>
      <c r="AJ79" s="165"/>
      <c r="AK79" s="165"/>
      <c r="AL79" s="165"/>
    </row>
    <row r="80" spans="1:38" s="223" customFormat="1" x14ac:dyDescent="0.2">
      <c r="A80" s="218" t="s">
        <v>559</v>
      </c>
      <c r="B80" s="218" t="s">
        <v>564</v>
      </c>
      <c r="C80" s="218" t="s">
        <v>554</v>
      </c>
      <c r="D80" s="218">
        <f t="shared" ref="D80" si="17">ROUND((R80)*10,0)</f>
        <v>1181</v>
      </c>
      <c r="E80" s="218" t="str">
        <f t="shared" si="16"/>
        <v>FS_F1S1:PM_D1181</v>
      </c>
      <c r="F80" s="219" t="s">
        <v>827</v>
      </c>
      <c r="G80" s="224" t="s">
        <v>989</v>
      </c>
      <c r="H80" s="220"/>
      <c r="I80" s="221"/>
      <c r="J80" s="295" t="str">
        <f t="shared" si="15"/>
        <v>FS_F1S1:PM_D1181</v>
      </c>
      <c r="K80" s="221">
        <v>0.05</v>
      </c>
      <c r="L80" s="221">
        <f t="shared" ref="L80:N85" si="18">L79+0.5*($K80+$K79)*(L$86-L$73)/($R$86-$R$73)</f>
        <v>210.68572518229479</v>
      </c>
      <c r="M80" s="221">
        <f t="shared" si="18"/>
        <v>462.3920011811997</v>
      </c>
      <c r="N80" s="221">
        <f t="shared" si="18"/>
        <v>38.884202999999999</v>
      </c>
      <c r="O80" s="222"/>
      <c r="P80" s="222"/>
      <c r="Q80" s="222"/>
      <c r="R80" s="221">
        <f t="shared" ref="R80:R85" si="19">S80-0.5*K80</f>
        <v>118.05672</v>
      </c>
      <c r="S80" s="221">
        <f t="shared" ref="S80:S85" si="20">S79+K80</f>
        <v>118.08172</v>
      </c>
      <c r="T80" s="218"/>
      <c r="U80" s="222"/>
      <c r="AB80" s="224"/>
      <c r="AF80" s="222"/>
      <c r="AG80" s="222"/>
      <c r="AH80" s="222"/>
      <c r="AI80" s="222"/>
      <c r="AJ80" s="222"/>
      <c r="AK80" s="222"/>
      <c r="AL80" s="222"/>
    </row>
    <row r="81" spans="1:38" s="223" customFormat="1" x14ac:dyDescent="0.2">
      <c r="A81" s="218"/>
      <c r="B81" s="218"/>
      <c r="C81" s="218"/>
      <c r="D81" s="218"/>
      <c r="E81" s="218" t="str">
        <f t="shared" si="16"/>
        <v/>
      </c>
      <c r="F81" s="219"/>
      <c r="G81" s="224"/>
      <c r="H81" s="220"/>
      <c r="I81" s="221"/>
      <c r="J81" s="295" t="str">
        <f t="shared" si="15"/>
        <v/>
      </c>
      <c r="K81" s="221">
        <f>0.05+0.03/2</f>
        <v>6.5000000000000002E-2</v>
      </c>
      <c r="L81" s="221">
        <f t="shared" si="18"/>
        <v>210.66605902887321</v>
      </c>
      <c r="M81" s="221">
        <f t="shared" si="18"/>
        <v>462.44603353939783</v>
      </c>
      <c r="N81" s="221">
        <f t="shared" si="18"/>
        <v>38.884202999999999</v>
      </c>
      <c r="O81" s="222"/>
      <c r="P81" s="222"/>
      <c r="Q81" s="222"/>
      <c r="R81" s="221">
        <f t="shared" si="19"/>
        <v>118.11422</v>
      </c>
      <c r="S81" s="221">
        <f t="shared" si="20"/>
        <v>118.14672</v>
      </c>
      <c r="T81" s="218"/>
      <c r="U81" s="222"/>
      <c r="AB81" s="224"/>
      <c r="AF81" s="222"/>
      <c r="AG81" s="222"/>
      <c r="AH81" s="222"/>
      <c r="AI81" s="222"/>
      <c r="AJ81" s="222"/>
      <c r="AK81" s="222"/>
      <c r="AL81" s="222"/>
    </row>
    <row r="82" spans="1:38" s="223" customFormat="1" x14ac:dyDescent="0.2">
      <c r="A82" s="218" t="s">
        <v>559</v>
      </c>
      <c r="B82" s="218" t="s">
        <v>564</v>
      </c>
      <c r="C82" s="218" t="s">
        <v>695</v>
      </c>
      <c r="D82" s="218">
        <f t="shared" ref="D82" si="21">ROUND((R82)*10,0)</f>
        <v>1182</v>
      </c>
      <c r="E82" s="218" t="str">
        <f t="shared" si="16"/>
        <v>FS_F1S1:CLLM_D1182</v>
      </c>
      <c r="F82" s="219"/>
      <c r="G82" s="224" t="s">
        <v>828</v>
      </c>
      <c r="H82" s="220"/>
      <c r="I82" s="221"/>
      <c r="J82" s="295" t="str">
        <f t="shared" si="15"/>
        <v>FS_F1S1:CLLM_D1182</v>
      </c>
      <c r="K82" s="221">
        <v>0.02</v>
      </c>
      <c r="L82" s="221">
        <f t="shared" si="18"/>
        <v>210.6515231763442</v>
      </c>
      <c r="M82" s="221">
        <f t="shared" si="18"/>
        <v>462.48597049980515</v>
      </c>
      <c r="N82" s="221">
        <f t="shared" si="18"/>
        <v>38.884202999999999</v>
      </c>
      <c r="P82" s="222"/>
      <c r="Q82" s="222"/>
      <c r="R82" s="221">
        <f t="shared" si="19"/>
        <v>118.15671999999999</v>
      </c>
      <c r="S82" s="221">
        <f t="shared" si="20"/>
        <v>118.16672</v>
      </c>
      <c r="T82" s="222" t="s">
        <v>990</v>
      </c>
      <c r="U82" s="222"/>
      <c r="AB82" s="224"/>
      <c r="AF82" s="222"/>
      <c r="AG82" s="222"/>
      <c r="AH82" s="222"/>
      <c r="AI82" s="222"/>
      <c r="AJ82" s="222"/>
      <c r="AK82" s="222"/>
      <c r="AL82" s="222"/>
    </row>
    <row r="83" spans="1:38" s="223" customFormat="1" x14ac:dyDescent="0.2">
      <c r="A83" s="218"/>
      <c r="B83" s="218"/>
      <c r="C83" s="218"/>
      <c r="D83" s="218"/>
      <c r="E83" s="218" t="str">
        <f t="shared" si="16"/>
        <v/>
      </c>
      <c r="F83" s="219"/>
      <c r="G83" s="224"/>
      <c r="H83" s="220"/>
      <c r="I83" s="221"/>
      <c r="J83" s="295" t="str">
        <f t="shared" si="15"/>
        <v/>
      </c>
      <c r="K83" s="221">
        <f>0.121425-0.0254*3/8+0.03/2-(0.03889-0.0254/2)</f>
        <v>0.10071000000000001</v>
      </c>
      <c r="L83" s="222">
        <f t="shared" si="18"/>
        <v>210.63088055565271</v>
      </c>
      <c r="M83" s="222">
        <f t="shared" si="18"/>
        <v>462.54268568204947</v>
      </c>
      <c r="N83" s="222">
        <f t="shared" si="18"/>
        <v>38.884202999999999</v>
      </c>
      <c r="P83" s="222"/>
      <c r="Q83" s="222"/>
      <c r="R83" s="221">
        <f t="shared" si="19"/>
        <v>118.21707500000001</v>
      </c>
      <c r="S83" s="221">
        <f t="shared" si="20"/>
        <v>118.26743</v>
      </c>
      <c r="T83" s="222"/>
      <c r="U83" s="222"/>
      <c r="AB83" s="224"/>
      <c r="AF83" s="222"/>
      <c r="AG83" s="222"/>
      <c r="AH83" s="222"/>
      <c r="AI83" s="222"/>
      <c r="AJ83" s="222"/>
      <c r="AK83" s="222"/>
      <c r="AL83" s="222"/>
    </row>
    <row r="84" spans="1:38" s="223" customFormat="1" x14ac:dyDescent="0.2">
      <c r="A84" s="218" t="s">
        <v>559</v>
      </c>
      <c r="B84" s="218" t="s">
        <v>564</v>
      </c>
      <c r="C84" s="218" t="s">
        <v>585</v>
      </c>
      <c r="D84" s="218">
        <f t="shared" ref="D84" si="22">ROUND((R84)*10,0)</f>
        <v>1183</v>
      </c>
      <c r="E84" s="218" t="str">
        <f t="shared" si="16"/>
        <v>FS_F1S1:SLV_D1183</v>
      </c>
      <c r="F84" s="219" t="s">
        <v>829</v>
      </c>
      <c r="G84" s="224" t="s">
        <v>586</v>
      </c>
      <c r="H84" s="220"/>
      <c r="I84" s="221"/>
      <c r="J84" s="295" t="str">
        <f t="shared" si="15"/>
        <v>FS_F1S1:SLV_D1183</v>
      </c>
      <c r="K84" s="221">
        <f>2*0.03889</f>
        <v>7.7780000000000002E-2</v>
      </c>
      <c r="L84" s="222">
        <f t="shared" si="18"/>
        <v>210.60035697544211</v>
      </c>
      <c r="M84" s="222">
        <f t="shared" si="18"/>
        <v>462.62654860043892</v>
      </c>
      <c r="N84" s="222">
        <f t="shared" si="18"/>
        <v>38.884202999999999</v>
      </c>
      <c r="P84" s="222"/>
      <c r="Q84" s="222"/>
      <c r="R84" s="221">
        <f t="shared" si="19"/>
        <v>118.30632000000001</v>
      </c>
      <c r="S84" s="221">
        <f>S83+K84</f>
        <v>118.34521000000001</v>
      </c>
      <c r="T84" s="222" t="s">
        <v>990</v>
      </c>
      <c r="U84" s="222"/>
      <c r="AB84" s="224"/>
      <c r="AF84" s="222"/>
      <c r="AG84" s="222"/>
      <c r="AH84" s="222"/>
      <c r="AI84" s="222"/>
      <c r="AJ84" s="222"/>
      <c r="AK84" s="222"/>
      <c r="AL84" s="222"/>
    </row>
    <row r="85" spans="1:38" s="223" customFormat="1" x14ac:dyDescent="0.2">
      <c r="A85" s="218"/>
      <c r="B85" s="218"/>
      <c r="C85" s="218"/>
      <c r="D85" s="218"/>
      <c r="E85" s="218" t="str">
        <f t="shared" si="16"/>
        <v/>
      </c>
      <c r="F85" s="219"/>
      <c r="G85" s="224"/>
      <c r="H85" s="220"/>
      <c r="I85" s="221"/>
      <c r="J85" s="295" t="str">
        <f t="shared" si="15"/>
        <v/>
      </c>
      <c r="K85" s="221">
        <f>0.0254/2+0.075-(0.03889-0.0254/2)</f>
        <v>6.1509999999999995E-2</v>
      </c>
      <c r="L85" s="222">
        <f t="shared" si="18"/>
        <v>210.57653698839781</v>
      </c>
      <c r="M85" s="222">
        <f t="shared" si="18"/>
        <v>462.69199353238173</v>
      </c>
      <c r="N85" s="222">
        <f t="shared" si="18"/>
        <v>38.884202999999999</v>
      </c>
      <c r="O85" s="222"/>
      <c r="P85" s="222"/>
      <c r="Q85" s="222"/>
      <c r="R85" s="221">
        <f t="shared" si="19"/>
        <v>118.37596500000001</v>
      </c>
      <c r="S85" s="221">
        <f t="shared" si="20"/>
        <v>118.40672000000001</v>
      </c>
      <c r="T85" s="221"/>
      <c r="U85" s="222"/>
      <c r="AB85" s="224"/>
      <c r="AF85" s="222"/>
      <c r="AG85" s="222"/>
      <c r="AH85" s="222"/>
      <c r="AI85" s="222"/>
      <c r="AJ85" s="222"/>
      <c r="AK85" s="222"/>
      <c r="AL85" s="222"/>
    </row>
    <row r="86" spans="1:38" s="223" customFormat="1" x14ac:dyDescent="0.2">
      <c r="A86" s="218"/>
      <c r="B86" s="218"/>
      <c r="C86" s="218"/>
      <c r="D86" s="218"/>
      <c r="E86" s="218" t="str">
        <f t="shared" si="16"/>
        <v/>
      </c>
      <c r="F86" s="219"/>
      <c r="G86" s="224" t="s">
        <v>743</v>
      </c>
      <c r="H86" s="220"/>
      <c r="I86" s="221"/>
      <c r="J86" s="295" t="str">
        <f t="shared" si="15"/>
        <v/>
      </c>
      <c r="K86" s="221">
        <v>0</v>
      </c>
      <c r="L86" s="222">
        <v>210.56601749999999</v>
      </c>
      <c r="M86" s="222">
        <v>462.72089449999999</v>
      </c>
      <c r="N86" s="222">
        <v>38.884202999999999</v>
      </c>
      <c r="O86" s="222"/>
      <c r="P86" s="222"/>
      <c r="Q86" s="222"/>
      <c r="R86" s="221">
        <f>S86-0.5*K86</f>
        <v>118.40672000000001</v>
      </c>
      <c r="S86" s="221">
        <f>S85+K86</f>
        <v>118.40672000000001</v>
      </c>
      <c r="T86" s="221"/>
      <c r="U86" s="222"/>
      <c r="AB86" s="224"/>
      <c r="AF86" s="222"/>
      <c r="AG86" s="222"/>
      <c r="AH86" s="222"/>
      <c r="AI86" s="222"/>
      <c r="AJ86" s="222"/>
      <c r="AK86" s="222"/>
      <c r="AL86" s="222"/>
    </row>
    <row r="87" spans="1:38" s="223" customFormat="1" x14ac:dyDescent="0.2">
      <c r="A87" s="218" t="s">
        <v>559</v>
      </c>
      <c r="B87" s="218" t="s">
        <v>564</v>
      </c>
      <c r="C87" s="218" t="s">
        <v>551</v>
      </c>
      <c r="D87" s="218">
        <f t="shared" ref="D87:D88" si="23">ROUND((R87)*10,0)</f>
        <v>1184</v>
      </c>
      <c r="E87" s="218" t="str">
        <f t="shared" si="16"/>
        <v>FS_F1S1:VD_D1184</v>
      </c>
      <c r="F87" s="219" t="s">
        <v>830</v>
      </c>
      <c r="G87" s="224" t="s">
        <v>831</v>
      </c>
      <c r="H87" s="220"/>
      <c r="I87" s="221"/>
      <c r="J87" s="295" t="str">
        <f t="shared" si="15"/>
        <v>FS_F1S1:VD_D1184</v>
      </c>
      <c r="K87" s="221">
        <v>0</v>
      </c>
      <c r="L87" s="221">
        <f>L86</f>
        <v>210.56601749999999</v>
      </c>
      <c r="M87" s="221">
        <f t="shared" ref="M87:N87" si="24">M86</f>
        <v>462.72089449999999</v>
      </c>
      <c r="N87" s="221">
        <f t="shared" si="24"/>
        <v>38.884202999999999</v>
      </c>
      <c r="O87" s="222"/>
      <c r="P87" s="222"/>
      <c r="Q87" s="222"/>
      <c r="R87" s="221">
        <f>R86</f>
        <v>118.40672000000001</v>
      </c>
      <c r="S87" s="221">
        <f>S86+K87/2</f>
        <v>118.40672000000001</v>
      </c>
      <c r="T87" s="221" t="s">
        <v>991</v>
      </c>
      <c r="U87" s="222"/>
      <c r="AB87" s="224"/>
      <c r="AF87" s="222"/>
      <c r="AG87" s="222"/>
      <c r="AH87" s="222"/>
      <c r="AI87" s="222"/>
      <c r="AJ87" s="222"/>
      <c r="AK87" s="222"/>
      <c r="AL87" s="222"/>
    </row>
    <row r="88" spans="1:38" s="223" customFormat="1" x14ac:dyDescent="0.2">
      <c r="A88" s="218" t="s">
        <v>559</v>
      </c>
      <c r="B88" s="218" t="s">
        <v>564</v>
      </c>
      <c r="C88" s="218" t="s">
        <v>588</v>
      </c>
      <c r="D88" s="218">
        <f t="shared" si="23"/>
        <v>1184</v>
      </c>
      <c r="E88" s="218" t="str">
        <f t="shared" si="16"/>
        <v>FS_F1S1:WED_D1184</v>
      </c>
      <c r="F88" s="219"/>
      <c r="G88" s="224" t="s">
        <v>832</v>
      </c>
      <c r="H88" s="220"/>
      <c r="I88" s="221"/>
      <c r="J88" s="264" t="str">
        <f t="shared" si="15"/>
        <v>FS_F1S1:WED_D1184</v>
      </c>
      <c r="K88" s="221">
        <v>0</v>
      </c>
      <c r="L88" s="222">
        <f>L86</f>
        <v>210.56601749999999</v>
      </c>
      <c r="M88" s="222">
        <f t="shared" ref="M88:N88" si="25">M86</f>
        <v>462.72089449999999</v>
      </c>
      <c r="N88" s="222">
        <f t="shared" si="25"/>
        <v>38.884202999999999</v>
      </c>
      <c r="O88" s="222"/>
      <c r="P88" s="222"/>
      <c r="Q88" s="222"/>
      <c r="R88" s="221">
        <f>R87</f>
        <v>118.40672000000001</v>
      </c>
      <c r="S88" s="221">
        <f>S86+K88/2</f>
        <v>118.40672000000001</v>
      </c>
      <c r="T88" s="221" t="s">
        <v>992</v>
      </c>
      <c r="U88" s="222"/>
      <c r="AB88" s="224"/>
      <c r="AF88" s="222"/>
      <c r="AG88" s="222"/>
      <c r="AH88" s="222"/>
      <c r="AI88" s="222"/>
      <c r="AJ88" s="222"/>
      <c r="AK88" s="222"/>
      <c r="AL88" s="222"/>
    </row>
    <row r="89" spans="1:38" s="223" customFormat="1" x14ac:dyDescent="0.2">
      <c r="A89" s="218"/>
      <c r="B89" s="218" t="s">
        <v>555</v>
      </c>
      <c r="C89" s="218" t="s">
        <v>555</v>
      </c>
      <c r="D89" s="218" t="s">
        <v>563</v>
      </c>
      <c r="E89" s="218" t="str">
        <f t="shared" si="16"/>
        <v/>
      </c>
      <c r="F89" s="219"/>
      <c r="G89" s="224"/>
      <c r="H89" s="220"/>
      <c r="I89" s="221"/>
      <c r="J89" s="295" t="str">
        <f t="shared" si="15"/>
        <v/>
      </c>
      <c r="K89" s="221">
        <v>7.0000000000000007E-2</v>
      </c>
      <c r="L89" s="222">
        <f t="shared" ref="L89:N91" si="26">L90-0.5*($K89+$K90)*(L$86-L$73)/($R$86-$R$73)</f>
        <v>210.5540475160571</v>
      </c>
      <c r="M89" s="222">
        <f t="shared" si="26"/>
        <v>462.75378254260812</v>
      </c>
      <c r="N89" s="222">
        <f t="shared" si="26"/>
        <v>38.884202999999999</v>
      </c>
      <c r="O89" s="222"/>
      <c r="P89" s="222"/>
      <c r="Q89" s="222"/>
      <c r="R89" s="221">
        <f t="shared" ref="R89:R91" si="27">S89-0.5*K89</f>
        <v>118.44172</v>
      </c>
      <c r="S89" s="221">
        <f>S90-K90</f>
        <v>118.47672</v>
      </c>
      <c r="T89" s="221"/>
      <c r="U89" s="222"/>
      <c r="AB89" s="224"/>
      <c r="AF89" s="222"/>
      <c r="AG89" s="222"/>
      <c r="AH89" s="222"/>
      <c r="AI89" s="222"/>
      <c r="AJ89" s="222"/>
      <c r="AK89" s="222"/>
      <c r="AL89" s="222"/>
    </row>
    <row r="90" spans="1:38" s="223" customFormat="1" x14ac:dyDescent="0.2">
      <c r="A90" s="218" t="s">
        <v>559</v>
      </c>
      <c r="B90" s="218" t="s">
        <v>564</v>
      </c>
      <c r="C90" s="218" t="s">
        <v>554</v>
      </c>
      <c r="D90" s="218">
        <f t="shared" ref="D90" si="28">ROUND((R90)*10,0)</f>
        <v>1185</v>
      </c>
      <c r="E90" s="218" t="str">
        <f t="shared" si="16"/>
        <v>FS_F1S1:PM_D1185</v>
      </c>
      <c r="F90" s="219" t="s">
        <v>827</v>
      </c>
      <c r="G90" s="224" t="s">
        <v>989</v>
      </c>
      <c r="H90" s="220"/>
      <c r="I90" s="221"/>
      <c r="J90" s="295" t="str">
        <f t="shared" si="15"/>
        <v>FS_F1S1:PM_D1185</v>
      </c>
      <c r="K90" s="221">
        <v>0.05</v>
      </c>
      <c r="L90" s="222">
        <f t="shared" si="26"/>
        <v>210.53352631248674</v>
      </c>
      <c r="M90" s="222">
        <f t="shared" si="26"/>
        <v>462.81016413377142</v>
      </c>
      <c r="N90" s="222">
        <f t="shared" si="26"/>
        <v>38.884202999999999</v>
      </c>
      <c r="O90" s="222"/>
      <c r="P90" s="222"/>
      <c r="Q90" s="222"/>
      <c r="R90" s="221">
        <f t="shared" si="27"/>
        <v>118.50171999999999</v>
      </c>
      <c r="S90" s="221">
        <f>S91-K91</f>
        <v>118.52672</v>
      </c>
      <c r="T90" s="221"/>
      <c r="U90" s="222"/>
      <c r="AB90" s="224"/>
      <c r="AF90" s="222"/>
      <c r="AG90" s="222"/>
      <c r="AH90" s="222"/>
      <c r="AI90" s="222"/>
      <c r="AJ90" s="222"/>
      <c r="AK90" s="222"/>
      <c r="AL90" s="222"/>
    </row>
    <row r="91" spans="1:38" s="166" customFormat="1" x14ac:dyDescent="0.2">
      <c r="A91" s="177"/>
      <c r="B91" s="177"/>
      <c r="C91" s="177"/>
      <c r="D91" s="177"/>
      <c r="E91" s="177" t="str">
        <f t="shared" si="16"/>
        <v/>
      </c>
      <c r="F91" s="172"/>
      <c r="G91" s="164"/>
      <c r="H91" s="175"/>
      <c r="I91" s="176"/>
      <c r="J91" s="292" t="str">
        <f t="shared" si="15"/>
        <v/>
      </c>
      <c r="K91" s="176">
        <v>2.5000000000000001E-2</v>
      </c>
      <c r="L91" s="176">
        <f>L92-0.5*($K91+$K92)*(L$86-L$73)/($R$86-$R$73)</f>
        <v>210.52070056025528</v>
      </c>
      <c r="M91" s="176">
        <f t="shared" si="26"/>
        <v>462.84540262824851</v>
      </c>
      <c r="N91" s="176">
        <f t="shared" si="26"/>
        <v>38.884202999999999</v>
      </c>
      <c r="O91" s="165"/>
      <c r="P91" s="165"/>
      <c r="Q91" s="165"/>
      <c r="R91" s="176">
        <f t="shared" si="27"/>
        <v>118.53922</v>
      </c>
      <c r="S91" s="176">
        <f>S92-K92</f>
        <v>118.55172</v>
      </c>
      <c r="T91" s="165"/>
      <c r="U91" s="165"/>
      <c r="AB91" s="164"/>
      <c r="AF91" s="165"/>
      <c r="AG91" s="165"/>
      <c r="AH91" s="165"/>
      <c r="AI91" s="165"/>
      <c r="AJ91" s="165"/>
      <c r="AK91" s="165"/>
      <c r="AL91" s="165"/>
    </row>
    <row r="92" spans="1:38" s="166" customFormat="1" x14ac:dyDescent="0.2">
      <c r="A92" s="177"/>
      <c r="B92" s="177"/>
      <c r="C92" s="177"/>
      <c r="D92" s="177"/>
      <c r="E92" s="177" t="str">
        <f t="shared" si="16"/>
        <v/>
      </c>
      <c r="F92" s="172"/>
      <c r="G92" s="164" t="s">
        <v>746</v>
      </c>
      <c r="H92" s="175"/>
      <c r="I92" s="176"/>
      <c r="J92" s="292" t="str">
        <f t="shared" si="15"/>
        <v/>
      </c>
      <c r="K92" s="176">
        <v>5.0799999999999998E-2</v>
      </c>
      <c r="L92" s="176">
        <v>210.50773799999999</v>
      </c>
      <c r="M92" s="176">
        <v>462.88101699999999</v>
      </c>
      <c r="N92" s="176">
        <v>38.884202999999999</v>
      </c>
      <c r="O92" s="165"/>
      <c r="P92" s="165"/>
      <c r="Q92" s="165"/>
      <c r="R92" s="176">
        <v>118.57711999999999</v>
      </c>
      <c r="S92" s="176">
        <v>118.60252</v>
      </c>
      <c r="T92" s="177"/>
      <c r="U92" s="165"/>
      <c r="AB92" s="164"/>
      <c r="AF92" s="165"/>
      <c r="AG92" s="165"/>
      <c r="AH92" s="165"/>
      <c r="AI92" s="165"/>
      <c r="AJ92" s="165"/>
      <c r="AK92" s="165"/>
      <c r="AL92" s="165"/>
    </row>
    <row r="93" spans="1:38" s="166" customFormat="1" x14ac:dyDescent="0.2">
      <c r="A93" s="177"/>
      <c r="B93" s="177"/>
      <c r="C93" s="177"/>
      <c r="D93" s="177"/>
      <c r="E93" s="177" t="str">
        <f t="shared" si="16"/>
        <v/>
      </c>
      <c r="F93" s="172"/>
      <c r="G93" s="164"/>
      <c r="H93" s="175"/>
      <c r="I93" s="176"/>
      <c r="J93" s="292" t="str">
        <f t="shared" si="15"/>
        <v/>
      </c>
      <c r="K93" s="165">
        <v>0.35026000000000013</v>
      </c>
      <c r="L93" s="176">
        <f>L92+0.5*($K92+$K93)*(L$103-L$95)/($R$103-$R$95)</f>
        <v>210.43915267300528</v>
      </c>
      <c r="M93" s="176">
        <f>M92+0.5*($K92+$K93)*(M$103-M$95)/($R$103-$R$95)</f>
        <v>463.06945358753183</v>
      </c>
      <c r="N93" s="176">
        <f>N92+0.5*($K92+$K93)*(N$103-N$95)/($R$103-$R$95)</f>
        <v>38.884202999999999</v>
      </c>
      <c r="O93" s="165"/>
      <c r="P93" s="165"/>
      <c r="Q93" s="165"/>
      <c r="R93" s="176">
        <f>S93-K93/2</f>
        <v>118.77765000000001</v>
      </c>
      <c r="S93" s="176">
        <f>S92+K93</f>
        <v>118.95278</v>
      </c>
      <c r="T93" s="177"/>
      <c r="U93" s="165"/>
      <c r="AB93" s="164"/>
      <c r="AF93" s="165"/>
      <c r="AG93" s="165"/>
      <c r="AH93" s="165"/>
      <c r="AI93" s="165"/>
      <c r="AJ93" s="165"/>
      <c r="AK93" s="165"/>
      <c r="AL93" s="165"/>
    </row>
    <row r="94" spans="1:38" s="240" customFormat="1" x14ac:dyDescent="0.2">
      <c r="A94" s="233"/>
      <c r="B94" s="233"/>
      <c r="C94" s="233"/>
      <c r="D94" s="233"/>
      <c r="E94" s="233" t="str">
        <f t="shared" si="16"/>
        <v/>
      </c>
      <c r="F94" s="234"/>
      <c r="G94" s="241"/>
      <c r="H94" s="236"/>
      <c r="I94" s="237"/>
      <c r="J94" s="291" t="str">
        <f t="shared" si="15"/>
        <v/>
      </c>
      <c r="K94" s="238">
        <v>0.25149399999999988</v>
      </c>
      <c r="L94" s="238">
        <v>210.33624634024045</v>
      </c>
      <c r="M94" s="238">
        <v>463.35218500121567</v>
      </c>
      <c r="N94" s="238">
        <v>38.884202999999999</v>
      </c>
      <c r="O94" s="238"/>
      <c r="P94" s="238"/>
      <c r="Q94" s="238"/>
      <c r="R94" s="238">
        <v>119.07852700000001</v>
      </c>
      <c r="S94" s="238">
        <v>119.204274</v>
      </c>
      <c r="T94" s="233"/>
      <c r="U94" s="238"/>
      <c r="AB94" s="241"/>
      <c r="AF94" s="238"/>
      <c r="AG94" s="238"/>
      <c r="AH94" s="238"/>
      <c r="AI94" s="238"/>
      <c r="AJ94" s="238"/>
      <c r="AK94" s="238"/>
      <c r="AL94" s="238"/>
    </row>
    <row r="95" spans="1:38" s="240" customFormat="1" ht="38.25" x14ac:dyDescent="0.2">
      <c r="A95" s="233" t="s">
        <v>559</v>
      </c>
      <c r="B95" s="233" t="s">
        <v>587</v>
      </c>
      <c r="C95" s="233" t="s">
        <v>557</v>
      </c>
      <c r="D95" s="233">
        <f t="shared" ref="D95:D97" si="29">ROUND((R95)*10,0)</f>
        <v>1195</v>
      </c>
      <c r="E95" s="233" t="str">
        <f t="shared" si="16"/>
        <v>FS_F1S2:Q_D1195</v>
      </c>
      <c r="F95" s="234" t="s">
        <v>589</v>
      </c>
      <c r="G95" s="235" t="s">
        <v>1001</v>
      </c>
      <c r="H95" s="236">
        <v>398</v>
      </c>
      <c r="I95" s="237"/>
      <c r="J95" s="291" t="str">
        <f t="shared" si="15"/>
        <v>FS_F1S2:Q_D1195</v>
      </c>
      <c r="K95" s="238">
        <v>0.65</v>
      </c>
      <c r="L95" s="238">
        <v>210.18208200000001</v>
      </c>
      <c r="M95" s="238">
        <v>463.77574900000002</v>
      </c>
      <c r="N95" s="238">
        <v>38.884202999999999</v>
      </c>
      <c r="O95" s="238"/>
      <c r="P95" s="238"/>
      <c r="Q95" s="238"/>
      <c r="R95" s="238">
        <v>119.529274</v>
      </c>
      <c r="S95" s="238">
        <v>119.854274</v>
      </c>
      <c r="T95" s="233"/>
      <c r="U95" s="238"/>
      <c r="AB95" s="241"/>
      <c r="AF95" s="238"/>
      <c r="AG95" s="238"/>
      <c r="AH95" s="238"/>
      <c r="AI95" s="238"/>
      <c r="AJ95" s="238"/>
      <c r="AK95" s="238"/>
      <c r="AL95" s="238"/>
    </row>
    <row r="96" spans="1:38" s="240" customFormat="1" x14ac:dyDescent="0.2">
      <c r="A96" s="233" t="s">
        <v>559</v>
      </c>
      <c r="B96" s="233" t="s">
        <v>587</v>
      </c>
      <c r="C96" s="233" t="s">
        <v>558</v>
      </c>
      <c r="D96" s="233">
        <f t="shared" si="29"/>
        <v>1195</v>
      </c>
      <c r="E96" s="233" t="str">
        <f t="shared" si="16"/>
        <v>FS_F1S2:S_D1195</v>
      </c>
      <c r="F96" s="234"/>
      <c r="G96" s="241"/>
      <c r="H96" s="236">
        <v>398</v>
      </c>
      <c r="I96" s="237"/>
      <c r="J96" s="291" t="str">
        <f t="shared" si="15"/>
        <v>FS_F1S2:S_D1195</v>
      </c>
      <c r="K96" s="238">
        <v>0.65</v>
      </c>
      <c r="L96" s="238"/>
      <c r="M96" s="238"/>
      <c r="N96" s="238"/>
      <c r="O96" s="238"/>
      <c r="P96" s="238"/>
      <c r="Q96" s="238"/>
      <c r="R96" s="238">
        <v>119.529274</v>
      </c>
      <c r="S96" s="238">
        <v>119.854274</v>
      </c>
      <c r="T96" s="233"/>
      <c r="U96" s="238"/>
      <c r="AB96" s="241"/>
      <c r="AF96" s="238"/>
      <c r="AG96" s="238"/>
      <c r="AH96" s="238"/>
      <c r="AI96" s="238"/>
      <c r="AJ96" s="238"/>
      <c r="AK96" s="238"/>
      <c r="AL96" s="238"/>
    </row>
    <row r="97" spans="1:38" s="240" customFormat="1" x14ac:dyDescent="0.2">
      <c r="A97" s="233" t="s">
        <v>559</v>
      </c>
      <c r="B97" s="233" t="s">
        <v>587</v>
      </c>
      <c r="C97" s="233" t="s">
        <v>567</v>
      </c>
      <c r="D97" s="233">
        <f t="shared" si="29"/>
        <v>1195</v>
      </c>
      <c r="E97" s="233" t="str">
        <f t="shared" si="16"/>
        <v>FS_F1S2:OCT_D1195</v>
      </c>
      <c r="F97" s="234"/>
      <c r="G97" s="241"/>
      <c r="H97" s="236">
        <v>398</v>
      </c>
      <c r="I97" s="237"/>
      <c r="J97" s="291" t="str">
        <f t="shared" si="15"/>
        <v>FS_F1S2:OCT_D1195</v>
      </c>
      <c r="K97" s="238">
        <v>0.65</v>
      </c>
      <c r="L97" s="238"/>
      <c r="M97" s="238"/>
      <c r="N97" s="238"/>
      <c r="O97" s="238"/>
      <c r="P97" s="238"/>
      <c r="Q97" s="238"/>
      <c r="R97" s="238">
        <v>119.529274</v>
      </c>
      <c r="S97" s="238">
        <v>119.854274</v>
      </c>
      <c r="T97" s="233"/>
      <c r="U97" s="238"/>
      <c r="AB97" s="241"/>
      <c r="AF97" s="238"/>
      <c r="AG97" s="238"/>
      <c r="AH97" s="238"/>
      <c r="AI97" s="238"/>
      <c r="AJ97" s="238"/>
      <c r="AK97" s="238"/>
      <c r="AL97" s="238"/>
    </row>
    <row r="98" spans="1:38" s="240" customFormat="1" x14ac:dyDescent="0.2">
      <c r="A98" s="233"/>
      <c r="B98" s="233" t="s">
        <v>555</v>
      </c>
      <c r="C98" s="233" t="s">
        <v>555</v>
      </c>
      <c r="D98" s="233" t="s">
        <v>563</v>
      </c>
      <c r="E98" s="233" t="str">
        <f t="shared" si="16"/>
        <v/>
      </c>
      <c r="F98" s="234"/>
      <c r="G98" s="241"/>
      <c r="H98" s="236" t="s">
        <v>555</v>
      </c>
      <c r="I98" s="237"/>
      <c r="J98" s="291" t="str">
        <f t="shared" si="15"/>
        <v/>
      </c>
      <c r="K98" s="238">
        <v>0.39722000000000002</v>
      </c>
      <c r="L98" s="238">
        <v>210.00299699999999</v>
      </c>
      <c r="M98" s="238">
        <v>464.26778200000001</v>
      </c>
      <c r="N98" s="238">
        <v>38.884202999999999</v>
      </c>
      <c r="O98" s="238"/>
      <c r="P98" s="238"/>
      <c r="Q98" s="238"/>
      <c r="R98" s="238">
        <v>120.05288400000001</v>
      </c>
      <c r="S98" s="238">
        <v>120.25149399999999</v>
      </c>
      <c r="T98" s="233"/>
      <c r="U98" s="238"/>
      <c r="AB98" s="241"/>
      <c r="AF98" s="238"/>
      <c r="AG98" s="238"/>
      <c r="AH98" s="238"/>
      <c r="AI98" s="238"/>
      <c r="AJ98" s="238"/>
      <c r="AK98" s="238"/>
      <c r="AL98" s="238"/>
    </row>
    <row r="99" spans="1:38" s="240" customFormat="1" ht="38.25" x14ac:dyDescent="0.2">
      <c r="A99" s="233" t="s">
        <v>559</v>
      </c>
      <c r="B99" s="233" t="s">
        <v>587</v>
      </c>
      <c r="C99" s="233" t="s">
        <v>557</v>
      </c>
      <c r="D99" s="233">
        <f t="shared" ref="D99:D101" si="30">ROUND((R99)*10,0)</f>
        <v>1207</v>
      </c>
      <c r="E99" s="233" t="str">
        <f t="shared" si="16"/>
        <v>FS_F1S2:Q_D1207</v>
      </c>
      <c r="F99" s="234" t="s">
        <v>590</v>
      </c>
      <c r="G99" s="235" t="s">
        <v>1001</v>
      </c>
      <c r="H99" s="236">
        <v>398</v>
      </c>
      <c r="I99" s="237"/>
      <c r="J99" s="291" t="str">
        <f t="shared" si="15"/>
        <v>FS_F1S2:Q_D1207</v>
      </c>
      <c r="K99" s="238">
        <v>0.8</v>
      </c>
      <c r="L99" s="238">
        <v>209.79826</v>
      </c>
      <c r="M99" s="238">
        <v>464.83029099999999</v>
      </c>
      <c r="N99" s="238">
        <v>38.884202999999999</v>
      </c>
      <c r="O99" s="238"/>
      <c r="P99" s="238"/>
      <c r="Q99" s="238"/>
      <c r="R99" s="238">
        <v>120.651494</v>
      </c>
      <c r="S99" s="238">
        <v>121.05149400000001</v>
      </c>
      <c r="T99" s="233"/>
      <c r="U99" s="238"/>
      <c r="AB99" s="241"/>
      <c r="AF99" s="238"/>
      <c r="AG99" s="238"/>
      <c r="AH99" s="238"/>
      <c r="AI99" s="238"/>
      <c r="AJ99" s="238"/>
      <c r="AK99" s="238"/>
      <c r="AL99" s="238"/>
    </row>
    <row r="100" spans="1:38" s="240" customFormat="1" x14ac:dyDescent="0.2">
      <c r="A100" s="233" t="s">
        <v>559</v>
      </c>
      <c r="B100" s="233" t="s">
        <v>587</v>
      </c>
      <c r="C100" s="233" t="s">
        <v>558</v>
      </c>
      <c r="D100" s="233">
        <f t="shared" si="30"/>
        <v>1207</v>
      </c>
      <c r="E100" s="233" t="str">
        <f t="shared" si="16"/>
        <v>FS_F1S2:S_D1207</v>
      </c>
      <c r="F100" s="234"/>
      <c r="G100" s="241"/>
      <c r="H100" s="236">
        <v>398</v>
      </c>
      <c r="I100" s="237"/>
      <c r="J100" s="291" t="str">
        <f t="shared" si="15"/>
        <v>FS_F1S2:S_D1207</v>
      </c>
      <c r="K100" s="238">
        <v>0.8</v>
      </c>
      <c r="L100" s="238"/>
      <c r="M100" s="238"/>
      <c r="N100" s="238"/>
      <c r="O100" s="238"/>
      <c r="P100" s="238"/>
      <c r="Q100" s="238"/>
      <c r="R100" s="238">
        <v>120.651494</v>
      </c>
      <c r="S100" s="238">
        <v>121.05149400000001</v>
      </c>
      <c r="T100" s="233"/>
      <c r="U100" s="238"/>
      <c r="AB100" s="241"/>
      <c r="AF100" s="238"/>
      <c r="AG100" s="238"/>
      <c r="AH100" s="238"/>
      <c r="AI100" s="238"/>
      <c r="AJ100" s="238"/>
      <c r="AK100" s="238"/>
      <c r="AL100" s="238"/>
    </row>
    <row r="101" spans="1:38" s="240" customFormat="1" x14ac:dyDescent="0.2">
      <c r="A101" s="233" t="s">
        <v>559</v>
      </c>
      <c r="B101" s="233" t="s">
        <v>587</v>
      </c>
      <c r="C101" s="233" t="s">
        <v>567</v>
      </c>
      <c r="D101" s="233">
        <f t="shared" si="30"/>
        <v>1207</v>
      </c>
      <c r="E101" s="233" t="str">
        <f t="shared" si="16"/>
        <v>FS_F1S2:OCT_D1207</v>
      </c>
      <c r="F101" s="234"/>
      <c r="G101" s="241"/>
      <c r="H101" s="236">
        <v>398</v>
      </c>
      <c r="I101" s="237"/>
      <c r="J101" s="291" t="str">
        <f t="shared" si="15"/>
        <v>FS_F1S2:OCT_D1207</v>
      </c>
      <c r="K101" s="238">
        <v>0.8</v>
      </c>
      <c r="L101" s="238"/>
      <c r="M101" s="238"/>
      <c r="N101" s="238"/>
      <c r="O101" s="238"/>
      <c r="P101" s="238"/>
      <c r="Q101" s="238"/>
      <c r="R101" s="238">
        <v>120.651494</v>
      </c>
      <c r="S101" s="238">
        <v>121.05149400000001</v>
      </c>
      <c r="T101" s="233"/>
      <c r="U101" s="238"/>
      <c r="AB101" s="241"/>
      <c r="AF101" s="238"/>
      <c r="AG101" s="238"/>
      <c r="AH101" s="238"/>
      <c r="AI101" s="238"/>
      <c r="AJ101" s="238"/>
      <c r="AK101" s="238"/>
      <c r="AL101" s="238"/>
    </row>
    <row r="102" spans="1:38" s="240" customFormat="1" x14ac:dyDescent="0.2">
      <c r="A102" s="233"/>
      <c r="B102" s="233" t="s">
        <v>555</v>
      </c>
      <c r="C102" s="233" t="s">
        <v>555</v>
      </c>
      <c r="D102" s="233" t="s">
        <v>563</v>
      </c>
      <c r="E102" s="233" t="str">
        <f t="shared" si="16"/>
        <v/>
      </c>
      <c r="F102" s="234"/>
      <c r="G102" s="241"/>
      <c r="H102" s="236" t="s">
        <v>555</v>
      </c>
      <c r="I102" s="237"/>
      <c r="J102" s="291" t="str">
        <f t="shared" si="15"/>
        <v/>
      </c>
      <c r="K102" s="238">
        <v>0.39722000000000002</v>
      </c>
      <c r="L102" s="238">
        <v>209.593523</v>
      </c>
      <c r="M102" s="238">
        <v>465.39280000000002</v>
      </c>
      <c r="N102" s="238">
        <v>38.884202999999999</v>
      </c>
      <c r="O102" s="238"/>
      <c r="P102" s="238"/>
      <c r="Q102" s="238"/>
      <c r="R102" s="238">
        <v>121.25010399999999</v>
      </c>
      <c r="S102" s="238">
        <v>121.448714</v>
      </c>
      <c r="T102" s="233"/>
      <c r="U102" s="238"/>
      <c r="AB102" s="241"/>
      <c r="AF102" s="238"/>
      <c r="AG102" s="238"/>
      <c r="AH102" s="238"/>
      <c r="AI102" s="238"/>
      <c r="AJ102" s="238"/>
      <c r="AK102" s="238"/>
      <c r="AL102" s="238"/>
    </row>
    <row r="103" spans="1:38" s="240" customFormat="1" ht="38.25" x14ac:dyDescent="0.2">
      <c r="A103" s="233" t="s">
        <v>559</v>
      </c>
      <c r="B103" s="233" t="s">
        <v>587</v>
      </c>
      <c r="C103" s="233" t="s">
        <v>557</v>
      </c>
      <c r="D103" s="233">
        <f t="shared" ref="D103:D105" si="31">ROUND((R103)*10,0)</f>
        <v>1218</v>
      </c>
      <c r="E103" s="233" t="str">
        <f t="shared" si="16"/>
        <v>FS_F1S2:Q_D1218</v>
      </c>
      <c r="F103" s="234" t="s">
        <v>589</v>
      </c>
      <c r="G103" s="235" t="s">
        <v>1001</v>
      </c>
      <c r="H103" s="236">
        <v>398</v>
      </c>
      <c r="I103" s="237"/>
      <c r="J103" s="291" t="str">
        <f t="shared" si="15"/>
        <v>FS_F1S2:Q_D1218</v>
      </c>
      <c r="K103" s="238">
        <v>0.65</v>
      </c>
      <c r="L103" s="238">
        <v>209.41443799999999</v>
      </c>
      <c r="M103" s="238">
        <v>465.88483300000001</v>
      </c>
      <c r="N103" s="238">
        <v>38.884202999999999</v>
      </c>
      <c r="O103" s="238"/>
      <c r="P103" s="238"/>
      <c r="Q103" s="238"/>
      <c r="R103" s="238">
        <v>121.773714</v>
      </c>
      <c r="S103" s="238">
        <v>122.098714</v>
      </c>
      <c r="T103" s="233"/>
      <c r="U103" s="238"/>
      <c r="AB103" s="241"/>
      <c r="AF103" s="238"/>
      <c r="AG103" s="238"/>
      <c r="AH103" s="238"/>
      <c r="AI103" s="238"/>
      <c r="AJ103" s="238"/>
      <c r="AK103" s="238"/>
      <c r="AL103" s="238"/>
    </row>
    <row r="104" spans="1:38" s="240" customFormat="1" x14ac:dyDescent="0.2">
      <c r="A104" s="233" t="s">
        <v>559</v>
      </c>
      <c r="B104" s="233" t="s">
        <v>587</v>
      </c>
      <c r="C104" s="233" t="s">
        <v>558</v>
      </c>
      <c r="D104" s="233">
        <f t="shared" si="31"/>
        <v>1218</v>
      </c>
      <c r="E104" s="233" t="str">
        <f t="shared" si="16"/>
        <v>FS_F1S2:S_D1218</v>
      </c>
      <c r="F104" s="234"/>
      <c r="G104" s="241"/>
      <c r="H104" s="236">
        <v>398</v>
      </c>
      <c r="I104" s="237"/>
      <c r="J104" s="291" t="str">
        <f t="shared" si="15"/>
        <v>FS_F1S2:S_D1218</v>
      </c>
      <c r="K104" s="238">
        <v>0.65</v>
      </c>
      <c r="L104" s="238"/>
      <c r="M104" s="238"/>
      <c r="N104" s="238"/>
      <c r="O104" s="238"/>
      <c r="P104" s="238"/>
      <c r="Q104" s="238"/>
      <c r="R104" s="238">
        <v>121.773714</v>
      </c>
      <c r="S104" s="238">
        <v>122.098714</v>
      </c>
      <c r="T104" s="233"/>
      <c r="U104" s="238"/>
      <c r="AB104" s="241"/>
      <c r="AF104" s="238"/>
      <c r="AG104" s="238"/>
      <c r="AH104" s="238"/>
      <c r="AI104" s="238"/>
      <c r="AJ104" s="238"/>
      <c r="AK104" s="238"/>
      <c r="AL104" s="238"/>
    </row>
    <row r="105" spans="1:38" s="240" customFormat="1" x14ac:dyDescent="0.2">
      <c r="A105" s="233" t="s">
        <v>559</v>
      </c>
      <c r="B105" s="233" t="s">
        <v>587</v>
      </c>
      <c r="C105" s="233" t="s">
        <v>567</v>
      </c>
      <c r="D105" s="233">
        <f t="shared" si="31"/>
        <v>1218</v>
      </c>
      <c r="E105" s="233" t="str">
        <f t="shared" si="16"/>
        <v>FS_F1S2:OCT_D1218</v>
      </c>
      <c r="F105" s="234"/>
      <c r="G105" s="241"/>
      <c r="H105" s="236">
        <v>398</v>
      </c>
      <c r="I105" s="237"/>
      <c r="J105" s="291" t="str">
        <f t="shared" si="15"/>
        <v>FS_F1S2:OCT_D1218</v>
      </c>
      <c r="K105" s="238">
        <v>0.65</v>
      </c>
      <c r="L105" s="238"/>
      <c r="M105" s="238"/>
      <c r="N105" s="238"/>
      <c r="O105" s="238"/>
      <c r="P105" s="238"/>
      <c r="Q105" s="238"/>
      <c r="R105" s="238">
        <v>121.773714</v>
      </c>
      <c r="S105" s="238">
        <v>122.098714</v>
      </c>
      <c r="T105" s="233"/>
      <c r="U105" s="238"/>
      <c r="AB105" s="241"/>
      <c r="AF105" s="238"/>
      <c r="AG105" s="238"/>
      <c r="AH105" s="238"/>
      <c r="AI105" s="238"/>
      <c r="AJ105" s="238"/>
      <c r="AK105" s="238"/>
      <c r="AL105" s="238"/>
    </row>
    <row r="106" spans="1:38" s="240" customFormat="1" x14ac:dyDescent="0.2">
      <c r="A106" s="233"/>
      <c r="B106" s="233"/>
      <c r="C106" s="233"/>
      <c r="D106" s="233"/>
      <c r="E106" s="233" t="str">
        <f t="shared" si="16"/>
        <v/>
      </c>
      <c r="F106" s="234"/>
      <c r="G106" s="241"/>
      <c r="H106" s="236"/>
      <c r="I106" s="237"/>
      <c r="J106" s="291" t="str">
        <f t="shared" si="15"/>
        <v/>
      </c>
      <c r="K106" s="238">
        <v>0.25149399999999988</v>
      </c>
      <c r="L106" s="238">
        <v>209.26027328660905</v>
      </c>
      <c r="M106" s="238">
        <v>466.30839443771447</v>
      </c>
      <c r="N106" s="238">
        <v>38.884202999999999</v>
      </c>
      <c r="O106" s="238"/>
      <c r="P106" s="238"/>
      <c r="Q106" s="238"/>
      <c r="R106" s="238">
        <v>122.22446100000001</v>
      </c>
      <c r="S106" s="238">
        <v>122.35020799999999</v>
      </c>
      <c r="T106" s="233"/>
      <c r="U106" s="238"/>
      <c r="AB106" s="241"/>
      <c r="AF106" s="238"/>
      <c r="AG106" s="238"/>
      <c r="AH106" s="238"/>
      <c r="AI106" s="238"/>
      <c r="AJ106" s="238"/>
      <c r="AK106" s="238"/>
      <c r="AL106" s="238"/>
    </row>
    <row r="107" spans="1:38" s="166" customFormat="1" x14ac:dyDescent="0.2">
      <c r="A107" s="177"/>
      <c r="B107" s="177" t="s">
        <v>555</v>
      </c>
      <c r="C107" s="177" t="s">
        <v>555</v>
      </c>
      <c r="D107" s="177" t="s">
        <v>563</v>
      </c>
      <c r="E107" s="177" t="str">
        <f t="shared" si="16"/>
        <v/>
      </c>
      <c r="F107" s="172"/>
      <c r="G107" s="164"/>
      <c r="H107" s="175"/>
      <c r="I107" s="176"/>
      <c r="J107" s="292" t="str">
        <f t="shared" si="15"/>
        <v/>
      </c>
      <c r="K107" s="165">
        <v>0.25606000000000012</v>
      </c>
      <c r="L107" s="165">
        <v>209.17347642004052</v>
      </c>
      <c r="M107" s="165">
        <v>466.54686668861558</v>
      </c>
      <c r="N107" s="165">
        <v>38.884202999999999</v>
      </c>
      <c r="O107" s="165"/>
      <c r="P107" s="165"/>
      <c r="Q107" s="165"/>
      <c r="R107" s="165">
        <v>122.47823799999999</v>
      </c>
      <c r="S107" s="165">
        <v>122.606268</v>
      </c>
      <c r="T107" s="177"/>
      <c r="U107" s="165"/>
      <c r="AB107" s="164"/>
      <c r="AF107" s="165"/>
      <c r="AG107" s="165"/>
      <c r="AH107" s="165"/>
      <c r="AI107" s="165"/>
      <c r="AJ107" s="165"/>
      <c r="AK107" s="165"/>
      <c r="AL107" s="165"/>
    </row>
    <row r="108" spans="1:38" s="230" customFormat="1" ht="15" customHeight="1" x14ac:dyDescent="0.2">
      <c r="A108" s="225"/>
      <c r="B108" s="225"/>
      <c r="C108" s="225"/>
      <c r="D108" s="225"/>
      <c r="E108" s="225" t="str">
        <f t="shared" si="16"/>
        <v/>
      </c>
      <c r="F108" s="226"/>
      <c r="G108" s="231"/>
      <c r="H108" s="387" t="s">
        <v>592</v>
      </c>
      <c r="I108" s="228"/>
      <c r="J108" s="293" t="str">
        <f t="shared" si="15"/>
        <v/>
      </c>
      <c r="K108" s="228">
        <v>0.28999999999999998</v>
      </c>
      <c r="L108" s="228">
        <v>209.08009463808546</v>
      </c>
      <c r="M108" s="228">
        <v>466.80343083218861</v>
      </c>
      <c r="N108" s="228">
        <v>38.884202999999999</v>
      </c>
      <c r="O108" s="229"/>
      <c r="P108" s="229"/>
      <c r="Q108" s="229"/>
      <c r="R108" s="228">
        <v>122.751268</v>
      </c>
      <c r="S108" s="228">
        <v>122.89626800000001</v>
      </c>
      <c r="T108" s="225"/>
      <c r="U108" s="229"/>
      <c r="AB108" s="231"/>
      <c r="AF108" s="229"/>
      <c r="AG108" s="229"/>
      <c r="AH108" s="229"/>
      <c r="AI108" s="229"/>
      <c r="AJ108" s="229"/>
      <c r="AK108" s="229"/>
      <c r="AL108" s="229"/>
    </row>
    <row r="109" spans="1:38" s="230" customFormat="1" x14ac:dyDescent="0.2">
      <c r="A109" s="225"/>
      <c r="B109" s="225"/>
      <c r="C109" s="225"/>
      <c r="D109" s="225"/>
      <c r="F109" s="226"/>
      <c r="G109" s="231" t="str">
        <f>CONCATENATE("Entrance Point of dipole at D",ROUND(R110*10,0))</f>
        <v>Entrance Point of dipole at D1246</v>
      </c>
      <c r="H109" s="387"/>
      <c r="I109" s="228"/>
      <c r="J109" s="293" t="str">
        <f t="shared" si="15"/>
        <v>Entrance Point of dipole at D1246</v>
      </c>
      <c r="K109" s="228">
        <v>0</v>
      </c>
      <c r="L109" s="228">
        <f>L108+0.5*$K108*(L110-L108)/SQRT(($L110-$L108)^2+($M110-$M108)^2+($N110-$N108)^2)</f>
        <v>209.03050181663235</v>
      </c>
      <c r="M109" s="228">
        <f>M108+0.5*$K108*(M110-M108)/SQRT(($L110-$L108)^2+($M110-$M108)^2+($N110-$N108)^2)</f>
        <v>466.93968629835535</v>
      </c>
      <c r="N109" s="228">
        <f>N108+0.5*$K108*(N110-N108)/SQRT(($L110-$L108)^2+($M110-$M108)^2+($N110-$N108)^2)</f>
        <v>38.884202999999999</v>
      </c>
      <c r="O109" s="229"/>
      <c r="P109" s="229"/>
      <c r="Q109" s="229"/>
      <c r="R109" s="228">
        <f>S109</f>
        <v>122.89626800000001</v>
      </c>
      <c r="S109" s="228">
        <f>S108</f>
        <v>122.89626800000001</v>
      </c>
      <c r="T109" s="225"/>
      <c r="U109" s="229"/>
      <c r="AB109" s="231"/>
      <c r="AF109" s="229"/>
      <c r="AG109" s="229"/>
      <c r="AH109" s="229"/>
      <c r="AI109" s="229"/>
      <c r="AJ109" s="229"/>
      <c r="AK109" s="229"/>
      <c r="AL109" s="229"/>
    </row>
    <row r="110" spans="1:38" s="230" customFormat="1" x14ac:dyDescent="0.2">
      <c r="A110" s="225" t="s">
        <v>559</v>
      </c>
      <c r="B110" s="225" t="s">
        <v>587</v>
      </c>
      <c r="C110" s="225" t="s">
        <v>568</v>
      </c>
      <c r="D110" s="225">
        <f t="shared" ref="D110" si="32">ROUND((R110)*10,0)</f>
        <v>1246</v>
      </c>
      <c r="E110" s="225" t="str">
        <f t="shared" si="16"/>
        <v>FS_F1S2:DV_D1246</v>
      </c>
      <c r="F110" s="226" t="s">
        <v>591</v>
      </c>
      <c r="G110" s="231"/>
      <c r="H110" s="387"/>
      <c r="I110" s="228"/>
      <c r="J110" s="293" t="str">
        <f t="shared" si="15"/>
        <v>FS_F1S2:DV_D1246</v>
      </c>
      <c r="K110" s="228">
        <v>3.490659</v>
      </c>
      <c r="L110" s="228">
        <v>208.39255600000001</v>
      </c>
      <c r="M110" s="228">
        <v>468.692432</v>
      </c>
      <c r="N110" s="228">
        <v>38.884202999999999</v>
      </c>
      <c r="O110" s="229"/>
      <c r="P110" s="229"/>
      <c r="Q110" s="229"/>
      <c r="R110" s="228">
        <v>124.641597</v>
      </c>
      <c r="S110" s="228">
        <v>126.386927</v>
      </c>
      <c r="T110" s="225" t="s">
        <v>593</v>
      </c>
      <c r="U110" s="229"/>
      <c r="AB110" s="231"/>
      <c r="AF110" s="229"/>
      <c r="AG110" s="229"/>
      <c r="AH110" s="229"/>
      <c r="AI110" s="229"/>
      <c r="AJ110" s="229"/>
      <c r="AK110" s="229"/>
      <c r="AL110" s="229"/>
    </row>
    <row r="111" spans="1:38" s="230" customFormat="1" x14ac:dyDescent="0.2">
      <c r="A111" s="225"/>
      <c r="B111" s="225"/>
      <c r="C111" s="225"/>
      <c r="D111" s="225"/>
      <c r="F111" s="226"/>
      <c r="G111" s="231" t="str">
        <f>CONCATENATE("Exit Point of dipole at D",ROUND(R110*10,0))</f>
        <v>Exit Point of dipole at D1246</v>
      </c>
      <c r="H111" s="387"/>
      <c r="I111" s="228"/>
      <c r="J111" s="293" t="str">
        <f t="shared" si="15"/>
        <v>Exit Point of dipole at D1246</v>
      </c>
      <c r="K111" s="228">
        <v>0</v>
      </c>
      <c r="L111" s="228">
        <f>L112-0.5*$K112*(L112-L110)/SQRT(($L112-$L110)^2+($M112-$M110)^2+($N112-$N110)^2)</f>
        <v>207.98249085143559</v>
      </c>
      <c r="M111" s="228">
        <f>M112-0.5*$K112*(M112-M110)/SQRT(($L112-$L110)^2+($M112-$M110)^2+($N112-$N110)^2)</f>
        <v>469.81907352017731</v>
      </c>
      <c r="N111" s="228">
        <f>N112-0.5*$K112*(N112-N110)/SQRT(($L112-$L110)^2+($M112-$M110)^2+($N112-$N110)^2)</f>
        <v>40.313052009552308</v>
      </c>
      <c r="O111" s="229"/>
      <c r="P111" s="229"/>
      <c r="Q111" s="229"/>
      <c r="R111" s="228">
        <f>S111</f>
        <v>126.386927</v>
      </c>
      <c r="S111" s="228">
        <f>S110</f>
        <v>126.386927</v>
      </c>
      <c r="T111" s="225"/>
      <c r="U111" s="229"/>
      <c r="AB111" s="231"/>
      <c r="AF111" s="229"/>
      <c r="AG111" s="229"/>
      <c r="AH111" s="229"/>
      <c r="AI111" s="229"/>
      <c r="AJ111" s="229"/>
      <c r="AK111" s="229"/>
      <c r="AL111" s="229"/>
    </row>
    <row r="112" spans="1:38" s="230" customFormat="1" x14ac:dyDescent="0.2">
      <c r="A112" s="225"/>
      <c r="B112" s="225"/>
      <c r="C112" s="225"/>
      <c r="D112" s="225"/>
      <c r="E112" s="225" t="str">
        <f t="shared" si="16"/>
        <v/>
      </c>
      <c r="F112" s="226"/>
      <c r="G112" s="231"/>
      <c r="H112" s="387"/>
      <c r="I112" s="228"/>
      <c r="J112" s="293" t="str">
        <f t="shared" si="15"/>
        <v/>
      </c>
      <c r="K112" s="228">
        <v>0.28999999999999998</v>
      </c>
      <c r="L112" s="228">
        <v>207.95061304692311</v>
      </c>
      <c r="M112" s="228">
        <v>469.90665681824976</v>
      </c>
      <c r="N112" s="228">
        <v>40.424128431344784</v>
      </c>
      <c r="O112" s="229"/>
      <c r="P112" s="229"/>
      <c r="Q112" s="229"/>
      <c r="R112" s="228">
        <v>126.531927</v>
      </c>
      <c r="S112" s="228">
        <v>126.67692700000001</v>
      </c>
      <c r="T112" s="225"/>
      <c r="U112" s="229"/>
      <c r="AB112" s="231"/>
      <c r="AF112" s="229"/>
      <c r="AG112" s="229"/>
      <c r="AH112" s="229"/>
      <c r="AI112" s="229"/>
      <c r="AJ112" s="229"/>
      <c r="AK112" s="229"/>
      <c r="AL112" s="229"/>
    </row>
    <row r="113" spans="1:38" s="166" customFormat="1" x14ac:dyDescent="0.2">
      <c r="A113" s="177"/>
      <c r="B113" s="177" t="s">
        <v>555</v>
      </c>
      <c r="C113" s="177" t="s">
        <v>555</v>
      </c>
      <c r="D113" s="177" t="s">
        <v>563</v>
      </c>
      <c r="E113" s="177" t="str">
        <f t="shared" si="16"/>
        <v/>
      </c>
      <c r="F113" s="172"/>
      <c r="G113" s="164"/>
      <c r="H113" s="175"/>
      <c r="I113" s="176"/>
      <c r="J113" s="292" t="str">
        <f t="shared" si="15"/>
        <v/>
      </c>
      <c r="K113" s="165">
        <v>1.5506111</v>
      </c>
      <c r="L113" s="165">
        <v>207.74828741139234</v>
      </c>
      <c r="M113" s="165">
        <v>470.46254235841343</v>
      </c>
      <c r="N113" s="165">
        <v>41.129123459145298</v>
      </c>
      <c r="O113" s="165"/>
      <c r="P113" s="165"/>
      <c r="Q113" s="165"/>
      <c r="R113" s="165">
        <v>127.45223255000001</v>
      </c>
      <c r="S113" s="165">
        <v>128.2275381</v>
      </c>
      <c r="T113" s="177"/>
      <c r="U113" s="165"/>
      <c r="AB113" s="164"/>
      <c r="AF113" s="165"/>
      <c r="AG113" s="165"/>
      <c r="AH113" s="165"/>
      <c r="AI113" s="165"/>
      <c r="AJ113" s="165"/>
      <c r="AK113" s="165"/>
      <c r="AL113" s="165"/>
    </row>
    <row r="114" spans="1:38" s="240" customFormat="1" x14ac:dyDescent="0.2">
      <c r="A114" s="233"/>
      <c r="B114" s="233"/>
      <c r="C114" s="233"/>
      <c r="D114" s="233"/>
      <c r="E114" s="233" t="str">
        <f t="shared" si="16"/>
        <v/>
      </c>
      <c r="F114" s="234"/>
      <c r="G114" s="241"/>
      <c r="H114" s="236"/>
      <c r="I114" s="237"/>
      <c r="J114" s="291" t="str">
        <f t="shared" si="15"/>
        <v/>
      </c>
      <c r="K114" s="238">
        <v>0.25149390000000005</v>
      </c>
      <c r="L114" s="238">
        <v>207.55019448485388</v>
      </c>
      <c r="M114" s="238">
        <v>471.00679861730305</v>
      </c>
      <c r="N114" s="238">
        <v>41.81936979340594</v>
      </c>
      <c r="O114" s="238"/>
      <c r="P114" s="238"/>
      <c r="Q114" s="238"/>
      <c r="R114" s="238">
        <v>128.35328505000001</v>
      </c>
      <c r="S114" s="238">
        <v>128.47903200000002</v>
      </c>
      <c r="T114" s="233"/>
      <c r="U114" s="238"/>
      <c r="AB114" s="241"/>
      <c r="AF114" s="238"/>
      <c r="AG114" s="238"/>
      <c r="AH114" s="238"/>
      <c r="AI114" s="238"/>
      <c r="AJ114" s="238"/>
      <c r="AK114" s="238"/>
      <c r="AL114" s="238"/>
    </row>
    <row r="115" spans="1:38" s="240" customFormat="1" ht="38.25" x14ac:dyDescent="0.2">
      <c r="A115" s="233" t="s">
        <v>559</v>
      </c>
      <c r="B115" s="233" t="s">
        <v>587</v>
      </c>
      <c r="C115" s="233" t="s">
        <v>557</v>
      </c>
      <c r="D115" s="233">
        <f t="shared" ref="D115:D117" si="33">ROUND((R115)*10,0)</f>
        <v>1288</v>
      </c>
      <c r="E115" s="233" t="str">
        <f t="shared" si="16"/>
        <v>FS_F1S2:Q_D1288</v>
      </c>
      <c r="F115" s="234" t="s">
        <v>589</v>
      </c>
      <c r="G115" s="235" t="s">
        <v>1001</v>
      </c>
      <c r="H115" s="236">
        <v>398</v>
      </c>
      <c r="I115" s="237"/>
      <c r="J115" s="291" t="str">
        <f t="shared" si="15"/>
        <v>FS_F1S2:Q_D1288</v>
      </c>
      <c r="K115" s="238">
        <v>0.65</v>
      </c>
      <c r="L115" s="238">
        <v>207.4511</v>
      </c>
      <c r="M115" s="238">
        <v>471.27906000000002</v>
      </c>
      <c r="N115" s="238">
        <v>42.164662999999997</v>
      </c>
      <c r="O115" s="238"/>
      <c r="P115" s="238"/>
      <c r="Q115" s="238"/>
      <c r="R115" s="238">
        <v>128.80403200000001</v>
      </c>
      <c r="S115" s="238">
        <v>129.129032</v>
      </c>
      <c r="T115" s="233"/>
      <c r="U115" s="238"/>
      <c r="AB115" s="241"/>
      <c r="AF115" s="238"/>
      <c r="AG115" s="238"/>
      <c r="AH115" s="238"/>
      <c r="AI115" s="238"/>
      <c r="AJ115" s="238"/>
      <c r="AK115" s="238"/>
      <c r="AL115" s="238"/>
    </row>
    <row r="116" spans="1:38" s="240" customFormat="1" x14ac:dyDescent="0.2">
      <c r="A116" s="233" t="s">
        <v>559</v>
      </c>
      <c r="B116" s="233" t="s">
        <v>587</v>
      </c>
      <c r="C116" s="233" t="s">
        <v>558</v>
      </c>
      <c r="D116" s="233">
        <f t="shared" si="33"/>
        <v>1288</v>
      </c>
      <c r="E116" s="233" t="str">
        <f t="shared" si="16"/>
        <v>FS_F1S2:S_D1288</v>
      </c>
      <c r="F116" s="234"/>
      <c r="G116" s="241"/>
      <c r="H116" s="236">
        <v>398</v>
      </c>
      <c r="I116" s="237"/>
      <c r="J116" s="291" t="str">
        <f t="shared" si="15"/>
        <v>FS_F1S2:S_D1288</v>
      </c>
      <c r="K116" s="238">
        <v>0.65</v>
      </c>
      <c r="L116" s="238"/>
      <c r="M116" s="238"/>
      <c r="N116" s="238"/>
      <c r="O116" s="238"/>
      <c r="P116" s="238"/>
      <c r="Q116" s="238"/>
      <c r="R116" s="238">
        <v>128.80403200000001</v>
      </c>
      <c r="S116" s="238">
        <v>129.129032</v>
      </c>
      <c r="T116" s="233"/>
      <c r="U116" s="238"/>
      <c r="AB116" s="241"/>
      <c r="AF116" s="238"/>
      <c r="AG116" s="238"/>
      <c r="AH116" s="238"/>
      <c r="AI116" s="238"/>
      <c r="AJ116" s="238"/>
      <c r="AK116" s="238"/>
      <c r="AL116" s="238"/>
    </row>
    <row r="117" spans="1:38" s="240" customFormat="1" x14ac:dyDescent="0.2">
      <c r="A117" s="233" t="s">
        <v>559</v>
      </c>
      <c r="B117" s="233" t="s">
        <v>587</v>
      </c>
      <c r="C117" s="233" t="s">
        <v>567</v>
      </c>
      <c r="D117" s="233">
        <f t="shared" si="33"/>
        <v>1288</v>
      </c>
      <c r="E117" s="233" t="str">
        <f t="shared" si="16"/>
        <v>FS_F1S2:OCT_D1288</v>
      </c>
      <c r="F117" s="234"/>
      <c r="G117" s="241"/>
      <c r="H117" s="236">
        <v>398</v>
      </c>
      <c r="I117" s="237"/>
      <c r="J117" s="291" t="str">
        <f t="shared" si="15"/>
        <v>FS_F1S2:OCT_D1288</v>
      </c>
      <c r="K117" s="238">
        <v>0.65</v>
      </c>
      <c r="L117" s="238"/>
      <c r="M117" s="238"/>
      <c r="N117" s="238"/>
      <c r="O117" s="238"/>
      <c r="P117" s="238"/>
      <c r="Q117" s="238"/>
      <c r="R117" s="238">
        <v>128.80403200000001</v>
      </c>
      <c r="S117" s="238">
        <v>129.129032</v>
      </c>
      <c r="T117" s="233"/>
      <c r="U117" s="238"/>
      <c r="AB117" s="241"/>
      <c r="AF117" s="238"/>
      <c r="AG117" s="238"/>
      <c r="AH117" s="238"/>
      <c r="AI117" s="238"/>
      <c r="AJ117" s="238"/>
      <c r="AK117" s="238"/>
      <c r="AL117" s="238"/>
    </row>
    <row r="118" spans="1:38" s="240" customFormat="1" x14ac:dyDescent="0.2">
      <c r="A118" s="233"/>
      <c r="B118" s="233" t="s">
        <v>555</v>
      </c>
      <c r="C118" s="233" t="s">
        <v>555</v>
      </c>
      <c r="D118" s="233" t="s">
        <v>563</v>
      </c>
      <c r="E118" s="233" t="str">
        <f t="shared" si="16"/>
        <v/>
      </c>
      <c r="F118" s="234"/>
      <c r="G118" s="241"/>
      <c r="H118" s="236" t="s">
        <v>555</v>
      </c>
      <c r="I118" s="237"/>
      <c r="J118" s="291" t="str">
        <f t="shared" si="15"/>
        <v/>
      </c>
      <c r="K118" s="238">
        <v>0.39722000000000002</v>
      </c>
      <c r="L118" s="238">
        <v>207.33598599999999</v>
      </c>
      <c r="M118" s="238">
        <v>471.59533299999998</v>
      </c>
      <c r="N118" s="238">
        <v>42.565770999999998</v>
      </c>
      <c r="O118" s="238"/>
      <c r="P118" s="238"/>
      <c r="Q118" s="238"/>
      <c r="R118" s="238">
        <v>129.327642</v>
      </c>
      <c r="S118" s="238">
        <v>129.526252</v>
      </c>
      <c r="T118" s="233"/>
      <c r="U118" s="238"/>
      <c r="AB118" s="241"/>
      <c r="AF118" s="238"/>
      <c r="AG118" s="238"/>
      <c r="AH118" s="238"/>
      <c r="AI118" s="238"/>
      <c r="AJ118" s="238"/>
      <c r="AK118" s="238"/>
      <c r="AL118" s="238"/>
    </row>
    <row r="119" spans="1:38" s="240" customFormat="1" ht="38.25" x14ac:dyDescent="0.2">
      <c r="A119" s="233" t="s">
        <v>559</v>
      </c>
      <c r="B119" s="233" t="s">
        <v>587</v>
      </c>
      <c r="C119" s="233" t="s">
        <v>557</v>
      </c>
      <c r="D119" s="233">
        <f t="shared" ref="D119:D121" si="34">ROUND((R119)*10,0)</f>
        <v>1299</v>
      </c>
      <c r="E119" s="233" t="str">
        <f t="shared" si="16"/>
        <v>FS_F1S2:Q_D1299</v>
      </c>
      <c r="F119" s="234" t="s">
        <v>590</v>
      </c>
      <c r="G119" s="235" t="s">
        <v>1001</v>
      </c>
      <c r="H119" s="236">
        <v>398</v>
      </c>
      <c r="I119" s="237"/>
      <c r="J119" s="291" t="str">
        <f t="shared" si="15"/>
        <v>FS_F1S2:Q_D1299</v>
      </c>
      <c r="K119" s="238">
        <v>0.8</v>
      </c>
      <c r="L119" s="238">
        <v>207.204384</v>
      </c>
      <c r="M119" s="238">
        <v>471.956907</v>
      </c>
      <c r="N119" s="238">
        <v>43.024332999999999</v>
      </c>
      <c r="O119" s="238"/>
      <c r="P119" s="238"/>
      <c r="Q119" s="238"/>
      <c r="R119" s="238">
        <v>129.92625200000001</v>
      </c>
      <c r="S119" s="238">
        <v>130.32625200000001</v>
      </c>
      <c r="T119" s="233"/>
      <c r="U119" s="238"/>
      <c r="AB119" s="241"/>
      <c r="AF119" s="238"/>
      <c r="AG119" s="238"/>
      <c r="AH119" s="238"/>
      <c r="AI119" s="238"/>
      <c r="AJ119" s="238"/>
      <c r="AK119" s="238"/>
      <c r="AL119" s="238"/>
    </row>
    <row r="120" spans="1:38" s="240" customFormat="1" x14ac:dyDescent="0.2">
      <c r="A120" s="233" t="s">
        <v>559</v>
      </c>
      <c r="B120" s="233" t="s">
        <v>587</v>
      </c>
      <c r="C120" s="233" t="s">
        <v>558</v>
      </c>
      <c r="D120" s="233">
        <f t="shared" si="34"/>
        <v>1299</v>
      </c>
      <c r="E120" s="233" t="str">
        <f t="shared" si="16"/>
        <v>FS_F1S2:S_D1299</v>
      </c>
      <c r="F120" s="234"/>
      <c r="G120" s="241"/>
      <c r="H120" s="236">
        <v>398</v>
      </c>
      <c r="I120" s="237"/>
      <c r="J120" s="291" t="str">
        <f t="shared" si="15"/>
        <v>FS_F1S2:S_D1299</v>
      </c>
      <c r="K120" s="238">
        <v>0.8</v>
      </c>
      <c r="L120" s="238"/>
      <c r="M120" s="238"/>
      <c r="N120" s="238"/>
      <c r="O120" s="238"/>
      <c r="P120" s="238"/>
      <c r="Q120" s="238"/>
      <c r="R120" s="238">
        <v>129.92625200000001</v>
      </c>
      <c r="S120" s="238">
        <v>130.32625200000001</v>
      </c>
      <c r="T120" s="233"/>
      <c r="U120" s="238"/>
      <c r="AB120" s="241"/>
      <c r="AF120" s="238"/>
      <c r="AG120" s="238"/>
      <c r="AH120" s="238"/>
      <c r="AI120" s="238"/>
      <c r="AJ120" s="238"/>
      <c r="AK120" s="238"/>
      <c r="AL120" s="238"/>
    </row>
    <row r="121" spans="1:38" s="240" customFormat="1" x14ac:dyDescent="0.2">
      <c r="A121" s="233" t="s">
        <v>559</v>
      </c>
      <c r="B121" s="233" t="s">
        <v>587</v>
      </c>
      <c r="C121" s="233" t="s">
        <v>567</v>
      </c>
      <c r="D121" s="233">
        <f t="shared" si="34"/>
        <v>1299</v>
      </c>
      <c r="E121" s="233" t="str">
        <f t="shared" si="16"/>
        <v>FS_F1S2:OCT_D1299</v>
      </c>
      <c r="F121" s="234"/>
      <c r="G121" s="241"/>
      <c r="H121" s="236">
        <v>398</v>
      </c>
      <c r="I121" s="237"/>
      <c r="J121" s="291" t="str">
        <f t="shared" si="15"/>
        <v>FS_F1S2:OCT_D1299</v>
      </c>
      <c r="K121" s="238">
        <v>0.8</v>
      </c>
      <c r="L121" s="238"/>
      <c r="M121" s="238"/>
      <c r="N121" s="238"/>
      <c r="O121" s="238"/>
      <c r="P121" s="238"/>
      <c r="Q121" s="238"/>
      <c r="R121" s="238">
        <v>129.92625200000001</v>
      </c>
      <c r="S121" s="238">
        <v>130.32625200000001</v>
      </c>
      <c r="T121" s="233"/>
      <c r="U121" s="238"/>
      <c r="AB121" s="241"/>
      <c r="AF121" s="238"/>
      <c r="AG121" s="238"/>
      <c r="AH121" s="238"/>
      <c r="AI121" s="238"/>
      <c r="AJ121" s="238"/>
      <c r="AK121" s="238"/>
      <c r="AL121" s="238"/>
    </row>
    <row r="122" spans="1:38" s="240" customFormat="1" x14ac:dyDescent="0.2">
      <c r="A122" s="233"/>
      <c r="B122" s="233" t="s">
        <v>555</v>
      </c>
      <c r="C122" s="233" t="s">
        <v>555</v>
      </c>
      <c r="D122" s="233" t="s">
        <v>563</v>
      </c>
      <c r="E122" s="233" t="str">
        <f t="shared" si="16"/>
        <v/>
      </c>
      <c r="F122" s="234"/>
      <c r="G122" s="241"/>
      <c r="H122" s="236" t="s">
        <v>555</v>
      </c>
      <c r="I122" s="237"/>
      <c r="J122" s="291" t="str">
        <f t="shared" si="15"/>
        <v/>
      </c>
      <c r="K122" s="238">
        <v>0.39722000000000002</v>
      </c>
      <c r="L122" s="238">
        <v>207.07278199999999</v>
      </c>
      <c r="M122" s="238">
        <v>472.31848100000002</v>
      </c>
      <c r="N122" s="238">
        <v>43.482894999999999</v>
      </c>
      <c r="O122" s="238"/>
      <c r="P122" s="238"/>
      <c r="Q122" s="238"/>
      <c r="R122" s="238">
        <v>130.52486200000001</v>
      </c>
      <c r="S122" s="238">
        <v>130.72347199999999</v>
      </c>
      <c r="T122" s="233"/>
      <c r="U122" s="238"/>
      <c r="AB122" s="241"/>
      <c r="AF122" s="238"/>
      <c r="AG122" s="238"/>
      <c r="AH122" s="238"/>
      <c r="AI122" s="238"/>
      <c r="AJ122" s="238"/>
      <c r="AK122" s="238"/>
      <c r="AL122" s="238"/>
    </row>
    <row r="123" spans="1:38" s="240" customFormat="1" ht="38.25" x14ac:dyDescent="0.2">
      <c r="A123" s="233" t="s">
        <v>559</v>
      </c>
      <c r="B123" s="233" t="s">
        <v>587</v>
      </c>
      <c r="C123" s="233" t="s">
        <v>557</v>
      </c>
      <c r="D123" s="233">
        <v>1311</v>
      </c>
      <c r="E123" s="233" t="str">
        <f t="shared" si="16"/>
        <v>FS_F1S2:Q_D1311</v>
      </c>
      <c r="F123" s="234" t="s">
        <v>589</v>
      </c>
      <c r="G123" s="235" t="s">
        <v>1001</v>
      </c>
      <c r="H123" s="236">
        <v>398</v>
      </c>
      <c r="I123" s="237"/>
      <c r="J123" s="291" t="str">
        <f t="shared" si="15"/>
        <v>FS_F1S2:Q_D1311</v>
      </c>
      <c r="K123" s="238">
        <v>0.65</v>
      </c>
      <c r="L123" s="238">
        <v>206.95766800000001</v>
      </c>
      <c r="M123" s="238">
        <v>472.63475299999999</v>
      </c>
      <c r="N123" s="238">
        <v>43.884003</v>
      </c>
      <c r="O123" s="238"/>
      <c r="P123" s="238"/>
      <c r="Q123" s="238"/>
      <c r="R123" s="238">
        <v>131.048472</v>
      </c>
      <c r="S123" s="238">
        <v>131.37347199999999</v>
      </c>
      <c r="T123" s="233"/>
      <c r="U123" s="238"/>
      <c r="AB123" s="241"/>
      <c r="AF123" s="238"/>
      <c r="AG123" s="238"/>
      <c r="AH123" s="238"/>
      <c r="AI123" s="238"/>
      <c r="AJ123" s="238"/>
      <c r="AK123" s="238"/>
      <c r="AL123" s="238"/>
    </row>
    <row r="124" spans="1:38" s="240" customFormat="1" x14ac:dyDescent="0.2">
      <c r="A124" s="233" t="s">
        <v>559</v>
      </c>
      <c r="B124" s="233" t="s">
        <v>587</v>
      </c>
      <c r="C124" s="233" t="s">
        <v>558</v>
      </c>
      <c r="D124" s="233">
        <v>1311</v>
      </c>
      <c r="E124" s="233" t="str">
        <f t="shared" si="16"/>
        <v>FS_F1S2:S_D1311</v>
      </c>
      <c r="F124" s="234"/>
      <c r="G124" s="241"/>
      <c r="H124" s="236">
        <v>398</v>
      </c>
      <c r="I124" s="237"/>
      <c r="J124" s="291" t="str">
        <f t="shared" si="15"/>
        <v>FS_F1S2:S_D1311</v>
      </c>
      <c r="K124" s="238">
        <v>0.65</v>
      </c>
      <c r="L124" s="238"/>
      <c r="M124" s="238"/>
      <c r="N124" s="238"/>
      <c r="O124" s="238"/>
      <c r="P124" s="238"/>
      <c r="Q124" s="238"/>
      <c r="R124" s="238">
        <v>131.048472</v>
      </c>
      <c r="S124" s="238">
        <v>131.37347199999999</v>
      </c>
      <c r="T124" s="233"/>
      <c r="U124" s="238"/>
      <c r="AB124" s="241"/>
      <c r="AF124" s="238"/>
      <c r="AG124" s="238"/>
      <c r="AH124" s="238"/>
      <c r="AI124" s="238"/>
      <c r="AJ124" s="238"/>
      <c r="AK124" s="238"/>
      <c r="AL124" s="238"/>
    </row>
    <row r="125" spans="1:38" s="240" customFormat="1" x14ac:dyDescent="0.2">
      <c r="A125" s="233" t="s">
        <v>559</v>
      </c>
      <c r="B125" s="233" t="s">
        <v>587</v>
      </c>
      <c r="C125" s="233" t="s">
        <v>567</v>
      </c>
      <c r="D125" s="233">
        <v>1311</v>
      </c>
      <c r="E125" s="233" t="str">
        <f t="shared" si="16"/>
        <v>FS_F1S2:OCT_D1311</v>
      </c>
      <c r="F125" s="234"/>
      <c r="G125" s="241"/>
      <c r="H125" s="236">
        <v>398</v>
      </c>
      <c r="I125" s="237"/>
      <c r="J125" s="291" t="str">
        <f t="shared" si="15"/>
        <v>FS_F1S2:OCT_D1311</v>
      </c>
      <c r="K125" s="238">
        <v>0.65</v>
      </c>
      <c r="L125" s="238"/>
      <c r="M125" s="238"/>
      <c r="N125" s="238"/>
      <c r="O125" s="238"/>
      <c r="P125" s="238"/>
      <c r="Q125" s="238"/>
      <c r="R125" s="238">
        <v>131.048472</v>
      </c>
      <c r="S125" s="238">
        <v>131.37347199999999</v>
      </c>
      <c r="T125" s="233"/>
      <c r="U125" s="238"/>
      <c r="AB125" s="241"/>
      <c r="AF125" s="238"/>
      <c r="AG125" s="238"/>
      <c r="AH125" s="238"/>
      <c r="AI125" s="238"/>
      <c r="AJ125" s="238"/>
      <c r="AK125" s="238"/>
      <c r="AL125" s="238"/>
    </row>
    <row r="126" spans="1:38" s="240" customFormat="1" x14ac:dyDescent="0.2">
      <c r="A126" s="233"/>
      <c r="B126" s="233"/>
      <c r="C126" s="233"/>
      <c r="D126" s="233"/>
      <c r="E126" s="233" t="str">
        <f t="shared" si="16"/>
        <v/>
      </c>
      <c r="F126" s="234"/>
      <c r="G126" s="241"/>
      <c r="H126" s="236"/>
      <c r="I126" s="237"/>
      <c r="J126" s="291" t="str">
        <f t="shared" si="15"/>
        <v/>
      </c>
      <c r="K126" s="238">
        <v>0.25149390000000005</v>
      </c>
      <c r="L126" s="238">
        <v>206.85857301668463</v>
      </c>
      <c r="M126" s="238">
        <v>472.90701443727795</v>
      </c>
      <c r="N126" s="238">
        <v>44.229295233156954</v>
      </c>
      <c r="O126" s="238"/>
      <c r="P126" s="238"/>
      <c r="Q126" s="238"/>
      <c r="R126" s="238">
        <v>131.49921895</v>
      </c>
      <c r="S126" s="238">
        <v>131.62496590000001</v>
      </c>
      <c r="T126" s="233"/>
      <c r="U126" s="238"/>
      <c r="AB126" s="241"/>
      <c r="AF126" s="238"/>
      <c r="AG126" s="238"/>
      <c r="AH126" s="238"/>
      <c r="AI126" s="238"/>
      <c r="AJ126" s="238"/>
      <c r="AK126" s="238"/>
      <c r="AL126" s="238"/>
    </row>
    <row r="127" spans="1:38" s="166" customFormat="1" x14ac:dyDescent="0.2">
      <c r="A127" s="177"/>
      <c r="B127" s="177" t="s">
        <v>555</v>
      </c>
      <c r="C127" s="177" t="s">
        <v>555</v>
      </c>
      <c r="D127" s="177" t="s">
        <v>563</v>
      </c>
      <c r="E127" s="177" t="str">
        <f t="shared" si="16"/>
        <v/>
      </c>
      <c r="F127" s="172"/>
      <c r="G127" s="164"/>
      <c r="H127" s="175"/>
      <c r="I127" s="176"/>
      <c r="J127" s="292" t="str">
        <f t="shared" si="15"/>
        <v/>
      </c>
      <c r="K127" s="165">
        <v>0.59225609999999973</v>
      </c>
      <c r="L127" s="165">
        <v>206.76582542053077</v>
      </c>
      <c r="M127" s="165">
        <v>473.16183655831867</v>
      </c>
      <c r="N127" s="165">
        <v>44.552470267093611</v>
      </c>
      <c r="O127" s="165"/>
      <c r="P127" s="165"/>
      <c r="Q127" s="165"/>
      <c r="R127" s="165">
        <v>131.92109395</v>
      </c>
      <c r="S127" s="165">
        <v>132.21722199999999</v>
      </c>
      <c r="T127" s="177"/>
      <c r="U127" s="165"/>
      <c r="AB127" s="164"/>
      <c r="AF127" s="165"/>
      <c r="AG127" s="165"/>
      <c r="AH127" s="165"/>
      <c r="AI127" s="165"/>
      <c r="AJ127" s="165"/>
      <c r="AK127" s="165"/>
      <c r="AL127" s="165"/>
    </row>
    <row r="128" spans="1:38" s="223" customFormat="1" x14ac:dyDescent="0.2">
      <c r="A128" s="218"/>
      <c r="B128" s="218"/>
      <c r="C128" s="218"/>
      <c r="D128" s="218"/>
      <c r="E128" s="218" t="str">
        <f t="shared" si="16"/>
        <v/>
      </c>
      <c r="F128" s="219"/>
      <c r="G128" s="224"/>
      <c r="H128" s="220"/>
      <c r="I128" s="221"/>
      <c r="J128" s="295" t="str">
        <f t="shared" si="15"/>
        <v/>
      </c>
      <c r="K128" s="272">
        <v>2.5399999999999999E-2</v>
      </c>
      <c r="L128" s="222">
        <v>206.69793076153849</v>
      </c>
      <c r="M128" s="222">
        <v>473.34837574347512</v>
      </c>
      <c r="N128" s="222">
        <v>44.789046303927591</v>
      </c>
      <c r="O128" s="222"/>
      <c r="P128" s="222"/>
      <c r="Q128" s="222"/>
      <c r="R128" s="272">
        <v>132.22992199999999</v>
      </c>
      <c r="S128" s="272">
        <v>132.24262199999998</v>
      </c>
      <c r="T128" s="218" t="s">
        <v>698</v>
      </c>
      <c r="U128" s="222"/>
      <c r="AB128" s="224"/>
      <c r="AF128" s="222"/>
      <c r="AG128" s="222"/>
      <c r="AH128" s="222"/>
      <c r="AI128" s="222"/>
      <c r="AJ128" s="222"/>
      <c r="AK128" s="222"/>
      <c r="AL128" s="222"/>
    </row>
    <row r="129" spans="1:38" s="223" customFormat="1" x14ac:dyDescent="0.2">
      <c r="A129" s="218"/>
      <c r="B129" s="218"/>
      <c r="C129" s="218"/>
      <c r="D129" s="218"/>
      <c r="E129" s="218" t="str">
        <f t="shared" si="16"/>
        <v/>
      </c>
      <c r="F129" s="219"/>
      <c r="G129" s="224"/>
      <c r="H129" s="220"/>
      <c r="I129" s="221"/>
      <c r="J129" s="295" t="str">
        <f t="shared" si="15"/>
        <v/>
      </c>
      <c r="K129" s="272">
        <v>0.16209999999999999</v>
      </c>
      <c r="L129" s="222">
        <v>206.67732018461541</v>
      </c>
      <c r="M129" s="222">
        <v>473.40500288148417</v>
      </c>
      <c r="N129" s="222">
        <v>44.860862978135735</v>
      </c>
      <c r="O129" s="222"/>
      <c r="P129" s="222"/>
      <c r="Q129" s="222"/>
      <c r="R129" s="272">
        <v>132.32367199999999</v>
      </c>
      <c r="S129" s="272">
        <v>132.40472199999999</v>
      </c>
      <c r="T129" s="218"/>
      <c r="U129" s="222"/>
      <c r="AB129" s="224"/>
      <c r="AF129" s="222"/>
      <c r="AG129" s="222"/>
      <c r="AH129" s="222"/>
      <c r="AI129" s="222"/>
      <c r="AJ129" s="222"/>
      <c r="AK129" s="222"/>
      <c r="AL129" s="222"/>
    </row>
    <row r="130" spans="1:38" s="223" customFormat="1" x14ac:dyDescent="0.2">
      <c r="A130" s="218" t="s">
        <v>559</v>
      </c>
      <c r="B130" s="218" t="s">
        <v>587</v>
      </c>
      <c r="C130" s="218" t="s">
        <v>551</v>
      </c>
      <c r="D130" s="218">
        <f t="shared" ref="D130" si="35">ROUND((R130)*10,0)</f>
        <v>1324</v>
      </c>
      <c r="E130" s="218" t="str">
        <f t="shared" si="16"/>
        <v>FS_F1S2:VD_D1324</v>
      </c>
      <c r="F130" s="219" t="s">
        <v>594</v>
      </c>
      <c r="G130" s="224" t="s">
        <v>584</v>
      </c>
      <c r="H130" s="220"/>
      <c r="I130" s="221"/>
      <c r="J130" s="295" t="str">
        <f t="shared" si="15"/>
        <v>FS_F1S2:VD_D1324</v>
      </c>
      <c r="K130" s="221">
        <v>0.05</v>
      </c>
      <c r="L130" s="222">
        <v>206.65400550000001</v>
      </c>
      <c r="M130" s="222">
        <v>473.46905950000001</v>
      </c>
      <c r="N130" s="222">
        <v>44.942101999999998</v>
      </c>
      <c r="O130" s="222"/>
      <c r="P130" s="222"/>
      <c r="Q130" s="222"/>
      <c r="R130" s="221">
        <v>132.429722</v>
      </c>
      <c r="S130" s="221">
        <v>132.454722</v>
      </c>
      <c r="T130" s="218"/>
      <c r="U130" s="222"/>
      <c r="AB130" s="224"/>
      <c r="AF130" s="222"/>
      <c r="AG130" s="222"/>
      <c r="AH130" s="222"/>
      <c r="AI130" s="222"/>
      <c r="AJ130" s="222"/>
      <c r="AK130" s="222"/>
      <c r="AL130" s="222"/>
    </row>
    <row r="131" spans="1:38" s="223" customFormat="1" x14ac:dyDescent="0.2">
      <c r="A131" s="218"/>
      <c r="B131" s="218"/>
      <c r="C131" s="218"/>
      <c r="D131" s="218"/>
      <c r="E131" s="218" t="str">
        <f t="shared" si="16"/>
        <v/>
      </c>
      <c r="F131" s="219"/>
      <c r="G131" s="224"/>
      <c r="H131" s="220"/>
      <c r="I131" s="221"/>
      <c r="J131" s="295" t="str">
        <f t="shared" si="15"/>
        <v/>
      </c>
      <c r="K131" s="272">
        <v>0.15309999999999999</v>
      </c>
      <c r="L131" s="222">
        <v>206.63168012307693</v>
      </c>
      <c r="M131" s="222">
        <v>473.53039801589136</v>
      </c>
      <c r="N131" s="222">
        <v>45.019893821502265</v>
      </c>
      <c r="O131" s="222"/>
      <c r="P131" s="222"/>
      <c r="Q131" s="222"/>
      <c r="R131" s="272">
        <v>132.531272</v>
      </c>
      <c r="S131" s="272">
        <v>132.607822</v>
      </c>
      <c r="T131" s="218"/>
      <c r="U131" s="222"/>
      <c r="AB131" s="224"/>
      <c r="AF131" s="222"/>
      <c r="AG131" s="222"/>
      <c r="AH131" s="222"/>
      <c r="AI131" s="222"/>
      <c r="AJ131" s="222"/>
      <c r="AK131" s="222"/>
      <c r="AL131" s="222"/>
    </row>
    <row r="132" spans="1:38" s="223" customFormat="1" x14ac:dyDescent="0.2">
      <c r="A132" s="218"/>
      <c r="B132" s="218"/>
      <c r="C132" s="218"/>
      <c r="D132" s="218"/>
      <c r="E132" s="218" t="str">
        <f t="shared" si="16"/>
        <v/>
      </c>
      <c r="F132" s="219"/>
      <c r="G132" s="224"/>
      <c r="H132" s="220"/>
      <c r="I132" s="221"/>
      <c r="J132" s="295" t="str">
        <f t="shared" si="15"/>
        <v/>
      </c>
      <c r="K132" s="272">
        <v>2.5399999999999999E-2</v>
      </c>
      <c r="L132" s="222">
        <v>206.61205885384618</v>
      </c>
      <c r="M132" s="222">
        <v>473.58430705127603</v>
      </c>
      <c r="N132" s="222">
        <v>45.088263295348412</v>
      </c>
      <c r="O132" s="222"/>
      <c r="P132" s="222"/>
      <c r="Q132" s="222"/>
      <c r="R132" s="272">
        <v>132.62052199999999</v>
      </c>
      <c r="S132" s="272">
        <v>132.63322199999999</v>
      </c>
      <c r="T132" s="218" t="s">
        <v>699</v>
      </c>
      <c r="U132" s="222"/>
      <c r="AB132" s="224"/>
      <c r="AF132" s="222"/>
      <c r="AG132" s="222"/>
      <c r="AH132" s="222"/>
      <c r="AI132" s="222"/>
      <c r="AJ132" s="222"/>
      <c r="AK132" s="222"/>
      <c r="AL132" s="222"/>
    </row>
    <row r="133" spans="1:38" s="166" customFormat="1" x14ac:dyDescent="0.2">
      <c r="A133" s="177"/>
      <c r="B133" s="177" t="s">
        <v>555</v>
      </c>
      <c r="C133" s="177" t="s">
        <v>555</v>
      </c>
      <c r="D133" s="177" t="s">
        <v>563</v>
      </c>
      <c r="E133" s="177" t="str">
        <f t="shared" si="16"/>
        <v/>
      </c>
      <c r="F133" s="172"/>
      <c r="G133" s="164"/>
      <c r="H133" s="175"/>
      <c r="I133" s="176"/>
      <c r="J133" s="292" t="str">
        <f t="shared" si="15"/>
        <v/>
      </c>
      <c r="K133" s="165">
        <v>0.60125609999999974</v>
      </c>
      <c r="L133" s="165">
        <v>206.54317488716154</v>
      </c>
      <c r="M133" s="165">
        <v>473.77356433905686</v>
      </c>
      <c r="N133" s="165">
        <v>45.328286532544389</v>
      </c>
      <c r="O133" s="165"/>
      <c r="P133" s="165"/>
      <c r="Q133" s="165"/>
      <c r="R133" s="165">
        <v>132.93385004999999</v>
      </c>
      <c r="S133" s="165">
        <v>133.23447809999999</v>
      </c>
      <c r="T133" s="177"/>
      <c r="U133" s="165"/>
      <c r="AB133" s="164"/>
      <c r="AF133" s="165"/>
      <c r="AG133" s="165"/>
      <c r="AH133" s="165"/>
      <c r="AI133" s="165"/>
      <c r="AJ133" s="165"/>
      <c r="AK133" s="165"/>
      <c r="AL133" s="165"/>
    </row>
    <row r="134" spans="1:38" s="240" customFormat="1" x14ac:dyDescent="0.2">
      <c r="A134" s="233"/>
      <c r="B134" s="233"/>
      <c r="C134" s="233"/>
      <c r="D134" s="233"/>
      <c r="E134" s="233" t="str">
        <f t="shared" si="16"/>
        <v/>
      </c>
      <c r="F134" s="234"/>
      <c r="G134" s="241"/>
      <c r="H134" s="236"/>
      <c r="I134" s="237"/>
      <c r="J134" s="291" t="str">
        <f t="shared" si="15"/>
        <v/>
      </c>
      <c r="K134" s="238">
        <v>0.25149390000000005</v>
      </c>
      <c r="L134" s="238">
        <v>206.44943798331539</v>
      </c>
      <c r="M134" s="238">
        <v>474.03110456272202</v>
      </c>
      <c r="N134" s="238">
        <v>45.654908766843043</v>
      </c>
      <c r="O134" s="238"/>
      <c r="P134" s="238"/>
      <c r="Q134" s="238"/>
      <c r="R134" s="238">
        <v>133.36022505</v>
      </c>
      <c r="S134" s="238">
        <v>133.485972</v>
      </c>
      <c r="T134" s="233"/>
      <c r="U134" s="238"/>
      <c r="AB134" s="241"/>
      <c r="AF134" s="238"/>
      <c r="AG134" s="238"/>
      <c r="AH134" s="238"/>
      <c r="AI134" s="238"/>
      <c r="AJ134" s="238"/>
      <c r="AK134" s="238"/>
      <c r="AL134" s="238"/>
    </row>
    <row r="135" spans="1:38" s="240" customFormat="1" ht="38.25" x14ac:dyDescent="0.2">
      <c r="A135" s="233" t="s">
        <v>559</v>
      </c>
      <c r="B135" s="233" t="s">
        <v>587</v>
      </c>
      <c r="C135" s="233" t="s">
        <v>557</v>
      </c>
      <c r="D135" s="233">
        <f t="shared" ref="D135:D137" si="36">ROUND((R135)*10,0)</f>
        <v>1338</v>
      </c>
      <c r="E135" s="233" t="str">
        <f t="shared" si="16"/>
        <v>FS_F1S2:Q_D1338</v>
      </c>
      <c r="F135" s="234" t="s">
        <v>589</v>
      </c>
      <c r="G135" s="235" t="s">
        <v>1001</v>
      </c>
      <c r="H135" s="236">
        <v>398</v>
      </c>
      <c r="I135" s="237"/>
      <c r="J135" s="291" t="str">
        <f t="shared" si="15"/>
        <v>FS_F1S2:Q_D1338</v>
      </c>
      <c r="K135" s="238">
        <v>0.65</v>
      </c>
      <c r="L135" s="238">
        <v>206.35034300000001</v>
      </c>
      <c r="M135" s="238">
        <v>474.30336599999998</v>
      </c>
      <c r="N135" s="238">
        <v>46.000200999999997</v>
      </c>
      <c r="O135" s="238"/>
      <c r="P135" s="238"/>
      <c r="Q135" s="238"/>
      <c r="R135" s="238">
        <v>133.81097199999999</v>
      </c>
      <c r="S135" s="238">
        <v>134.13597200000001</v>
      </c>
      <c r="T135" s="233"/>
      <c r="U135" s="238"/>
      <c r="AB135" s="241"/>
      <c r="AF135" s="238"/>
      <c r="AG135" s="238"/>
      <c r="AH135" s="238"/>
      <c r="AI135" s="238"/>
      <c r="AJ135" s="238"/>
      <c r="AK135" s="238"/>
      <c r="AL135" s="238"/>
    </row>
    <row r="136" spans="1:38" s="240" customFormat="1" x14ac:dyDescent="0.2">
      <c r="A136" s="233" t="s">
        <v>559</v>
      </c>
      <c r="B136" s="233" t="s">
        <v>587</v>
      </c>
      <c r="C136" s="233" t="s">
        <v>558</v>
      </c>
      <c r="D136" s="233">
        <f t="shared" si="36"/>
        <v>1338</v>
      </c>
      <c r="E136" s="233" t="str">
        <f t="shared" si="16"/>
        <v>FS_F1S2:S_D1338</v>
      </c>
      <c r="F136" s="234"/>
      <c r="G136" s="241"/>
      <c r="H136" s="236">
        <v>398</v>
      </c>
      <c r="I136" s="237"/>
      <c r="J136" s="291" t="str">
        <f t="shared" si="15"/>
        <v>FS_F1S2:S_D1338</v>
      </c>
      <c r="K136" s="238">
        <v>0.65</v>
      </c>
      <c r="L136" s="238"/>
      <c r="M136" s="238"/>
      <c r="N136" s="238"/>
      <c r="O136" s="238"/>
      <c r="P136" s="238"/>
      <c r="Q136" s="238"/>
      <c r="R136" s="238">
        <v>133.81097199999999</v>
      </c>
      <c r="S136" s="238">
        <v>134.13597200000001</v>
      </c>
      <c r="T136" s="233"/>
      <c r="U136" s="238"/>
      <c r="AB136" s="241"/>
      <c r="AF136" s="238"/>
      <c r="AG136" s="238"/>
      <c r="AH136" s="238"/>
      <c r="AI136" s="238"/>
      <c r="AJ136" s="238"/>
      <c r="AK136" s="238"/>
      <c r="AL136" s="238"/>
    </row>
    <row r="137" spans="1:38" s="240" customFormat="1" x14ac:dyDescent="0.2">
      <c r="A137" s="233" t="s">
        <v>559</v>
      </c>
      <c r="B137" s="233" t="s">
        <v>587</v>
      </c>
      <c r="C137" s="233" t="s">
        <v>567</v>
      </c>
      <c r="D137" s="233">
        <f t="shared" si="36"/>
        <v>1338</v>
      </c>
      <c r="E137" s="233" t="str">
        <f t="shared" si="16"/>
        <v>FS_F1S2:OCT_D1338</v>
      </c>
      <c r="F137" s="234"/>
      <c r="G137" s="241"/>
      <c r="H137" s="236">
        <v>398</v>
      </c>
      <c r="I137" s="237"/>
      <c r="J137" s="291" t="str">
        <f t="shared" si="15"/>
        <v>FS_F1S2:OCT_D1338</v>
      </c>
      <c r="K137" s="238">
        <v>0.65</v>
      </c>
      <c r="L137" s="238"/>
      <c r="M137" s="238"/>
      <c r="N137" s="238"/>
      <c r="O137" s="238"/>
      <c r="P137" s="238"/>
      <c r="Q137" s="238"/>
      <c r="R137" s="238">
        <v>133.81097199999999</v>
      </c>
      <c r="S137" s="238">
        <v>134.13597200000001</v>
      </c>
      <c r="T137" s="233"/>
      <c r="U137" s="238"/>
      <c r="AB137" s="241"/>
      <c r="AF137" s="238"/>
      <c r="AG137" s="238"/>
      <c r="AH137" s="238"/>
      <c r="AI137" s="238"/>
      <c r="AJ137" s="238"/>
      <c r="AK137" s="238"/>
      <c r="AL137" s="238"/>
    </row>
    <row r="138" spans="1:38" s="240" customFormat="1" x14ac:dyDescent="0.2">
      <c r="A138" s="233"/>
      <c r="B138" s="233" t="s">
        <v>555</v>
      </c>
      <c r="C138" s="233" t="s">
        <v>555</v>
      </c>
      <c r="D138" s="233" t="s">
        <v>563</v>
      </c>
      <c r="E138" s="233" t="str">
        <f t="shared" si="16"/>
        <v/>
      </c>
      <c r="F138" s="234"/>
      <c r="G138" s="241"/>
      <c r="H138" s="236" t="s">
        <v>555</v>
      </c>
      <c r="I138" s="237"/>
      <c r="J138" s="291" t="str">
        <f t="shared" ref="J138:J201" si="37">IF(ISBLANK(E138),IF(ISBLANK(G138),"",G138),E138)</f>
        <v/>
      </c>
      <c r="K138" s="238">
        <v>0.39722000000000002</v>
      </c>
      <c r="L138" s="238">
        <v>206.235229</v>
      </c>
      <c r="M138" s="238">
        <v>474.61963800000001</v>
      </c>
      <c r="N138" s="238">
        <v>46.401310000000002</v>
      </c>
      <c r="O138" s="238"/>
      <c r="P138" s="238"/>
      <c r="Q138" s="238"/>
      <c r="R138" s="238">
        <v>134.33458200000001</v>
      </c>
      <c r="S138" s="238">
        <v>134.53319200000001</v>
      </c>
      <c r="T138" s="233"/>
      <c r="U138" s="238"/>
      <c r="AB138" s="241"/>
      <c r="AF138" s="238"/>
      <c r="AG138" s="238"/>
      <c r="AH138" s="238"/>
      <c r="AI138" s="238"/>
      <c r="AJ138" s="238"/>
      <c r="AK138" s="238"/>
      <c r="AL138" s="238"/>
    </row>
    <row r="139" spans="1:38" s="240" customFormat="1" ht="38.25" x14ac:dyDescent="0.2">
      <c r="A139" s="233" t="s">
        <v>559</v>
      </c>
      <c r="B139" s="233" t="s">
        <v>587</v>
      </c>
      <c r="C139" s="233" t="s">
        <v>557</v>
      </c>
      <c r="D139" s="233">
        <f t="shared" ref="D139:D141" si="38">ROUND((R139)*10,0)</f>
        <v>1349</v>
      </c>
      <c r="E139" s="233" t="str">
        <f t="shared" si="16"/>
        <v>FS_F1S2:Q_D1349</v>
      </c>
      <c r="F139" s="234" t="s">
        <v>590</v>
      </c>
      <c r="G139" s="235" t="s">
        <v>1001</v>
      </c>
      <c r="H139" s="236">
        <v>398</v>
      </c>
      <c r="I139" s="237"/>
      <c r="J139" s="291" t="str">
        <f t="shared" si="37"/>
        <v>FS_F1S2:Q_D1349</v>
      </c>
      <c r="K139" s="238">
        <v>0.8</v>
      </c>
      <c r="L139" s="238">
        <v>206.10362699999999</v>
      </c>
      <c r="M139" s="238">
        <v>474.98121300000003</v>
      </c>
      <c r="N139" s="238">
        <v>46.859872000000003</v>
      </c>
      <c r="O139" s="238"/>
      <c r="P139" s="238"/>
      <c r="Q139" s="238"/>
      <c r="R139" s="238">
        <v>134.93319199999999</v>
      </c>
      <c r="S139" s="238">
        <v>135.333192</v>
      </c>
      <c r="T139" s="233"/>
      <c r="U139" s="238"/>
      <c r="AB139" s="241"/>
      <c r="AF139" s="238"/>
      <c r="AG139" s="238"/>
      <c r="AH139" s="238"/>
      <c r="AI139" s="238"/>
      <c r="AJ139" s="238"/>
      <c r="AK139" s="238"/>
      <c r="AL139" s="238"/>
    </row>
    <row r="140" spans="1:38" s="240" customFormat="1" x14ac:dyDescent="0.2">
      <c r="A140" s="233" t="s">
        <v>559</v>
      </c>
      <c r="B140" s="233" t="s">
        <v>587</v>
      </c>
      <c r="C140" s="233" t="s">
        <v>558</v>
      </c>
      <c r="D140" s="233">
        <f t="shared" si="38"/>
        <v>1349</v>
      </c>
      <c r="E140" s="233" t="str">
        <f t="shared" si="16"/>
        <v>FS_F1S2:S_D1349</v>
      </c>
      <c r="F140" s="234"/>
      <c r="G140" s="241"/>
      <c r="H140" s="236">
        <v>398</v>
      </c>
      <c r="I140" s="237"/>
      <c r="J140" s="291" t="str">
        <f t="shared" si="37"/>
        <v>FS_F1S2:S_D1349</v>
      </c>
      <c r="K140" s="238">
        <v>0.8</v>
      </c>
      <c r="L140" s="238"/>
      <c r="M140" s="238"/>
      <c r="N140" s="238"/>
      <c r="O140" s="238"/>
      <c r="P140" s="238"/>
      <c r="Q140" s="238"/>
      <c r="R140" s="238">
        <v>134.93319199999999</v>
      </c>
      <c r="S140" s="238">
        <v>135.333192</v>
      </c>
      <c r="T140" s="233"/>
      <c r="U140" s="238"/>
      <c r="AB140" s="241"/>
      <c r="AF140" s="238"/>
      <c r="AG140" s="238"/>
      <c r="AH140" s="238"/>
      <c r="AI140" s="238"/>
      <c r="AJ140" s="238"/>
      <c r="AK140" s="238"/>
      <c r="AL140" s="238"/>
    </row>
    <row r="141" spans="1:38" s="240" customFormat="1" x14ac:dyDescent="0.2">
      <c r="A141" s="233" t="s">
        <v>559</v>
      </c>
      <c r="B141" s="233" t="s">
        <v>587</v>
      </c>
      <c r="C141" s="233" t="s">
        <v>567</v>
      </c>
      <c r="D141" s="233">
        <f t="shared" si="38"/>
        <v>1349</v>
      </c>
      <c r="E141" s="233" t="str">
        <f t="shared" si="16"/>
        <v>FS_F1S2:OCT_D1349</v>
      </c>
      <c r="F141" s="234"/>
      <c r="G141" s="241"/>
      <c r="H141" s="236">
        <v>398</v>
      </c>
      <c r="I141" s="237"/>
      <c r="J141" s="291" t="str">
        <f t="shared" si="37"/>
        <v>FS_F1S2:OCT_D1349</v>
      </c>
      <c r="K141" s="238">
        <v>0.8</v>
      </c>
      <c r="L141" s="238"/>
      <c r="M141" s="238"/>
      <c r="N141" s="238"/>
      <c r="O141" s="238"/>
      <c r="P141" s="238"/>
      <c r="Q141" s="238"/>
      <c r="R141" s="238">
        <v>134.93319199999999</v>
      </c>
      <c r="S141" s="238">
        <v>135.333192</v>
      </c>
      <c r="T141" s="233"/>
      <c r="U141" s="238"/>
      <c r="AB141" s="241"/>
      <c r="AF141" s="238"/>
      <c r="AG141" s="238"/>
      <c r="AH141" s="238"/>
      <c r="AI141" s="238"/>
      <c r="AJ141" s="238"/>
      <c r="AK141" s="238"/>
      <c r="AL141" s="238"/>
    </row>
    <row r="142" spans="1:38" s="240" customFormat="1" x14ac:dyDescent="0.2">
      <c r="A142" s="233"/>
      <c r="B142" s="233" t="s">
        <v>555</v>
      </c>
      <c r="C142" s="233" t="s">
        <v>555</v>
      </c>
      <c r="D142" s="233" t="s">
        <v>563</v>
      </c>
      <c r="E142" s="233" t="str">
        <f t="shared" si="16"/>
        <v/>
      </c>
      <c r="F142" s="234"/>
      <c r="G142" s="241"/>
      <c r="H142" s="236" t="s">
        <v>555</v>
      </c>
      <c r="I142" s="237"/>
      <c r="J142" s="291" t="str">
        <f t="shared" si="37"/>
        <v/>
      </c>
      <c r="K142" s="238">
        <v>0.39722000000000002</v>
      </c>
      <c r="L142" s="238">
        <v>205.972024</v>
      </c>
      <c r="M142" s="238">
        <v>475.34278699999999</v>
      </c>
      <c r="N142" s="238">
        <v>47.318432999999999</v>
      </c>
      <c r="O142" s="238"/>
      <c r="P142" s="238"/>
      <c r="Q142" s="238"/>
      <c r="R142" s="238">
        <v>135.531802</v>
      </c>
      <c r="S142" s="238">
        <v>135.730412</v>
      </c>
      <c r="T142" s="233"/>
      <c r="U142" s="238"/>
      <c r="AB142" s="241"/>
      <c r="AF142" s="238"/>
      <c r="AG142" s="238"/>
      <c r="AH142" s="238"/>
      <c r="AI142" s="238"/>
      <c r="AJ142" s="238"/>
      <c r="AK142" s="238"/>
      <c r="AL142" s="238"/>
    </row>
    <row r="143" spans="1:38" s="240" customFormat="1" ht="38.25" x14ac:dyDescent="0.2">
      <c r="A143" s="233" t="s">
        <v>559</v>
      </c>
      <c r="B143" s="233" t="s">
        <v>587</v>
      </c>
      <c r="C143" s="233" t="s">
        <v>557</v>
      </c>
      <c r="D143" s="233">
        <f t="shared" ref="D143:D145" si="39">ROUND((R143)*10,0)</f>
        <v>1361</v>
      </c>
      <c r="E143" s="233" t="str">
        <f t="shared" si="16"/>
        <v>FS_F1S2:Q_D1361</v>
      </c>
      <c r="F143" s="234" t="s">
        <v>589</v>
      </c>
      <c r="G143" s="235" t="s">
        <v>1001</v>
      </c>
      <c r="H143" s="236">
        <v>398</v>
      </c>
      <c r="I143" s="237"/>
      <c r="J143" s="291" t="str">
        <f t="shared" si="37"/>
        <v>FS_F1S2:Q_D1361</v>
      </c>
      <c r="K143" s="238">
        <v>0.65</v>
      </c>
      <c r="L143" s="238">
        <v>205.856911</v>
      </c>
      <c r="M143" s="238">
        <v>475.65905900000001</v>
      </c>
      <c r="N143" s="238">
        <v>47.719541999999997</v>
      </c>
      <c r="O143" s="238"/>
      <c r="P143" s="238"/>
      <c r="Q143" s="238"/>
      <c r="R143" s="238">
        <v>136.05541199999999</v>
      </c>
      <c r="S143" s="238">
        <v>136.38041200000001</v>
      </c>
      <c r="T143" s="233"/>
      <c r="U143" s="238"/>
      <c r="AB143" s="241"/>
      <c r="AF143" s="238"/>
      <c r="AG143" s="238"/>
      <c r="AH143" s="238"/>
      <c r="AI143" s="238"/>
      <c r="AJ143" s="238"/>
      <c r="AK143" s="238"/>
      <c r="AL143" s="238"/>
    </row>
    <row r="144" spans="1:38" s="240" customFormat="1" x14ac:dyDescent="0.2">
      <c r="A144" s="233" t="s">
        <v>559</v>
      </c>
      <c r="B144" s="233" t="s">
        <v>587</v>
      </c>
      <c r="C144" s="233" t="s">
        <v>558</v>
      </c>
      <c r="D144" s="233">
        <f t="shared" si="39"/>
        <v>1361</v>
      </c>
      <c r="E144" s="233" t="str">
        <f t="shared" si="16"/>
        <v>FS_F1S2:S_D1361</v>
      </c>
      <c r="F144" s="234"/>
      <c r="G144" s="241"/>
      <c r="H144" s="236">
        <v>398</v>
      </c>
      <c r="I144" s="237"/>
      <c r="J144" s="291" t="str">
        <f t="shared" si="37"/>
        <v>FS_F1S2:S_D1361</v>
      </c>
      <c r="K144" s="238">
        <v>0.65</v>
      </c>
      <c r="L144" s="238"/>
      <c r="M144" s="238"/>
      <c r="N144" s="238"/>
      <c r="O144" s="238"/>
      <c r="P144" s="238"/>
      <c r="Q144" s="238"/>
      <c r="R144" s="238">
        <v>136.05541199999999</v>
      </c>
      <c r="S144" s="238">
        <v>136.38041200000001</v>
      </c>
      <c r="T144" s="233"/>
      <c r="U144" s="238"/>
      <c r="AB144" s="241"/>
      <c r="AF144" s="238"/>
      <c r="AG144" s="238"/>
      <c r="AH144" s="238"/>
      <c r="AI144" s="238"/>
      <c r="AJ144" s="238"/>
      <c r="AK144" s="238"/>
      <c r="AL144" s="238"/>
    </row>
    <row r="145" spans="1:38" s="240" customFormat="1" x14ac:dyDescent="0.2">
      <c r="A145" s="233" t="s">
        <v>559</v>
      </c>
      <c r="B145" s="233" t="s">
        <v>587</v>
      </c>
      <c r="C145" s="233" t="s">
        <v>567</v>
      </c>
      <c r="D145" s="233">
        <f t="shared" si="39"/>
        <v>1361</v>
      </c>
      <c r="E145" s="233" t="str">
        <f t="shared" si="16"/>
        <v>FS_F1S2:OCT_D1361</v>
      </c>
      <c r="F145" s="234"/>
      <c r="G145" s="241"/>
      <c r="H145" s="236">
        <v>398</v>
      </c>
      <c r="I145" s="237"/>
      <c r="J145" s="291" t="str">
        <f t="shared" si="37"/>
        <v>FS_F1S2:OCT_D1361</v>
      </c>
      <c r="K145" s="238">
        <v>0.65</v>
      </c>
      <c r="L145" s="238"/>
      <c r="M145" s="238"/>
      <c r="N145" s="238"/>
      <c r="O145" s="238"/>
      <c r="P145" s="238"/>
      <c r="Q145" s="238"/>
      <c r="R145" s="238">
        <v>136.05541199999999</v>
      </c>
      <c r="S145" s="238">
        <v>136.38041200000001</v>
      </c>
      <c r="T145" s="233"/>
      <c r="U145" s="238"/>
      <c r="AB145" s="241"/>
      <c r="AF145" s="238"/>
      <c r="AG145" s="238"/>
      <c r="AH145" s="238"/>
      <c r="AI145" s="238"/>
      <c r="AJ145" s="238"/>
      <c r="AK145" s="238"/>
      <c r="AL145" s="238"/>
    </row>
    <row r="146" spans="1:38" s="240" customFormat="1" x14ac:dyDescent="0.2">
      <c r="A146" s="233"/>
      <c r="B146" s="233"/>
      <c r="C146" s="233"/>
      <c r="D146" s="233"/>
      <c r="E146" s="233" t="str">
        <f t="shared" si="16"/>
        <v/>
      </c>
      <c r="F146" s="234"/>
      <c r="G146" s="241"/>
      <c r="H146" s="236"/>
      <c r="I146" s="237"/>
      <c r="J146" s="291" t="str">
        <f t="shared" si="37"/>
        <v/>
      </c>
      <c r="K146" s="238">
        <v>0.25149390000000005</v>
      </c>
      <c r="L146" s="238">
        <v>205.75781651514615</v>
      </c>
      <c r="M146" s="238">
        <v>475.93132038269698</v>
      </c>
      <c r="N146" s="238">
        <v>48.064834206594085</v>
      </c>
      <c r="O146" s="238"/>
      <c r="P146" s="238"/>
      <c r="Q146" s="238"/>
      <c r="R146" s="238">
        <v>136.50615895000001</v>
      </c>
      <c r="S146" s="238">
        <v>136.63190590000002</v>
      </c>
      <c r="T146" s="233"/>
      <c r="U146" s="238"/>
      <c r="AB146" s="241"/>
      <c r="AF146" s="238"/>
      <c r="AG146" s="238"/>
      <c r="AH146" s="238"/>
      <c r="AI146" s="238"/>
      <c r="AJ146" s="238"/>
      <c r="AK146" s="238"/>
      <c r="AL146" s="238"/>
    </row>
    <row r="147" spans="1:38" s="166" customFormat="1" x14ac:dyDescent="0.2">
      <c r="A147" s="177"/>
      <c r="B147" s="177"/>
      <c r="C147" s="177"/>
      <c r="D147" s="177"/>
      <c r="E147" s="177" t="str">
        <f t="shared" ref="E147:E210" si="40">IF(OR(ISBLANK(A147),ISBLANK(B147),ISBLANK(C147),ISBLANK(D147)),"",CONCATENATE(A147,"_",B147,":",C147,"_D",D147))</f>
        <v/>
      </c>
      <c r="F147" s="172"/>
      <c r="G147" s="164"/>
      <c r="H147" s="175"/>
      <c r="I147" s="176"/>
      <c r="J147" s="292" t="str">
        <f t="shared" si="37"/>
        <v/>
      </c>
      <c r="K147" s="165">
        <v>0.25128609999999996</v>
      </c>
      <c r="L147" s="165">
        <v>205.70254939053078</v>
      </c>
      <c r="M147" s="165">
        <v>476.083165675754</v>
      </c>
      <c r="N147" s="165">
        <v>48.257410139705406</v>
      </c>
      <c r="O147" s="165"/>
      <c r="P147" s="165"/>
      <c r="Q147" s="165"/>
      <c r="R147" s="165">
        <v>136.75754895000003</v>
      </c>
      <c r="S147" s="165">
        <v>136.88319200000001</v>
      </c>
      <c r="T147" s="177"/>
      <c r="U147" s="165"/>
      <c r="AB147" s="164"/>
      <c r="AF147" s="165"/>
      <c r="AG147" s="165"/>
      <c r="AH147" s="165"/>
      <c r="AI147" s="165"/>
      <c r="AJ147" s="165"/>
      <c r="AK147" s="165"/>
      <c r="AL147" s="165"/>
    </row>
    <row r="148" spans="1:38" s="166" customFormat="1" x14ac:dyDescent="0.2">
      <c r="A148" s="177" t="s">
        <v>559</v>
      </c>
      <c r="B148" s="177" t="s">
        <v>587</v>
      </c>
      <c r="C148" s="177" t="s">
        <v>548</v>
      </c>
      <c r="D148" s="177">
        <f t="shared" ref="D148" si="41">ROUND((R148)*10,0)</f>
        <v>1369</v>
      </c>
      <c r="E148" s="177" t="str">
        <f t="shared" si="40"/>
        <v>FS_F1S2:GV_D1369</v>
      </c>
      <c r="F148" s="172"/>
      <c r="G148" s="164" t="s">
        <v>549</v>
      </c>
      <c r="H148" s="175"/>
      <c r="I148" s="176"/>
      <c r="J148" s="292" t="str">
        <f t="shared" si="37"/>
        <v>FS_F1S2:GV_D1369</v>
      </c>
      <c r="K148" s="176">
        <v>0.1</v>
      </c>
      <c r="L148" s="176">
        <v>205.66393400000001</v>
      </c>
      <c r="M148" s="176">
        <v>476.189258</v>
      </c>
      <c r="N148" s="176">
        <v>48.391959999999997</v>
      </c>
      <c r="O148" s="165"/>
      <c r="P148" s="165"/>
      <c r="Q148" s="165"/>
      <c r="R148" s="165">
        <v>136.93319199999999</v>
      </c>
      <c r="S148" s="176">
        <v>136.98319200000012</v>
      </c>
      <c r="T148" s="177"/>
      <c r="U148" s="165"/>
      <c r="AB148" s="164"/>
      <c r="AF148" s="165"/>
      <c r="AG148" s="165"/>
      <c r="AH148" s="165"/>
      <c r="AI148" s="165"/>
      <c r="AJ148" s="165"/>
      <c r="AK148" s="165"/>
      <c r="AL148" s="165"/>
    </row>
    <row r="149" spans="1:38" s="166" customFormat="1" x14ac:dyDescent="0.2">
      <c r="A149" s="177"/>
      <c r="B149" s="177" t="s">
        <v>555</v>
      </c>
      <c r="C149" s="177" t="s">
        <v>555</v>
      </c>
      <c r="D149" s="177" t="s">
        <v>563</v>
      </c>
      <c r="E149" s="177" t="str">
        <f t="shared" si="40"/>
        <v/>
      </c>
      <c r="F149" s="172"/>
      <c r="G149" s="164"/>
      <c r="H149" s="175"/>
      <c r="I149" s="176"/>
      <c r="J149" s="292" t="str">
        <f t="shared" si="37"/>
        <v/>
      </c>
      <c r="K149" s="176">
        <v>1.199325</v>
      </c>
      <c r="L149" s="176">
        <v>205.52110913961536</v>
      </c>
      <c r="M149" s="176">
        <v>476.58166904940185</v>
      </c>
      <c r="N149" s="176">
        <v>48.889630937641726</v>
      </c>
      <c r="O149" s="165"/>
      <c r="P149" s="165"/>
      <c r="Q149" s="165"/>
      <c r="R149" s="176">
        <v>137.58285450000011</v>
      </c>
      <c r="S149" s="176">
        <v>138.1825170000001</v>
      </c>
      <c r="T149" s="177"/>
      <c r="U149" s="165"/>
      <c r="AB149" s="164"/>
      <c r="AF149" s="165"/>
      <c r="AG149" s="165"/>
      <c r="AH149" s="165"/>
      <c r="AI149" s="165"/>
      <c r="AJ149" s="165"/>
      <c r="AK149" s="165"/>
      <c r="AL149" s="165"/>
    </row>
    <row r="150" spans="1:38" s="230" customFormat="1" ht="15" customHeight="1" x14ac:dyDescent="0.2">
      <c r="A150" s="225"/>
      <c r="B150" s="225"/>
      <c r="C150" s="225"/>
      <c r="D150" s="225"/>
      <c r="E150" s="225" t="str">
        <f t="shared" si="40"/>
        <v/>
      </c>
      <c r="F150" s="226"/>
      <c r="G150" s="231"/>
      <c r="H150" s="387" t="s">
        <v>595</v>
      </c>
      <c r="I150" s="228"/>
      <c r="J150" s="293" t="str">
        <f t="shared" si="37"/>
        <v/>
      </c>
      <c r="K150" s="228">
        <v>0.28999999999999998</v>
      </c>
      <c r="L150" s="229">
        <v>205.35739795307691</v>
      </c>
      <c r="M150" s="229">
        <v>477.03146218175027</v>
      </c>
      <c r="N150" s="229">
        <v>49.460075568655284</v>
      </c>
      <c r="O150" s="229"/>
      <c r="P150" s="229"/>
      <c r="Q150" s="229"/>
      <c r="R150" s="229">
        <v>138.32751700000009</v>
      </c>
      <c r="S150" s="229">
        <v>138.4725170000001</v>
      </c>
      <c r="T150" s="225"/>
      <c r="U150" s="229"/>
      <c r="AB150" s="231"/>
      <c r="AF150" s="229"/>
      <c r="AG150" s="229"/>
      <c r="AH150" s="229"/>
      <c r="AI150" s="229"/>
      <c r="AJ150" s="229"/>
      <c r="AK150" s="229"/>
      <c r="AL150" s="229"/>
    </row>
    <row r="151" spans="1:38" s="230" customFormat="1" x14ac:dyDescent="0.2">
      <c r="A151" s="225"/>
      <c r="B151" s="225"/>
      <c r="C151" s="225"/>
      <c r="D151" s="225"/>
      <c r="F151" s="226"/>
      <c r="G151" s="231" t="str">
        <f>CONCATENATE("Entrance Point of dipole at D",ROUND(R152*10,0))</f>
        <v>Entrance Point of dipole at D1402</v>
      </c>
      <c r="H151" s="387"/>
      <c r="I151" s="228"/>
      <c r="J151" s="293" t="str">
        <f t="shared" si="37"/>
        <v>Entrance Point of dipole at D1402</v>
      </c>
      <c r="K151" s="228">
        <v>0</v>
      </c>
      <c r="L151" s="228">
        <f>L150+0.5*$K150*(L152-L150)/SQRT(($L152-$L150)^2+($M152-$M150)^2+($N152-$N150)^2)</f>
        <v>205.32552014856444</v>
      </c>
      <c r="M151" s="228">
        <f>M150+0.5*$K150*(M152-M150)/SQRT(($L152-$L150)^2+($M152-$M150)^2+($N152-$N150)^2)</f>
        <v>477.11904547982272</v>
      </c>
      <c r="N151" s="228">
        <f>N150+0.5*$K150*(N152-N150)/SQRT(($L152-$L150)^2+($M152-$M150)^2+($N152-$N150)^2)</f>
        <v>49.57115199044776</v>
      </c>
      <c r="O151" s="229"/>
      <c r="P151" s="229"/>
      <c r="Q151" s="229"/>
      <c r="R151" s="228">
        <f>S151</f>
        <v>138.4725170000001</v>
      </c>
      <c r="S151" s="228">
        <f>S150</f>
        <v>138.4725170000001</v>
      </c>
      <c r="T151" s="225"/>
      <c r="U151" s="229"/>
      <c r="AB151" s="231"/>
      <c r="AF151" s="229"/>
      <c r="AG151" s="229"/>
      <c r="AH151" s="229"/>
      <c r="AI151" s="229"/>
      <c r="AJ151" s="229"/>
      <c r="AK151" s="229"/>
      <c r="AL151" s="229"/>
    </row>
    <row r="152" spans="1:38" s="230" customFormat="1" x14ac:dyDescent="0.2">
      <c r="A152" s="225" t="s">
        <v>559</v>
      </c>
      <c r="B152" s="225" t="s">
        <v>587</v>
      </c>
      <c r="C152" s="225" t="s">
        <v>568</v>
      </c>
      <c r="D152" s="225">
        <f t="shared" ref="D152" si="42">ROUND((R152)*10,0)</f>
        <v>1402</v>
      </c>
      <c r="E152" s="225" t="str">
        <f t="shared" si="40"/>
        <v>FS_F1S2:DV_D1402</v>
      </c>
      <c r="F152" s="226" t="s">
        <v>591</v>
      </c>
      <c r="G152" s="231"/>
      <c r="H152" s="387"/>
      <c r="I152" s="228"/>
      <c r="J152" s="293" t="str">
        <f t="shared" si="37"/>
        <v>FS_F1S2:DV_D1402</v>
      </c>
      <c r="K152" s="228">
        <v>3.490659</v>
      </c>
      <c r="L152" s="229">
        <v>204.91545500000001</v>
      </c>
      <c r="M152" s="229">
        <v>478.24568699999998</v>
      </c>
      <c r="N152" s="229">
        <v>51.000000999999997</v>
      </c>
      <c r="O152" s="229"/>
      <c r="P152" s="229"/>
      <c r="Q152" s="229"/>
      <c r="R152" s="229">
        <v>140.21784600000001</v>
      </c>
      <c r="S152" s="229">
        <v>141.96317500000001</v>
      </c>
      <c r="T152" s="225" t="s">
        <v>596</v>
      </c>
      <c r="U152" s="229"/>
      <c r="AB152" s="231"/>
      <c r="AF152" s="229"/>
      <c r="AG152" s="229"/>
      <c r="AH152" s="229"/>
      <c r="AI152" s="229"/>
      <c r="AJ152" s="229"/>
      <c r="AK152" s="229"/>
      <c r="AL152" s="229"/>
    </row>
    <row r="153" spans="1:38" s="230" customFormat="1" x14ac:dyDescent="0.2">
      <c r="A153" s="225"/>
      <c r="B153" s="225"/>
      <c r="C153" s="225"/>
      <c r="D153" s="225"/>
      <c r="F153" s="226"/>
      <c r="G153" s="231" t="str">
        <f>CONCATENATE("Exit Point of dipole at D",ROUND(R152*10,0))</f>
        <v>Exit Point of dipole at D1402</v>
      </c>
      <c r="H153" s="387"/>
      <c r="I153" s="228"/>
      <c r="J153" s="293" t="str">
        <f t="shared" si="37"/>
        <v>Exit Point of dipole at D1402</v>
      </c>
      <c r="K153" s="228">
        <v>0</v>
      </c>
      <c r="L153" s="228">
        <f>L154-0.5*$K154*(L154-L152)/SQRT(($L154-$L152)^2+($M154-$M152)^2+($N154-$N152)^2)</f>
        <v>204.27750889475976</v>
      </c>
      <c r="M153" s="228">
        <f>M154-0.5*$K154*(M154-M152)/SQRT(($L154-$L152)^2+($M154-$M152)^2+($N154-$N152)^2)</f>
        <v>479.99843056051463</v>
      </c>
      <c r="N153" s="228">
        <f>N154-0.5*$K154*(N154-N152)/SQRT(($L154-$L152)^2+($M154-$M152)^2+($N154-$N152)^2)</f>
        <v>51.000000999999997</v>
      </c>
      <c r="O153" s="229"/>
      <c r="P153" s="229"/>
      <c r="Q153" s="229"/>
      <c r="R153" s="228">
        <f>S153</f>
        <v>141.96317500000001</v>
      </c>
      <c r="S153" s="228">
        <f>S152</f>
        <v>141.96317500000001</v>
      </c>
      <c r="T153" s="225"/>
      <c r="U153" s="229"/>
      <c r="AB153" s="231"/>
      <c r="AF153" s="229"/>
      <c r="AG153" s="229"/>
      <c r="AH153" s="229"/>
      <c r="AI153" s="229"/>
      <c r="AJ153" s="229"/>
      <c r="AK153" s="229"/>
      <c r="AL153" s="229"/>
    </row>
    <row r="154" spans="1:38" s="230" customFormat="1" x14ac:dyDescent="0.2">
      <c r="A154" s="225"/>
      <c r="B154" s="225"/>
      <c r="C154" s="225"/>
      <c r="D154" s="225"/>
      <c r="E154" s="225" t="str">
        <f t="shared" si="40"/>
        <v/>
      </c>
      <c r="F154" s="226"/>
      <c r="G154" s="231"/>
      <c r="H154" s="387"/>
      <c r="I154" s="228"/>
      <c r="J154" s="293" t="str">
        <f t="shared" si="37"/>
        <v/>
      </c>
      <c r="K154" s="228">
        <v>0.28999999999999998</v>
      </c>
      <c r="L154" s="229">
        <v>204.22791599999999</v>
      </c>
      <c r="M154" s="229">
        <v>480.13468599999999</v>
      </c>
      <c r="N154" s="229">
        <v>51.000000999999997</v>
      </c>
      <c r="O154" s="229"/>
      <c r="P154" s="229"/>
      <c r="Q154" s="229"/>
      <c r="R154" s="229">
        <v>142.10817499999999</v>
      </c>
      <c r="S154" s="229">
        <v>142.253175</v>
      </c>
      <c r="T154" s="225"/>
      <c r="U154" s="229"/>
      <c r="AB154" s="231"/>
      <c r="AF154" s="229"/>
      <c r="AG154" s="229"/>
      <c r="AH154" s="229"/>
      <c r="AI154" s="229"/>
      <c r="AJ154" s="229"/>
      <c r="AK154" s="229"/>
      <c r="AL154" s="229"/>
    </row>
    <row r="155" spans="1:38" s="166" customFormat="1" x14ac:dyDescent="0.2">
      <c r="A155" s="177"/>
      <c r="B155" s="177" t="s">
        <v>555</v>
      </c>
      <c r="C155" s="177" t="s">
        <v>555</v>
      </c>
      <c r="D155" s="177" t="s">
        <v>563</v>
      </c>
      <c r="E155" s="177" t="str">
        <f t="shared" si="40"/>
        <v/>
      </c>
      <c r="F155" s="172"/>
      <c r="G155" s="164"/>
      <c r="H155" s="175"/>
      <c r="I155" s="176"/>
      <c r="J155" s="292" t="str">
        <f t="shared" si="37"/>
        <v/>
      </c>
      <c r="K155" s="165">
        <v>0.26076048272799984</v>
      </c>
      <c r="L155" s="165">
        <v>204.13373041545822</v>
      </c>
      <c r="M155" s="165">
        <v>480.39345880719083</v>
      </c>
      <c r="N155" s="165">
        <v>51.000000999999997</v>
      </c>
      <c r="O155" s="165"/>
      <c r="P155" s="165"/>
      <c r="Q155" s="165"/>
      <c r="R155" s="165">
        <v>142.38355524136398</v>
      </c>
      <c r="S155" s="165">
        <v>142.51393548272799</v>
      </c>
      <c r="T155" s="177" t="s">
        <v>856</v>
      </c>
      <c r="U155" s="165"/>
      <c r="AB155" s="164"/>
      <c r="AF155" s="165"/>
      <c r="AG155" s="165"/>
      <c r="AH155" s="165"/>
      <c r="AI155" s="165"/>
      <c r="AJ155" s="165"/>
      <c r="AK155" s="165"/>
      <c r="AL155" s="165"/>
    </row>
    <row r="156" spans="1:38" s="240" customFormat="1" x14ac:dyDescent="0.2">
      <c r="A156" s="233"/>
      <c r="B156" s="233"/>
      <c r="C156" s="233"/>
      <c r="D156" s="233"/>
      <c r="E156" s="233"/>
      <c r="F156" s="234"/>
      <c r="G156" s="241"/>
      <c r="H156" s="236"/>
      <c r="I156" s="237"/>
      <c r="J156" s="291"/>
      <c r="K156" s="238">
        <v>0.18207051727200019</v>
      </c>
      <c r="L156" s="238">
        <v>204.05800185849708</v>
      </c>
      <c r="M156" s="238">
        <v>480.601521339952</v>
      </c>
      <c r="N156" s="238">
        <v>51.000000999999997</v>
      </c>
      <c r="O156" s="238"/>
      <c r="P156" s="238"/>
      <c r="Q156" s="238"/>
      <c r="R156" s="238">
        <v>142.60497074136399</v>
      </c>
      <c r="S156" s="238">
        <v>142.69600599999998</v>
      </c>
      <c r="T156" s="233"/>
      <c r="U156" s="238"/>
      <c r="AB156" s="241"/>
      <c r="AF156" s="238"/>
      <c r="AG156" s="238"/>
      <c r="AH156" s="238"/>
      <c r="AI156" s="238"/>
      <c r="AJ156" s="238"/>
      <c r="AK156" s="238"/>
      <c r="AL156" s="238"/>
    </row>
    <row r="157" spans="1:38" s="240" customFormat="1" ht="38.25" x14ac:dyDescent="0.2">
      <c r="A157" s="233" t="s">
        <v>559</v>
      </c>
      <c r="B157" s="233" t="s">
        <v>587</v>
      </c>
      <c r="C157" s="233" t="s">
        <v>557</v>
      </c>
      <c r="D157" s="233">
        <f t="shared" ref="D157:D159" si="43">ROUND((R157)*10,0)</f>
        <v>1430</v>
      </c>
      <c r="E157" s="233" t="str">
        <f t="shared" ref="E157:E159" si="44">IF(OR(ISBLANK(A157),ISBLANK(B157),ISBLANK(C157),ISBLANK(D157)),"",CONCATENATE(A157,"_",B157,":",C157,"_D",D157))</f>
        <v>FS_F1S2:Q_D1430</v>
      </c>
      <c r="F157" s="234" t="s">
        <v>833</v>
      </c>
      <c r="G157" s="235" t="s">
        <v>1001</v>
      </c>
      <c r="H157" s="236">
        <v>298.5</v>
      </c>
      <c r="I157" s="237"/>
      <c r="J157" s="291"/>
      <c r="K157" s="238">
        <v>0.65</v>
      </c>
      <c r="L157" s="238">
        <v>203.91570942738244</v>
      </c>
      <c r="M157" s="238">
        <v>480.99246664247033</v>
      </c>
      <c r="N157" s="238">
        <v>51.000000999999997</v>
      </c>
      <c r="O157" s="238"/>
      <c r="P157" s="238"/>
      <c r="Q157" s="238"/>
      <c r="R157" s="238">
        <v>143.021006</v>
      </c>
      <c r="S157" s="238">
        <v>143.34600599999999</v>
      </c>
      <c r="T157" s="233"/>
      <c r="U157" s="238"/>
      <c r="AB157" s="241"/>
      <c r="AF157" s="238"/>
      <c r="AG157" s="238"/>
      <c r="AH157" s="238"/>
      <c r="AI157" s="238"/>
      <c r="AJ157" s="238"/>
      <c r="AK157" s="238"/>
      <c r="AL157" s="238"/>
    </row>
    <row r="158" spans="1:38" s="240" customFormat="1" x14ac:dyDescent="0.2">
      <c r="A158" s="233" t="s">
        <v>559</v>
      </c>
      <c r="B158" s="233" t="s">
        <v>587</v>
      </c>
      <c r="C158" s="233" t="s">
        <v>558</v>
      </c>
      <c r="D158" s="233">
        <f t="shared" si="43"/>
        <v>1430</v>
      </c>
      <c r="E158" s="233" t="str">
        <f t="shared" si="44"/>
        <v>FS_F1S2:S_D1430</v>
      </c>
      <c r="F158" s="234"/>
      <c r="G158" s="241"/>
      <c r="H158" s="236">
        <v>298.5</v>
      </c>
      <c r="I158" s="237"/>
      <c r="J158" s="291"/>
      <c r="K158" s="238">
        <v>0.65</v>
      </c>
      <c r="L158" s="238">
        <v>203.91570942738244</v>
      </c>
      <c r="M158" s="238">
        <v>480.99246664247033</v>
      </c>
      <c r="N158" s="238">
        <v>51.000000999999997</v>
      </c>
      <c r="O158" s="238"/>
      <c r="P158" s="238"/>
      <c r="Q158" s="238"/>
      <c r="R158" s="238">
        <v>143.021006</v>
      </c>
      <c r="S158" s="238">
        <v>143.34600599999999</v>
      </c>
      <c r="T158" s="233"/>
      <c r="U158" s="238"/>
      <c r="AB158" s="241"/>
      <c r="AF158" s="238"/>
      <c r="AG158" s="238"/>
      <c r="AH158" s="238"/>
      <c r="AI158" s="238"/>
      <c r="AJ158" s="238"/>
      <c r="AK158" s="238"/>
      <c r="AL158" s="238"/>
    </row>
    <row r="159" spans="1:38" s="240" customFormat="1" x14ac:dyDescent="0.2">
      <c r="A159" s="233" t="s">
        <v>559</v>
      </c>
      <c r="B159" s="233" t="s">
        <v>587</v>
      </c>
      <c r="C159" s="233" t="s">
        <v>567</v>
      </c>
      <c r="D159" s="233">
        <f t="shared" si="43"/>
        <v>1430</v>
      </c>
      <c r="E159" s="233" t="str">
        <f t="shared" si="44"/>
        <v>FS_F1S2:OCT_D1430</v>
      </c>
      <c r="F159" s="234"/>
      <c r="G159" s="241"/>
      <c r="H159" s="236">
        <v>298.5</v>
      </c>
      <c r="I159" s="237"/>
      <c r="J159" s="291"/>
      <c r="K159" s="238">
        <v>0.65</v>
      </c>
      <c r="L159" s="238">
        <v>203.91570942738244</v>
      </c>
      <c r="M159" s="238">
        <v>480.99246664247033</v>
      </c>
      <c r="N159" s="238">
        <v>51.000000999999997</v>
      </c>
      <c r="O159" s="238"/>
      <c r="P159" s="238"/>
      <c r="Q159" s="238"/>
      <c r="R159" s="238">
        <v>143.021006</v>
      </c>
      <c r="S159" s="238">
        <v>143.34600599999999</v>
      </c>
      <c r="T159" s="233"/>
      <c r="U159" s="238"/>
      <c r="AB159" s="241"/>
      <c r="AF159" s="238"/>
      <c r="AG159" s="238"/>
      <c r="AH159" s="238"/>
      <c r="AI159" s="238"/>
      <c r="AJ159" s="238"/>
      <c r="AK159" s="238"/>
      <c r="AL159" s="238"/>
    </row>
    <row r="160" spans="1:38" s="240" customFormat="1" x14ac:dyDescent="0.2">
      <c r="A160" s="233" t="s">
        <v>555</v>
      </c>
      <c r="B160" s="233" t="s">
        <v>555</v>
      </c>
      <c r="C160" s="233"/>
      <c r="D160" s="233"/>
      <c r="E160" s="233"/>
      <c r="F160" s="234"/>
      <c r="G160" s="241"/>
      <c r="H160" s="236" t="s">
        <v>555</v>
      </c>
      <c r="I160" s="237"/>
      <c r="J160" s="291"/>
      <c r="K160" s="238">
        <v>0.39372000000000001</v>
      </c>
      <c r="L160" s="238">
        <v>203.73722280501073</v>
      </c>
      <c r="M160" s="238">
        <v>481.48285468371739</v>
      </c>
      <c r="N160" s="238">
        <v>51.000000999999997</v>
      </c>
      <c r="O160" s="238"/>
      <c r="P160" s="238"/>
      <c r="Q160" s="238"/>
      <c r="R160" s="238">
        <v>143.542866</v>
      </c>
      <c r="S160" s="238">
        <v>143.73972599999999</v>
      </c>
      <c r="T160" s="233"/>
      <c r="U160" s="238"/>
      <c r="AB160" s="241"/>
      <c r="AF160" s="238"/>
      <c r="AG160" s="238"/>
      <c r="AH160" s="238"/>
      <c r="AI160" s="238"/>
      <c r="AJ160" s="238"/>
      <c r="AK160" s="238"/>
      <c r="AL160" s="238"/>
    </row>
    <row r="161" spans="1:38" s="240" customFormat="1" ht="38.25" x14ac:dyDescent="0.2">
      <c r="A161" s="233" t="s">
        <v>559</v>
      </c>
      <c r="B161" s="233" t="s">
        <v>587</v>
      </c>
      <c r="C161" s="233" t="s">
        <v>557</v>
      </c>
      <c r="D161" s="233">
        <f t="shared" ref="D161:D163" si="45">ROUND((R161)*10,0)</f>
        <v>1441</v>
      </c>
      <c r="E161" s="233" t="str">
        <f t="shared" ref="E161:E163" si="46">IF(OR(ISBLANK(A161),ISBLANK(B161),ISBLANK(C161),ISBLANK(D161)),"",CONCATENATE(A161,"_",B161,":",C161,"_D",D161))</f>
        <v>FS_F1S2:Q_D1441</v>
      </c>
      <c r="F161" s="234" t="s">
        <v>834</v>
      </c>
      <c r="G161" s="235" t="s">
        <v>1001</v>
      </c>
      <c r="H161" s="236">
        <v>298.5</v>
      </c>
      <c r="I161" s="237"/>
      <c r="J161" s="291"/>
      <c r="K161" s="238">
        <v>0.8</v>
      </c>
      <c r="L161" s="238">
        <v>203.53308467327275</v>
      </c>
      <c r="M161" s="238">
        <v>482.04371967873271</v>
      </c>
      <c r="N161" s="238">
        <v>51.000000999999997</v>
      </c>
      <c r="O161" s="238"/>
      <c r="P161" s="238"/>
      <c r="Q161" s="238"/>
      <c r="R161" s="238">
        <v>144.139726</v>
      </c>
      <c r="S161" s="238">
        <v>144.539726</v>
      </c>
      <c r="T161" s="233"/>
      <c r="U161" s="238"/>
      <c r="AB161" s="241"/>
      <c r="AF161" s="238"/>
      <c r="AG161" s="238"/>
      <c r="AH161" s="238"/>
      <c r="AI161" s="238"/>
      <c r="AJ161" s="238"/>
      <c r="AK161" s="238"/>
      <c r="AL161" s="238"/>
    </row>
    <row r="162" spans="1:38" s="240" customFormat="1" x14ac:dyDescent="0.2">
      <c r="A162" s="233" t="s">
        <v>559</v>
      </c>
      <c r="B162" s="233" t="s">
        <v>587</v>
      </c>
      <c r="C162" s="233" t="s">
        <v>558</v>
      </c>
      <c r="D162" s="233">
        <f t="shared" si="45"/>
        <v>1441</v>
      </c>
      <c r="E162" s="233" t="str">
        <f t="shared" si="46"/>
        <v>FS_F1S2:S_D1441</v>
      </c>
      <c r="F162" s="234"/>
      <c r="G162" s="241"/>
      <c r="H162" s="236">
        <v>298.5</v>
      </c>
      <c r="I162" s="237"/>
      <c r="J162" s="291"/>
      <c r="K162" s="238">
        <v>0.8</v>
      </c>
      <c r="L162" s="238">
        <v>203.53308467327275</v>
      </c>
      <c r="M162" s="238">
        <v>482.04371967873271</v>
      </c>
      <c r="N162" s="238">
        <v>51.000000999999997</v>
      </c>
      <c r="O162" s="238"/>
      <c r="P162" s="238"/>
      <c r="Q162" s="238"/>
      <c r="R162" s="238">
        <v>144.139726</v>
      </c>
      <c r="S162" s="238">
        <v>144.539726</v>
      </c>
      <c r="T162" s="233"/>
      <c r="U162" s="238"/>
      <c r="AB162" s="241"/>
      <c r="AF162" s="238"/>
      <c r="AG162" s="238"/>
      <c r="AH162" s="238"/>
      <c r="AI162" s="238"/>
      <c r="AJ162" s="238"/>
      <c r="AK162" s="238"/>
      <c r="AL162" s="238"/>
    </row>
    <row r="163" spans="1:38" s="240" customFormat="1" x14ac:dyDescent="0.2">
      <c r="A163" s="233" t="s">
        <v>559</v>
      </c>
      <c r="B163" s="233" t="s">
        <v>587</v>
      </c>
      <c r="C163" s="233" t="s">
        <v>567</v>
      </c>
      <c r="D163" s="233">
        <f t="shared" si="45"/>
        <v>1441</v>
      </c>
      <c r="E163" s="233" t="str">
        <f t="shared" si="46"/>
        <v>FS_F1S2:OCT_D1441</v>
      </c>
      <c r="F163" s="234"/>
      <c r="G163" s="241"/>
      <c r="H163" s="236">
        <v>298.5</v>
      </c>
      <c r="I163" s="237"/>
      <c r="J163" s="291"/>
      <c r="K163" s="238">
        <v>0.8</v>
      </c>
      <c r="L163" s="238">
        <v>203.53308467327275</v>
      </c>
      <c r="M163" s="238">
        <v>482.04371967873271</v>
      </c>
      <c r="N163" s="238">
        <v>51.000000999999997</v>
      </c>
      <c r="O163" s="238"/>
      <c r="P163" s="238"/>
      <c r="Q163" s="238"/>
      <c r="R163" s="238">
        <v>144.139726</v>
      </c>
      <c r="S163" s="238">
        <v>144.539726</v>
      </c>
      <c r="T163" s="233"/>
      <c r="U163" s="238"/>
      <c r="AB163" s="241"/>
      <c r="AF163" s="238"/>
      <c r="AG163" s="238"/>
      <c r="AH163" s="238"/>
      <c r="AI163" s="238"/>
      <c r="AJ163" s="238"/>
      <c r="AK163" s="238"/>
      <c r="AL163" s="238"/>
    </row>
    <row r="164" spans="1:38" s="240" customFormat="1" x14ac:dyDescent="0.2">
      <c r="A164" s="233" t="s">
        <v>555</v>
      </c>
      <c r="B164" s="233" t="s">
        <v>555</v>
      </c>
      <c r="C164" s="233"/>
      <c r="D164" s="233"/>
      <c r="E164" s="233"/>
      <c r="F164" s="234"/>
      <c r="G164" s="241"/>
      <c r="H164" s="236" t="s">
        <v>555</v>
      </c>
      <c r="I164" s="237"/>
      <c r="J164" s="291"/>
      <c r="K164" s="238">
        <v>0.39372000000000001</v>
      </c>
      <c r="L164" s="238">
        <v>203.32894654153478</v>
      </c>
      <c r="M164" s="238">
        <v>482.60458467374809</v>
      </c>
      <c r="N164" s="238">
        <v>51.000000999999997</v>
      </c>
      <c r="O164" s="238"/>
      <c r="P164" s="238"/>
      <c r="Q164" s="238"/>
      <c r="R164" s="238">
        <v>144.73658600000002</v>
      </c>
      <c r="S164" s="238">
        <v>144.933446</v>
      </c>
      <c r="T164" s="233"/>
      <c r="U164" s="238"/>
      <c r="AB164" s="241"/>
      <c r="AF164" s="238"/>
      <c r="AG164" s="238"/>
      <c r="AH164" s="238"/>
      <c r="AI164" s="238"/>
      <c r="AJ164" s="238"/>
      <c r="AK164" s="238"/>
      <c r="AL164" s="238"/>
    </row>
    <row r="165" spans="1:38" s="240" customFormat="1" ht="38.25" x14ac:dyDescent="0.2">
      <c r="A165" s="233" t="s">
        <v>559</v>
      </c>
      <c r="B165" s="233" t="s">
        <v>587</v>
      </c>
      <c r="C165" s="233" t="s">
        <v>557</v>
      </c>
      <c r="D165" s="233">
        <f t="shared" ref="D165:D167" si="47">ROUND((R165)*10,0)</f>
        <v>1453</v>
      </c>
      <c r="E165" s="233" t="str">
        <f t="shared" ref="E165:E167" si="48">IF(OR(ISBLANK(A165),ISBLANK(B165),ISBLANK(C165),ISBLANK(D165)),"",CONCATENATE(A165,"_",B165,":",C165,"_D",D165))</f>
        <v>FS_F1S2:Q_D1453</v>
      </c>
      <c r="F165" s="234" t="s">
        <v>833</v>
      </c>
      <c r="G165" s="235" t="s">
        <v>1001</v>
      </c>
      <c r="H165" s="236">
        <v>298.5</v>
      </c>
      <c r="I165" s="237"/>
      <c r="J165" s="291"/>
      <c r="K165" s="238">
        <v>0.65</v>
      </c>
      <c r="L165" s="238">
        <v>203.15045991916307</v>
      </c>
      <c r="M165" s="238">
        <v>483.09497271499515</v>
      </c>
      <c r="N165" s="238">
        <v>51.000000999999997</v>
      </c>
      <c r="O165" s="238"/>
      <c r="P165" s="238"/>
      <c r="Q165" s="238"/>
      <c r="R165" s="238">
        <v>145.25844600000002</v>
      </c>
      <c r="S165" s="238">
        <v>145.58344600000001</v>
      </c>
      <c r="T165" s="233"/>
      <c r="U165" s="238"/>
      <c r="AB165" s="241"/>
      <c r="AF165" s="238"/>
      <c r="AG165" s="238"/>
      <c r="AH165" s="238"/>
      <c r="AI165" s="238"/>
      <c r="AJ165" s="238"/>
      <c r="AK165" s="238"/>
      <c r="AL165" s="238"/>
    </row>
    <row r="166" spans="1:38" s="240" customFormat="1" x14ac:dyDescent="0.2">
      <c r="A166" s="233" t="s">
        <v>559</v>
      </c>
      <c r="B166" s="233" t="s">
        <v>587</v>
      </c>
      <c r="C166" s="233" t="s">
        <v>558</v>
      </c>
      <c r="D166" s="233">
        <f t="shared" si="47"/>
        <v>1453</v>
      </c>
      <c r="E166" s="233" t="str">
        <f t="shared" si="48"/>
        <v>FS_F1S2:S_D1453</v>
      </c>
      <c r="F166" s="234"/>
      <c r="G166" s="241"/>
      <c r="H166" s="236">
        <v>298.5</v>
      </c>
      <c r="I166" s="237"/>
      <c r="J166" s="291"/>
      <c r="K166" s="238">
        <v>0.65</v>
      </c>
      <c r="L166" s="238">
        <v>203.15045991916307</v>
      </c>
      <c r="M166" s="238">
        <v>483.09497271499515</v>
      </c>
      <c r="N166" s="238">
        <v>51.000000999999997</v>
      </c>
      <c r="O166" s="238"/>
      <c r="P166" s="238"/>
      <c r="Q166" s="238"/>
      <c r="R166" s="238">
        <v>145.25844600000002</v>
      </c>
      <c r="S166" s="238">
        <v>145.58344600000001</v>
      </c>
      <c r="T166" s="233"/>
      <c r="U166" s="238"/>
      <c r="AB166" s="241"/>
      <c r="AF166" s="238"/>
      <c r="AG166" s="238"/>
      <c r="AH166" s="238"/>
      <c r="AI166" s="238"/>
      <c r="AJ166" s="238"/>
      <c r="AK166" s="238"/>
      <c r="AL166" s="238"/>
    </row>
    <row r="167" spans="1:38" s="240" customFormat="1" x14ac:dyDescent="0.2">
      <c r="A167" s="233" t="s">
        <v>559</v>
      </c>
      <c r="B167" s="233" t="s">
        <v>587</v>
      </c>
      <c r="C167" s="233" t="s">
        <v>567</v>
      </c>
      <c r="D167" s="233">
        <f t="shared" si="47"/>
        <v>1453</v>
      </c>
      <c r="E167" s="233" t="str">
        <f t="shared" si="48"/>
        <v>FS_F1S2:OCT_D1453</v>
      </c>
      <c r="F167" s="234"/>
      <c r="G167" s="241"/>
      <c r="H167" s="236">
        <v>298.5</v>
      </c>
      <c r="I167" s="237"/>
      <c r="J167" s="291"/>
      <c r="K167" s="238">
        <v>0.65</v>
      </c>
      <c r="L167" s="238">
        <v>203.15045991916307</v>
      </c>
      <c r="M167" s="238">
        <v>483.09497271499515</v>
      </c>
      <c r="N167" s="238">
        <v>51.000000999999997</v>
      </c>
      <c r="O167" s="238"/>
      <c r="P167" s="238"/>
      <c r="Q167" s="238"/>
      <c r="R167" s="238">
        <v>145.25844600000002</v>
      </c>
      <c r="S167" s="238">
        <v>145.58344600000001</v>
      </c>
      <c r="T167" s="233"/>
      <c r="U167" s="238"/>
      <c r="AB167" s="241"/>
      <c r="AF167" s="238"/>
      <c r="AG167" s="238"/>
      <c r="AH167" s="238"/>
      <c r="AI167" s="238"/>
      <c r="AJ167" s="238"/>
      <c r="AK167" s="238"/>
      <c r="AL167" s="238"/>
    </row>
    <row r="168" spans="1:38" s="240" customFormat="1" x14ac:dyDescent="0.2">
      <c r="A168" s="233"/>
      <c r="B168" s="233"/>
      <c r="C168" s="233"/>
      <c r="D168" s="233"/>
      <c r="E168" s="233"/>
      <c r="F168" s="234"/>
      <c r="G168" s="241"/>
      <c r="H168" s="236"/>
      <c r="I168" s="237"/>
      <c r="J168" s="291"/>
      <c r="K168" s="238">
        <v>0.18207051727200019</v>
      </c>
      <c r="L168" s="238">
        <v>203.00816748804843</v>
      </c>
      <c r="M168" s="238">
        <v>483.48591801751348</v>
      </c>
      <c r="N168" s="238">
        <v>51.000000999999997</v>
      </c>
      <c r="O168" s="238"/>
      <c r="P168" s="238"/>
      <c r="Q168" s="238"/>
      <c r="R168" s="238">
        <v>145.67448125863601</v>
      </c>
      <c r="S168" s="238">
        <v>145.765516517272</v>
      </c>
      <c r="T168" s="233"/>
      <c r="U168" s="238"/>
      <c r="AB168" s="241"/>
      <c r="AF168" s="238"/>
      <c r="AG168" s="238"/>
      <c r="AH168" s="238"/>
      <c r="AI168" s="238"/>
      <c r="AJ168" s="238"/>
      <c r="AK168" s="238"/>
      <c r="AL168" s="238"/>
    </row>
    <row r="169" spans="1:38" s="166" customFormat="1" x14ac:dyDescent="0.2">
      <c r="A169" s="177"/>
      <c r="B169" s="177" t="s">
        <v>555</v>
      </c>
      <c r="C169" s="177" t="s">
        <v>555</v>
      </c>
      <c r="D169" s="177" t="s">
        <v>563</v>
      </c>
      <c r="E169" s="177" t="str">
        <f t="shared" si="40"/>
        <v/>
      </c>
      <c r="F169" s="172"/>
      <c r="G169" s="164"/>
      <c r="H169" s="175"/>
      <c r="I169" s="176"/>
      <c r="J169" s="292" t="str">
        <f t="shared" si="37"/>
        <v/>
      </c>
      <c r="K169" s="165">
        <v>0.18711088272794996</v>
      </c>
      <c r="L169" s="165">
        <v>202.9450337537821</v>
      </c>
      <c r="M169" s="165">
        <v>483.65937655391292</v>
      </c>
      <c r="N169" s="165">
        <v>51.000000999999997</v>
      </c>
      <c r="O169" s="165"/>
      <c r="P169" s="165"/>
      <c r="Q169" s="165"/>
      <c r="R169" s="165">
        <v>145.85907195863598</v>
      </c>
      <c r="S169" s="165">
        <v>145.95262739999995</v>
      </c>
      <c r="T169" s="177"/>
      <c r="U169" s="165"/>
      <c r="AB169" s="164"/>
      <c r="AF169" s="165"/>
      <c r="AG169" s="165"/>
      <c r="AH169" s="165"/>
      <c r="AI169" s="165"/>
      <c r="AJ169" s="165"/>
      <c r="AK169" s="165"/>
      <c r="AL169" s="165"/>
    </row>
    <row r="170" spans="1:38" s="223" customFormat="1" x14ac:dyDescent="0.2">
      <c r="A170" s="218"/>
      <c r="B170" s="218"/>
      <c r="C170" s="218"/>
      <c r="D170" s="218"/>
      <c r="E170" s="218" t="str">
        <f t="shared" si="40"/>
        <v/>
      </c>
      <c r="F170" s="219"/>
      <c r="G170" s="224" t="s">
        <v>860</v>
      </c>
      <c r="H170" s="220"/>
      <c r="I170" s="221"/>
      <c r="J170" s="295"/>
      <c r="K170" s="272">
        <v>0.99667060000001584</v>
      </c>
      <c r="L170" s="272">
        <v>202.74259520850339</v>
      </c>
      <c r="M170" s="272">
        <v>484.21557197277957</v>
      </c>
      <c r="N170" s="272">
        <v>51.000000999999997</v>
      </c>
      <c r="O170" s="222"/>
      <c r="P170" s="222"/>
      <c r="Q170" s="222"/>
      <c r="R170" s="272">
        <v>146.45096269999996</v>
      </c>
      <c r="S170" s="272">
        <v>146.94929799999997</v>
      </c>
      <c r="T170" s="218" t="s">
        <v>866</v>
      </c>
      <c r="U170" s="222"/>
      <c r="AB170" s="224"/>
      <c r="AF170" s="222"/>
      <c r="AG170" s="222"/>
      <c r="AH170" s="222"/>
      <c r="AI170" s="222"/>
      <c r="AJ170" s="222"/>
      <c r="AK170" s="222"/>
      <c r="AL170" s="222"/>
    </row>
    <row r="171" spans="1:38" s="166" customFormat="1" x14ac:dyDescent="0.2">
      <c r="A171" s="177"/>
      <c r="B171" s="177"/>
      <c r="C171" s="177"/>
      <c r="D171" s="177"/>
      <c r="E171" s="177"/>
      <c r="F171" s="172"/>
      <c r="G171" s="164"/>
      <c r="H171" s="175"/>
      <c r="I171" s="176"/>
      <c r="J171" s="292" t="str">
        <f t="shared" si="37"/>
        <v/>
      </c>
      <c r="K171" s="279">
        <v>0.28678260000001426</v>
      </c>
      <c r="L171" s="279">
        <v>202.52311133901085</v>
      </c>
      <c r="M171" s="279">
        <v>484.8185980838424</v>
      </c>
      <c r="N171" s="279">
        <v>51.000000999999997</v>
      </c>
      <c r="O171" s="165"/>
      <c r="P171" s="165"/>
      <c r="Q171" s="165"/>
      <c r="R171" s="279">
        <v>147.09268929999996</v>
      </c>
      <c r="S171" s="279">
        <v>147.23608059999998</v>
      </c>
      <c r="T171" s="177"/>
      <c r="U171" s="165"/>
      <c r="AB171" s="164"/>
      <c r="AF171" s="165"/>
      <c r="AG171" s="165"/>
      <c r="AH171" s="165"/>
      <c r="AI171" s="165"/>
      <c r="AJ171" s="165"/>
      <c r="AK171" s="165"/>
      <c r="AL171" s="165"/>
    </row>
    <row r="172" spans="1:38" s="240" customFormat="1" x14ac:dyDescent="0.2">
      <c r="A172" s="233"/>
      <c r="B172" s="233"/>
      <c r="C172" s="233"/>
      <c r="D172" s="233"/>
      <c r="E172" s="233" t="str">
        <f t="shared" si="40"/>
        <v/>
      </c>
      <c r="F172" s="234"/>
      <c r="G172" s="241"/>
      <c r="H172" s="236"/>
      <c r="I172" s="237"/>
      <c r="J172" s="291" t="str">
        <f t="shared" si="37"/>
        <v/>
      </c>
      <c r="K172" s="237">
        <v>0.19214000000000001</v>
      </c>
      <c r="L172" s="237">
        <v>202.44121088428727</v>
      </c>
      <c r="M172" s="237">
        <v>485.04361811764437</v>
      </c>
      <c r="N172" s="237">
        <v>51.000000999999997</v>
      </c>
      <c r="O172" s="238"/>
      <c r="P172" s="238"/>
      <c r="Q172" s="238"/>
      <c r="R172" s="237">
        <v>147.33215059999998</v>
      </c>
      <c r="S172" s="237">
        <v>147.42822059999997</v>
      </c>
      <c r="T172" s="233"/>
      <c r="U172" s="238"/>
      <c r="AB172" s="241"/>
      <c r="AF172" s="238"/>
      <c r="AG172" s="238"/>
      <c r="AH172" s="238"/>
      <c r="AI172" s="238"/>
      <c r="AJ172" s="238"/>
      <c r="AK172" s="238"/>
      <c r="AL172" s="238"/>
    </row>
    <row r="173" spans="1:38" s="240" customFormat="1" ht="38.25" x14ac:dyDescent="0.2">
      <c r="A173" s="233" t="s">
        <v>559</v>
      </c>
      <c r="B173" s="233" t="s">
        <v>608</v>
      </c>
      <c r="C173" s="233" t="s">
        <v>557</v>
      </c>
      <c r="D173" s="233">
        <f t="shared" ref="D173:D175" si="49">ROUND((R173)*10,0)</f>
        <v>1476</v>
      </c>
      <c r="E173" s="233" t="str">
        <f t="shared" si="40"/>
        <v>FS_F2S1:Q_D1476</v>
      </c>
      <c r="F173" s="234" t="s">
        <v>609</v>
      </c>
      <c r="G173" s="235" t="s">
        <v>1001</v>
      </c>
      <c r="H173" s="236">
        <v>200.024</v>
      </c>
      <c r="I173" s="237"/>
      <c r="J173" s="291" t="str">
        <f t="shared" si="37"/>
        <v>FS_F2S1:Q_D1476</v>
      </c>
      <c r="K173" s="237">
        <v>0.4</v>
      </c>
      <c r="L173" s="237">
        <v>202.33994903439543</v>
      </c>
      <c r="M173" s="237">
        <v>485.3218328945141</v>
      </c>
      <c r="N173" s="237">
        <v>51.000000999999997</v>
      </c>
      <c r="O173" s="238"/>
      <c r="P173" s="238"/>
      <c r="Q173" s="238"/>
      <c r="R173" s="237">
        <v>147.62822059999999</v>
      </c>
      <c r="S173" s="237">
        <v>147.82822059999998</v>
      </c>
      <c r="T173" s="233"/>
      <c r="U173" s="238"/>
      <c r="AB173" s="241"/>
      <c r="AF173" s="238"/>
      <c r="AG173" s="238"/>
      <c r="AH173" s="238"/>
      <c r="AI173" s="238"/>
      <c r="AJ173" s="238"/>
      <c r="AK173" s="238"/>
      <c r="AL173" s="238"/>
    </row>
    <row r="174" spans="1:38" s="240" customFormat="1" x14ac:dyDescent="0.2">
      <c r="A174" s="233" t="s">
        <v>559</v>
      </c>
      <c r="B174" s="233" t="s">
        <v>608</v>
      </c>
      <c r="C174" s="233" t="s">
        <v>558</v>
      </c>
      <c r="D174" s="233">
        <f t="shared" si="49"/>
        <v>1476</v>
      </c>
      <c r="E174" s="233" t="str">
        <f t="shared" si="40"/>
        <v>FS_F2S1:S_D1476</v>
      </c>
      <c r="F174" s="234"/>
      <c r="G174" s="241"/>
      <c r="H174" s="236">
        <v>200.024</v>
      </c>
      <c r="I174" s="237"/>
      <c r="J174" s="291" t="str">
        <f t="shared" si="37"/>
        <v>FS_F2S1:S_D1476</v>
      </c>
      <c r="K174" s="237">
        <v>0.4</v>
      </c>
      <c r="L174" s="237"/>
      <c r="M174" s="237"/>
      <c r="N174" s="237"/>
      <c r="O174" s="238"/>
      <c r="P174" s="238"/>
      <c r="Q174" s="238"/>
      <c r="R174" s="237">
        <v>147.62822059999999</v>
      </c>
      <c r="S174" s="237">
        <v>147.82822059999998</v>
      </c>
      <c r="T174" s="233"/>
      <c r="U174" s="238"/>
      <c r="AB174" s="241"/>
      <c r="AF174" s="238"/>
      <c r="AG174" s="238"/>
      <c r="AH174" s="238"/>
      <c r="AI174" s="238"/>
      <c r="AJ174" s="238"/>
      <c r="AK174" s="238"/>
      <c r="AL174" s="238"/>
    </row>
    <row r="175" spans="1:38" s="240" customFormat="1" x14ac:dyDescent="0.2">
      <c r="A175" s="233" t="s">
        <v>559</v>
      </c>
      <c r="B175" s="233" t="s">
        <v>608</v>
      </c>
      <c r="C175" s="233" t="s">
        <v>567</v>
      </c>
      <c r="D175" s="233">
        <f t="shared" si="49"/>
        <v>1476</v>
      </c>
      <c r="E175" s="233" t="str">
        <f t="shared" si="40"/>
        <v>FS_F2S1:OCT_D1476</v>
      </c>
      <c r="F175" s="234"/>
      <c r="G175" s="241"/>
      <c r="H175" s="236">
        <v>200.024</v>
      </c>
      <c r="I175" s="237"/>
      <c r="J175" s="291" t="str">
        <f t="shared" si="37"/>
        <v>FS_F2S1:OCT_D1476</v>
      </c>
      <c r="K175" s="237">
        <v>0.4</v>
      </c>
      <c r="L175" s="237"/>
      <c r="M175" s="237"/>
      <c r="N175" s="237"/>
      <c r="O175" s="238"/>
      <c r="P175" s="238"/>
      <c r="Q175" s="238"/>
      <c r="R175" s="237">
        <v>147.62822059999999</v>
      </c>
      <c r="S175" s="237">
        <v>147.82822059999998</v>
      </c>
      <c r="T175" s="233"/>
      <c r="U175" s="238"/>
      <c r="AB175" s="241"/>
      <c r="AF175" s="238"/>
      <c r="AG175" s="238"/>
      <c r="AH175" s="238"/>
      <c r="AI175" s="238"/>
      <c r="AJ175" s="238"/>
      <c r="AK175" s="238"/>
      <c r="AL175" s="238"/>
    </row>
    <row r="176" spans="1:38" s="240" customFormat="1" x14ac:dyDescent="0.2">
      <c r="A176" s="233"/>
      <c r="B176" s="233" t="s">
        <v>555</v>
      </c>
      <c r="C176" s="233" t="s">
        <v>555</v>
      </c>
      <c r="D176" s="233" t="s">
        <v>563</v>
      </c>
      <c r="E176" s="233" t="str">
        <f t="shared" si="40"/>
        <v/>
      </c>
      <c r="F176" s="234"/>
      <c r="G176" s="241"/>
      <c r="H176" s="236"/>
      <c r="I176" s="237"/>
      <c r="J176" s="291" t="str">
        <f t="shared" si="37"/>
        <v/>
      </c>
      <c r="K176" s="237">
        <v>0.20680000000000001</v>
      </c>
      <c r="L176" s="237">
        <v>202.2361801781885</v>
      </c>
      <c r="M176" s="237">
        <v>485.60693561786422</v>
      </c>
      <c r="N176" s="237">
        <v>51.000000999999997</v>
      </c>
      <c r="O176" s="238"/>
      <c r="P176" s="238"/>
      <c r="Q176" s="238"/>
      <c r="R176" s="237">
        <v>147.93162059999997</v>
      </c>
      <c r="S176" s="237">
        <v>148.03502059999997</v>
      </c>
      <c r="T176" s="233"/>
      <c r="U176" s="238"/>
      <c r="AB176" s="241"/>
      <c r="AF176" s="238"/>
      <c r="AG176" s="238"/>
      <c r="AH176" s="238"/>
      <c r="AI176" s="238"/>
      <c r="AJ176" s="238"/>
      <c r="AK176" s="238"/>
      <c r="AL176" s="238"/>
    </row>
    <row r="177" spans="1:38" s="240" customFormat="1" ht="25.5" x14ac:dyDescent="0.2">
      <c r="A177" s="233" t="s">
        <v>559</v>
      </c>
      <c r="B177" s="233" t="s">
        <v>608</v>
      </c>
      <c r="C177" s="233" t="s">
        <v>557</v>
      </c>
      <c r="D177" s="233">
        <f t="shared" ref="D177" si="50">ROUND((R177)*10,0)</f>
        <v>1484</v>
      </c>
      <c r="E177" s="233" t="str">
        <f t="shared" si="40"/>
        <v>FS_F2S1:Q_D1484</v>
      </c>
      <c r="F177" s="234" t="s">
        <v>610</v>
      </c>
      <c r="G177" s="235" t="s">
        <v>1003</v>
      </c>
      <c r="H177" s="236">
        <v>231.77600000000001</v>
      </c>
      <c r="I177" s="237"/>
      <c r="J177" s="291" t="str">
        <f t="shared" si="37"/>
        <v>FS_F2S1:Q_D1484</v>
      </c>
      <c r="K177" s="237">
        <v>0.7</v>
      </c>
      <c r="L177" s="237">
        <v>202.08110832781202</v>
      </c>
      <c r="M177" s="237">
        <v>486.0329922255338</v>
      </c>
      <c r="N177" s="237">
        <v>51.000000999999997</v>
      </c>
      <c r="O177" s="238"/>
      <c r="P177" s="238"/>
      <c r="Q177" s="238"/>
      <c r="R177" s="237">
        <v>148.38502059999996</v>
      </c>
      <c r="S177" s="237">
        <v>148.73502059999996</v>
      </c>
      <c r="T177" s="233"/>
      <c r="U177" s="238"/>
      <c r="AB177" s="241"/>
      <c r="AF177" s="238"/>
      <c r="AG177" s="238"/>
      <c r="AH177" s="238"/>
      <c r="AI177" s="238"/>
      <c r="AJ177" s="238"/>
      <c r="AK177" s="238"/>
      <c r="AL177" s="238"/>
    </row>
    <row r="178" spans="1:38" s="240" customFormat="1" x14ac:dyDescent="0.2">
      <c r="A178" s="233"/>
      <c r="B178" s="233" t="s">
        <v>555</v>
      </c>
      <c r="C178" s="233" t="s">
        <v>555</v>
      </c>
      <c r="D178" s="233" t="s">
        <v>563</v>
      </c>
      <c r="E178" s="233" t="str">
        <f t="shared" si="40"/>
        <v/>
      </c>
      <c r="F178" s="234"/>
      <c r="G178" s="241"/>
      <c r="H178" s="236"/>
      <c r="I178" s="237"/>
      <c r="J178" s="291" t="str">
        <f t="shared" si="37"/>
        <v/>
      </c>
      <c r="K178" s="237">
        <v>0.21829999999999999</v>
      </c>
      <c r="L178" s="237">
        <v>201.92406986265905</v>
      </c>
      <c r="M178" s="237">
        <v>486.46445206543564</v>
      </c>
      <c r="N178" s="237">
        <v>51.000000999999997</v>
      </c>
      <c r="O178" s="238"/>
      <c r="P178" s="238"/>
      <c r="Q178" s="238"/>
      <c r="R178" s="237">
        <v>148.84417059999996</v>
      </c>
      <c r="S178" s="237">
        <v>148.95332059999996</v>
      </c>
      <c r="T178" s="233"/>
      <c r="U178" s="238"/>
      <c r="AB178" s="241"/>
      <c r="AF178" s="238"/>
      <c r="AG178" s="238"/>
      <c r="AH178" s="238"/>
      <c r="AI178" s="238"/>
      <c r="AJ178" s="238"/>
      <c r="AK178" s="238"/>
      <c r="AL178" s="238"/>
    </row>
    <row r="179" spans="1:38" s="240" customFormat="1" ht="25.5" x14ac:dyDescent="0.2">
      <c r="A179" s="233" t="s">
        <v>559</v>
      </c>
      <c r="B179" s="233" t="s">
        <v>608</v>
      </c>
      <c r="C179" s="233" t="s">
        <v>557</v>
      </c>
      <c r="D179" s="233">
        <f t="shared" ref="D179" si="51">ROUND((R179)*10,0)</f>
        <v>1492</v>
      </c>
      <c r="E179" s="233" t="str">
        <f t="shared" si="40"/>
        <v>FS_F2S1:Q_D1492</v>
      </c>
      <c r="F179" s="234" t="s">
        <v>611</v>
      </c>
      <c r="G179" s="235" t="s">
        <v>1003</v>
      </c>
      <c r="H179" s="236">
        <v>339.72399999999999</v>
      </c>
      <c r="I179" s="237"/>
      <c r="J179" s="291" t="str">
        <f t="shared" si="37"/>
        <v>FS_F2S1:Q_D1492</v>
      </c>
      <c r="K179" s="237">
        <v>0.48599999999999999</v>
      </c>
      <c r="L179" s="237">
        <v>201.80362753334703</v>
      </c>
      <c r="M179" s="237">
        <v>486.79536480118958</v>
      </c>
      <c r="N179" s="237">
        <v>51.000000999999997</v>
      </c>
      <c r="O179" s="238"/>
      <c r="P179" s="238"/>
      <c r="Q179" s="238"/>
      <c r="R179" s="237">
        <v>149.19632059999995</v>
      </c>
      <c r="S179" s="237">
        <v>149.43932059999995</v>
      </c>
      <c r="T179" s="233"/>
      <c r="U179" s="238"/>
      <c r="AB179" s="241"/>
      <c r="AF179" s="238"/>
      <c r="AG179" s="238"/>
      <c r="AH179" s="238"/>
      <c r="AI179" s="238"/>
      <c r="AJ179" s="238"/>
      <c r="AK179" s="238"/>
      <c r="AL179" s="238"/>
    </row>
    <row r="180" spans="1:38" s="240" customFormat="1" x14ac:dyDescent="0.2">
      <c r="A180" s="233"/>
      <c r="B180" s="233" t="s">
        <v>555</v>
      </c>
      <c r="C180" s="233" t="s">
        <v>555</v>
      </c>
      <c r="D180" s="233" t="s">
        <v>563</v>
      </c>
      <c r="E180" s="233" t="str">
        <f t="shared" si="40"/>
        <v/>
      </c>
      <c r="F180" s="234"/>
      <c r="G180" s="241"/>
      <c r="H180" s="236"/>
      <c r="I180" s="237"/>
      <c r="J180" s="291" t="str">
        <f t="shared" si="37"/>
        <v/>
      </c>
      <c r="K180" s="237">
        <v>0.207012</v>
      </c>
      <c r="L180" s="237">
        <v>201.68511556469562</v>
      </c>
      <c r="M180" s="237">
        <v>487.12097391212285</v>
      </c>
      <c r="N180" s="237">
        <v>51.000000999999997</v>
      </c>
      <c r="O180" s="238"/>
      <c r="P180" s="238"/>
      <c r="Q180" s="238"/>
      <c r="R180" s="237">
        <v>149.54282659999993</v>
      </c>
      <c r="S180" s="237">
        <v>149.64633259999994</v>
      </c>
      <c r="T180" s="233"/>
      <c r="U180" s="238"/>
      <c r="AB180" s="241"/>
      <c r="AF180" s="238"/>
      <c r="AG180" s="238"/>
      <c r="AH180" s="238"/>
      <c r="AI180" s="238"/>
      <c r="AJ180" s="238"/>
      <c r="AK180" s="238"/>
      <c r="AL180" s="238"/>
    </row>
    <row r="181" spans="1:38" s="166" customFormat="1" x14ac:dyDescent="0.2">
      <c r="A181" s="177"/>
      <c r="B181" s="177"/>
      <c r="C181" s="177"/>
      <c r="D181" s="177" t="s">
        <v>563</v>
      </c>
      <c r="E181" s="177" t="str">
        <f t="shared" si="40"/>
        <v/>
      </c>
      <c r="F181" s="172"/>
      <c r="G181" s="164"/>
      <c r="H181" s="175"/>
      <c r="I181" s="176"/>
      <c r="J181" s="292" t="str">
        <f t="shared" si="37"/>
        <v/>
      </c>
      <c r="K181" s="176">
        <v>0</v>
      </c>
      <c r="L181" s="176">
        <v>201.64971444659886</v>
      </c>
      <c r="M181" s="176">
        <v>487.21823773045867</v>
      </c>
      <c r="N181" s="176">
        <v>51.000000999999997</v>
      </c>
      <c r="O181" s="165"/>
      <c r="P181" s="165"/>
      <c r="Q181" s="165"/>
      <c r="R181" s="176">
        <v>149.64633259999994</v>
      </c>
      <c r="S181" s="176">
        <v>149.64633259999994</v>
      </c>
      <c r="T181" s="177"/>
      <c r="U181" s="165"/>
      <c r="AB181" s="164"/>
      <c r="AF181" s="165"/>
      <c r="AG181" s="165"/>
      <c r="AH181" s="165"/>
      <c r="AI181" s="165"/>
      <c r="AJ181" s="165"/>
      <c r="AK181" s="165"/>
      <c r="AL181" s="165"/>
    </row>
    <row r="182" spans="1:38" s="166" customFormat="1" x14ac:dyDescent="0.2">
      <c r="A182" s="177"/>
      <c r="B182" s="177"/>
      <c r="C182" s="177"/>
      <c r="D182" s="177"/>
      <c r="E182" s="177" t="str">
        <f t="shared" si="40"/>
        <v/>
      </c>
      <c r="F182" s="172"/>
      <c r="G182" s="164" t="s">
        <v>733</v>
      </c>
      <c r="H182" s="175"/>
      <c r="I182" s="176"/>
      <c r="J182" s="292" t="str">
        <f t="shared" si="37"/>
        <v/>
      </c>
      <c r="K182" s="176">
        <v>0.1</v>
      </c>
      <c r="L182" s="176">
        <v>201.63261344854234</v>
      </c>
      <c r="M182" s="176">
        <v>487.26522235856515</v>
      </c>
      <c r="N182" s="176">
        <v>51.000000999999997</v>
      </c>
      <c r="O182" s="165"/>
      <c r="P182" s="165"/>
      <c r="Q182" s="165"/>
      <c r="R182" s="176">
        <v>149.69633259999992</v>
      </c>
      <c r="S182" s="176">
        <v>149.74633259999993</v>
      </c>
      <c r="T182" s="177"/>
      <c r="U182" s="165"/>
      <c r="AB182" s="164"/>
      <c r="AF182" s="165"/>
      <c r="AG182" s="165"/>
      <c r="AH182" s="165"/>
      <c r="AI182" s="165"/>
      <c r="AJ182" s="165"/>
      <c r="AK182" s="165"/>
      <c r="AL182" s="165"/>
    </row>
    <row r="183" spans="1:38" s="166" customFormat="1" x14ac:dyDescent="0.2">
      <c r="A183" s="177"/>
      <c r="B183" s="177" t="s">
        <v>555</v>
      </c>
      <c r="C183" s="177" t="s">
        <v>555</v>
      </c>
      <c r="D183" s="177" t="s">
        <v>563</v>
      </c>
      <c r="E183" s="177" t="str">
        <f t="shared" si="40"/>
        <v/>
      </c>
      <c r="F183" s="172"/>
      <c r="G183" s="164"/>
      <c r="H183" s="175"/>
      <c r="I183" s="176"/>
      <c r="J183" s="292" t="str">
        <f t="shared" si="37"/>
        <v/>
      </c>
      <c r="K183" s="176">
        <v>0.19334099999999996</v>
      </c>
      <c r="L183" s="176">
        <v>201.58244920983338</v>
      </c>
      <c r="M183" s="176">
        <v>487.403047536499</v>
      </c>
      <c r="N183" s="176">
        <v>51.000000999999997</v>
      </c>
      <c r="O183" s="165"/>
      <c r="P183" s="165"/>
      <c r="Q183" s="165"/>
      <c r="R183" s="176">
        <v>149.84300309999995</v>
      </c>
      <c r="S183" s="176">
        <v>149.93967359999994</v>
      </c>
      <c r="T183" s="177"/>
      <c r="U183" s="165"/>
      <c r="AB183" s="164"/>
      <c r="AF183" s="165"/>
      <c r="AG183" s="165"/>
      <c r="AH183" s="165"/>
      <c r="AI183" s="165"/>
      <c r="AJ183" s="165"/>
      <c r="AK183" s="165"/>
      <c r="AL183" s="165"/>
    </row>
    <row r="184" spans="1:38" s="230" customFormat="1" x14ac:dyDescent="0.2">
      <c r="A184" s="225"/>
      <c r="B184" s="225"/>
      <c r="C184" s="225"/>
      <c r="D184" s="225"/>
      <c r="E184" s="225" t="str">
        <f t="shared" si="40"/>
        <v/>
      </c>
      <c r="F184" s="226"/>
      <c r="G184" s="231"/>
      <c r="H184" s="227"/>
      <c r="I184" s="228"/>
      <c r="J184" s="293" t="str">
        <f t="shared" si="37"/>
        <v/>
      </c>
      <c r="K184" s="228">
        <v>0.17885999999999999</v>
      </c>
      <c r="L184" s="228">
        <v>201.51880007451678</v>
      </c>
      <c r="M184" s="228">
        <v>487.57792393366861</v>
      </c>
      <c r="N184" s="228">
        <v>51.000000999999997</v>
      </c>
      <c r="O184" s="229"/>
      <c r="P184" s="229"/>
      <c r="Q184" s="229"/>
      <c r="R184" s="228">
        <v>150.02910299999994</v>
      </c>
      <c r="S184" s="228">
        <v>150.11853299999993</v>
      </c>
      <c r="T184" s="225" t="s">
        <v>735</v>
      </c>
      <c r="U184" s="229"/>
      <c r="AB184" s="231"/>
      <c r="AF184" s="229"/>
      <c r="AG184" s="229"/>
      <c r="AH184" s="229"/>
      <c r="AI184" s="229"/>
      <c r="AJ184" s="229"/>
      <c r="AK184" s="229"/>
      <c r="AL184" s="229"/>
    </row>
    <row r="185" spans="1:38" s="230" customFormat="1" x14ac:dyDescent="0.2">
      <c r="A185" s="225"/>
      <c r="B185" s="225"/>
      <c r="C185" s="225"/>
      <c r="D185" s="225"/>
      <c r="F185" s="226"/>
      <c r="G185" s="231" t="str">
        <f>CONCATENATE("Entrance Point of dipole at D",ROUND(R186*10,0))</f>
        <v>Entrance Point of dipole at D1513</v>
      </c>
      <c r="H185" s="227"/>
      <c r="I185" s="228"/>
      <c r="J185" s="293" t="str">
        <f t="shared" si="37"/>
        <v>Entrance Point of dipole at D1513</v>
      </c>
      <c r="K185" s="228">
        <v>0</v>
      </c>
      <c r="L185" s="228">
        <v>201.48821322452329</v>
      </c>
      <c r="M185" s="228">
        <v>487.66196064864562</v>
      </c>
      <c r="N185" s="228">
        <v>51.000000999999997</v>
      </c>
      <c r="O185" s="229"/>
      <c r="P185" s="229"/>
      <c r="Q185" s="229"/>
      <c r="R185" s="228">
        <v>150.11853299999993</v>
      </c>
      <c r="S185" s="228">
        <v>150.11853299999993</v>
      </c>
      <c r="T185" s="225"/>
      <c r="U185" s="229"/>
      <c r="AB185" s="231"/>
      <c r="AF185" s="229"/>
      <c r="AG185" s="229"/>
      <c r="AH185" s="229"/>
      <c r="AI185" s="229"/>
      <c r="AJ185" s="229"/>
      <c r="AK185" s="229"/>
      <c r="AL185" s="229"/>
    </row>
    <row r="186" spans="1:38" s="230" customFormat="1" x14ac:dyDescent="0.2">
      <c r="A186" s="225" t="s">
        <v>559</v>
      </c>
      <c r="B186" s="225" t="s">
        <v>608</v>
      </c>
      <c r="C186" s="225" t="s">
        <v>550</v>
      </c>
      <c r="D186" s="225">
        <f t="shared" ref="D186" si="52">ROUND((R186)*10,0)</f>
        <v>1513</v>
      </c>
      <c r="E186" s="225" t="str">
        <f t="shared" si="40"/>
        <v>FS_F2S1:DH_D1513</v>
      </c>
      <c r="F186" s="226" t="s">
        <v>612</v>
      </c>
      <c r="G186" s="231" t="s">
        <v>758</v>
      </c>
      <c r="H186" s="227"/>
      <c r="I186" s="228"/>
      <c r="J186" s="293" t="str">
        <f t="shared" si="37"/>
        <v>FS_F2S1:DH_D1513</v>
      </c>
      <c r="K186" s="228">
        <v>2.3961809999999999</v>
      </c>
      <c r="L186" s="228">
        <v>201.068815</v>
      </c>
      <c r="M186" s="228">
        <v>488.81424399999997</v>
      </c>
      <c r="N186" s="228">
        <v>51.000000999999997</v>
      </c>
      <c r="O186" s="229"/>
      <c r="P186" s="229"/>
      <c r="Q186" s="229"/>
      <c r="R186" s="228">
        <v>151.31662399999999</v>
      </c>
      <c r="S186" s="228">
        <v>152.514714</v>
      </c>
      <c r="T186" s="225" t="s">
        <v>613</v>
      </c>
      <c r="U186" s="229"/>
      <c r="AB186" s="231"/>
      <c r="AF186" s="229"/>
      <c r="AG186" s="229"/>
      <c r="AH186" s="229"/>
      <c r="AI186" s="229"/>
      <c r="AJ186" s="229"/>
      <c r="AK186" s="229"/>
      <c r="AL186" s="229"/>
    </row>
    <row r="187" spans="1:38" s="230" customFormat="1" x14ac:dyDescent="0.2">
      <c r="A187" s="225"/>
      <c r="B187" s="225"/>
      <c r="C187" s="225"/>
      <c r="D187" s="225"/>
      <c r="F187" s="226"/>
      <c r="G187" s="231" t="str">
        <f>CONCATENATE("Exit Point of dipole at D",ROUND(R186*10,0))</f>
        <v>Exit Point of dipole at D1513</v>
      </c>
      <c r="H187" s="227"/>
      <c r="I187" s="228"/>
      <c r="J187" s="293" t="str">
        <f t="shared" si="37"/>
        <v>Exit Point of dipole at D1513</v>
      </c>
      <c r="K187" s="228">
        <v>0</v>
      </c>
      <c r="L187" s="228">
        <f>L188-0.5*$K188*(L188-L186)/SQRT(($L188-$L186)^2+($M188-$M186)^2+($N188-$N186)^2)</f>
        <v>201.2817479656272</v>
      </c>
      <c r="M187" s="228">
        <f>M188-0.5*$K188*(M188-M186)/SQRT(($L188-$L186)^2+($M188-$M186)^2+($N188-$N186)^2)</f>
        <v>490.02184902135883</v>
      </c>
      <c r="N187" s="228">
        <f>N188-0.5*$K188*(N188-N186)/SQRT(($L188-$L186)^2+($M188-$M186)^2+($N188-$N186)^2)</f>
        <v>51.000000999999997</v>
      </c>
      <c r="O187" s="229"/>
      <c r="P187" s="229"/>
      <c r="Q187" s="229"/>
      <c r="R187" s="228">
        <f>S187</f>
        <v>152.514714</v>
      </c>
      <c r="S187" s="228">
        <f>S186</f>
        <v>152.514714</v>
      </c>
      <c r="T187" s="225"/>
      <c r="U187" s="229"/>
      <c r="AB187" s="231"/>
      <c r="AF187" s="229"/>
      <c r="AG187" s="229"/>
      <c r="AH187" s="229"/>
      <c r="AI187" s="229"/>
      <c r="AJ187" s="229"/>
      <c r="AK187" s="229"/>
      <c r="AL187" s="229"/>
    </row>
    <row r="188" spans="1:38" s="230" customFormat="1" x14ac:dyDescent="0.2">
      <c r="A188" s="225"/>
      <c r="B188" s="225"/>
      <c r="C188" s="225"/>
      <c r="D188" s="225"/>
      <c r="E188" s="225" t="str">
        <f t="shared" si="40"/>
        <v/>
      </c>
      <c r="F188" s="226"/>
      <c r="G188" s="231"/>
      <c r="H188" s="227"/>
      <c r="I188" s="228"/>
      <c r="J188" s="293" t="str">
        <f t="shared" si="37"/>
        <v/>
      </c>
      <c r="K188" s="228">
        <v>0.18207000000000001</v>
      </c>
      <c r="L188" s="228">
        <v>201.29755599999999</v>
      </c>
      <c r="M188" s="228">
        <v>490.11150099999998</v>
      </c>
      <c r="N188" s="228">
        <v>51.000000999999997</v>
      </c>
      <c r="O188" s="229"/>
      <c r="P188" s="229"/>
      <c r="Q188" s="229"/>
      <c r="R188" s="228">
        <v>152.605749</v>
      </c>
      <c r="S188" s="228">
        <v>152.69678400000001</v>
      </c>
      <c r="T188" s="225" t="s">
        <v>735</v>
      </c>
      <c r="U188" s="229"/>
      <c r="AB188" s="231"/>
      <c r="AF188" s="229"/>
      <c r="AG188" s="229"/>
      <c r="AH188" s="229"/>
      <c r="AI188" s="229"/>
      <c r="AJ188" s="229"/>
      <c r="AK188" s="229"/>
      <c r="AL188" s="229"/>
    </row>
    <row r="189" spans="1:38" s="166" customFormat="1" x14ac:dyDescent="0.2">
      <c r="A189" s="177"/>
      <c r="B189" s="177"/>
      <c r="C189" s="177"/>
      <c r="D189" s="177"/>
      <c r="E189" s="177" t="str">
        <f t="shared" si="40"/>
        <v/>
      </c>
      <c r="F189" s="172"/>
      <c r="G189" s="164"/>
      <c r="H189" s="175"/>
      <c r="I189" s="176"/>
      <c r="J189" s="292" t="str">
        <f t="shared" si="37"/>
        <v/>
      </c>
      <c r="K189" s="176">
        <v>7.7653E-2</v>
      </c>
      <c r="L189" s="176">
        <v>201.32010700000001</v>
      </c>
      <c r="M189" s="176">
        <v>490.23939000000001</v>
      </c>
      <c r="N189" s="176">
        <v>51.000000999999997</v>
      </c>
      <c r="O189" s="165"/>
      <c r="P189" s="165"/>
      <c r="Q189" s="165"/>
      <c r="R189" s="176">
        <v>152.73561100000001</v>
      </c>
      <c r="S189" s="176">
        <v>152.77443700000001</v>
      </c>
      <c r="T189" s="177"/>
      <c r="U189" s="165"/>
      <c r="AB189" s="164"/>
      <c r="AF189" s="165"/>
      <c r="AG189" s="165"/>
      <c r="AH189" s="165"/>
      <c r="AI189" s="165"/>
      <c r="AJ189" s="165"/>
      <c r="AK189" s="165"/>
      <c r="AL189" s="165"/>
    </row>
    <row r="190" spans="1:38" s="166" customFormat="1" x14ac:dyDescent="0.2">
      <c r="A190" s="177" t="s">
        <v>559</v>
      </c>
      <c r="B190" s="177" t="s">
        <v>608</v>
      </c>
      <c r="C190" s="177" t="s">
        <v>548</v>
      </c>
      <c r="D190" s="177">
        <f t="shared" ref="D190" si="53">ROUND((R190)*10,0)</f>
        <v>1528</v>
      </c>
      <c r="E190" s="177" t="str">
        <f t="shared" si="40"/>
        <v>FS_F2S1:GV_D1528</v>
      </c>
      <c r="F190" s="172"/>
      <c r="G190" s="164"/>
      <c r="H190" s="175"/>
      <c r="I190" s="176"/>
      <c r="J190" s="292" t="str">
        <f t="shared" si="37"/>
        <v>FS_F2S1:GV_D1528</v>
      </c>
      <c r="K190" s="176">
        <v>9.9750000000000005E-2</v>
      </c>
      <c r="L190" s="176">
        <v>201.33551</v>
      </c>
      <c r="M190" s="176">
        <v>490.32674300000002</v>
      </c>
      <c r="N190" s="176">
        <v>51.000000999999997</v>
      </c>
      <c r="O190" s="165"/>
      <c r="P190" s="165"/>
      <c r="Q190" s="165"/>
      <c r="R190" s="176">
        <v>152.82431199999999</v>
      </c>
      <c r="S190" s="176">
        <v>152.87418700000001</v>
      </c>
      <c r="T190" s="177"/>
      <c r="U190" s="165"/>
      <c r="AB190" s="164"/>
      <c r="AF190" s="165"/>
      <c r="AG190" s="165"/>
      <c r="AH190" s="165"/>
      <c r="AI190" s="165"/>
      <c r="AJ190" s="165"/>
      <c r="AK190" s="165"/>
      <c r="AL190" s="165"/>
    </row>
    <row r="191" spans="1:38" s="166" customFormat="1" x14ac:dyDescent="0.2">
      <c r="A191" s="177"/>
      <c r="B191" s="177" t="s">
        <v>555</v>
      </c>
      <c r="C191" s="177" t="s">
        <v>555</v>
      </c>
      <c r="D191" s="177" t="s">
        <v>563</v>
      </c>
      <c r="E191" s="177" t="str">
        <f t="shared" si="40"/>
        <v/>
      </c>
      <c r="F191" s="172"/>
      <c r="G191" s="164"/>
      <c r="H191" s="175"/>
      <c r="I191" s="176"/>
      <c r="J191" s="292" t="str">
        <f t="shared" si="37"/>
        <v/>
      </c>
      <c r="K191" s="176">
        <v>0.54052699999999998</v>
      </c>
      <c r="L191" s="176">
        <v>201.39110099999999</v>
      </c>
      <c r="M191" s="176">
        <v>490.64201800000001</v>
      </c>
      <c r="N191" s="176">
        <v>51.000000999999997</v>
      </c>
      <c r="O191" s="165"/>
      <c r="P191" s="165"/>
      <c r="Q191" s="165"/>
      <c r="R191" s="176">
        <v>153.144451</v>
      </c>
      <c r="S191" s="176">
        <v>153.414714</v>
      </c>
      <c r="T191" s="176"/>
      <c r="U191" s="165"/>
      <c r="AB191" s="164"/>
      <c r="AF191" s="165"/>
      <c r="AG191" s="165"/>
      <c r="AH191" s="165"/>
      <c r="AI191" s="165"/>
      <c r="AJ191" s="165"/>
      <c r="AK191" s="165"/>
      <c r="AL191" s="165"/>
    </row>
    <row r="192" spans="1:38" s="241" customFormat="1" x14ac:dyDescent="0.2">
      <c r="A192" s="234"/>
      <c r="B192" s="234"/>
      <c r="C192" s="234"/>
      <c r="D192" s="234"/>
      <c r="E192" s="234" t="str">
        <f t="shared" si="40"/>
        <v/>
      </c>
      <c r="F192" s="234"/>
      <c r="H192" s="249"/>
      <c r="I192" s="250"/>
      <c r="J192" s="291" t="str">
        <f t="shared" si="37"/>
        <v/>
      </c>
      <c r="K192" s="237">
        <v>0.17625199999999999</v>
      </c>
      <c r="L192" s="237">
        <v>201.45333500000001</v>
      </c>
      <c r="M192" s="237">
        <v>490.99496299999998</v>
      </c>
      <c r="N192" s="237">
        <v>51.000000999999997</v>
      </c>
      <c r="O192" s="238"/>
      <c r="P192" s="238"/>
      <c r="Q192" s="238"/>
      <c r="R192" s="237">
        <v>153.50283999999999</v>
      </c>
      <c r="S192" s="237">
        <v>153.59096600000001</v>
      </c>
      <c r="T192" s="233"/>
      <c r="U192" s="251"/>
      <c r="AF192" s="251"/>
      <c r="AG192" s="251"/>
      <c r="AH192" s="251"/>
      <c r="AI192" s="251"/>
      <c r="AJ192" s="251"/>
      <c r="AK192" s="251"/>
      <c r="AL192" s="251"/>
    </row>
    <row r="193" spans="1:38" s="240" customFormat="1" ht="38.25" x14ac:dyDescent="0.2">
      <c r="A193" s="233" t="s">
        <v>559</v>
      </c>
      <c r="B193" s="233" t="s">
        <v>608</v>
      </c>
      <c r="C193" s="233" t="s">
        <v>557</v>
      </c>
      <c r="D193" s="233">
        <f t="shared" ref="D193:D195" si="54">ROUND((R193)*10,0)</f>
        <v>1538</v>
      </c>
      <c r="E193" s="233" t="str">
        <f t="shared" si="40"/>
        <v>FS_F2S1:Q_D1538</v>
      </c>
      <c r="F193" s="234" t="s">
        <v>609</v>
      </c>
      <c r="G193" s="235" t="s">
        <v>1001</v>
      </c>
      <c r="H193" s="236">
        <v>200.024</v>
      </c>
      <c r="I193" s="237"/>
      <c r="J193" s="291" t="str">
        <f t="shared" si="37"/>
        <v>FS_F2S1:Q_D1538</v>
      </c>
      <c r="K193" s="237">
        <v>0.4</v>
      </c>
      <c r="L193" s="237">
        <v>201.503367</v>
      </c>
      <c r="M193" s="237">
        <v>491.27871199999998</v>
      </c>
      <c r="N193" s="237">
        <v>51.000000999999997</v>
      </c>
      <c r="O193" s="238"/>
      <c r="P193" s="238"/>
      <c r="Q193" s="238"/>
      <c r="R193" s="237">
        <v>153.790966</v>
      </c>
      <c r="S193" s="237">
        <v>153.99096599999999</v>
      </c>
      <c r="T193" s="233"/>
      <c r="U193" s="238"/>
      <c r="AB193" s="241"/>
      <c r="AF193" s="238"/>
      <c r="AG193" s="238"/>
      <c r="AH193" s="238"/>
      <c r="AI193" s="238"/>
      <c r="AJ193" s="238"/>
      <c r="AK193" s="238"/>
      <c r="AL193" s="238"/>
    </row>
    <row r="194" spans="1:38" s="240" customFormat="1" x14ac:dyDescent="0.2">
      <c r="A194" s="233" t="s">
        <v>559</v>
      </c>
      <c r="B194" s="233" t="s">
        <v>608</v>
      </c>
      <c r="C194" s="233" t="s">
        <v>558</v>
      </c>
      <c r="D194" s="233">
        <f t="shared" si="54"/>
        <v>1538</v>
      </c>
      <c r="E194" s="233" t="str">
        <f t="shared" si="40"/>
        <v>FS_F2S1:S_D1538</v>
      </c>
      <c r="F194" s="234"/>
      <c r="G194" s="241"/>
      <c r="H194" s="236">
        <v>200.024</v>
      </c>
      <c r="I194" s="237"/>
      <c r="J194" s="291" t="str">
        <f t="shared" si="37"/>
        <v>FS_F2S1:S_D1538</v>
      </c>
      <c r="K194" s="237">
        <v>0.4</v>
      </c>
      <c r="L194" s="237"/>
      <c r="M194" s="237"/>
      <c r="N194" s="237"/>
      <c r="O194" s="238"/>
      <c r="P194" s="238"/>
      <c r="Q194" s="238"/>
      <c r="R194" s="237">
        <v>153.790966</v>
      </c>
      <c r="S194" s="237">
        <v>153.99096599999999</v>
      </c>
      <c r="T194" s="233"/>
      <c r="U194" s="238"/>
      <c r="AB194" s="241"/>
      <c r="AF194" s="238"/>
      <c r="AG194" s="238"/>
      <c r="AH194" s="238"/>
      <c r="AI194" s="238"/>
      <c r="AJ194" s="238"/>
      <c r="AK194" s="238"/>
      <c r="AL194" s="238"/>
    </row>
    <row r="195" spans="1:38" s="240" customFormat="1" x14ac:dyDescent="0.2">
      <c r="A195" s="233" t="s">
        <v>559</v>
      </c>
      <c r="B195" s="233" t="s">
        <v>608</v>
      </c>
      <c r="C195" s="233" t="s">
        <v>567</v>
      </c>
      <c r="D195" s="233">
        <f t="shared" si="54"/>
        <v>1538</v>
      </c>
      <c r="E195" s="233" t="str">
        <f t="shared" si="40"/>
        <v>FS_F2S1:OCT_D1538</v>
      </c>
      <c r="F195" s="234"/>
      <c r="G195" s="241"/>
      <c r="H195" s="236">
        <v>200.024</v>
      </c>
      <c r="I195" s="237"/>
      <c r="J195" s="291" t="str">
        <f t="shared" si="37"/>
        <v>FS_F2S1:OCT_D1538</v>
      </c>
      <c r="K195" s="237">
        <v>0.4</v>
      </c>
      <c r="L195" s="237"/>
      <c r="M195" s="237"/>
      <c r="N195" s="237"/>
      <c r="O195" s="238"/>
      <c r="P195" s="238"/>
      <c r="Q195" s="238"/>
      <c r="R195" s="237">
        <v>153.790966</v>
      </c>
      <c r="S195" s="237">
        <v>153.99096599999999</v>
      </c>
      <c r="T195" s="233"/>
      <c r="U195" s="238"/>
      <c r="AB195" s="241"/>
      <c r="AF195" s="238"/>
      <c r="AG195" s="238"/>
      <c r="AH195" s="238"/>
      <c r="AI195" s="238"/>
      <c r="AJ195" s="238"/>
      <c r="AK195" s="238"/>
      <c r="AL195" s="238"/>
    </row>
    <row r="196" spans="1:38" s="240" customFormat="1" x14ac:dyDescent="0.2">
      <c r="A196" s="233"/>
      <c r="B196" s="233" t="s">
        <v>555</v>
      </c>
      <c r="C196" s="233" t="s">
        <v>555</v>
      </c>
      <c r="D196" s="233" t="s">
        <v>563</v>
      </c>
      <c r="E196" s="233" t="str">
        <f t="shared" si="40"/>
        <v/>
      </c>
      <c r="F196" s="234"/>
      <c r="G196" s="241"/>
      <c r="H196" s="236"/>
      <c r="I196" s="237"/>
      <c r="J196" s="291" t="str">
        <f t="shared" si="37"/>
        <v/>
      </c>
      <c r="K196" s="237">
        <v>0.1618</v>
      </c>
      <c r="L196" s="237">
        <v>201.552145</v>
      </c>
      <c r="M196" s="237">
        <v>491.55534399999999</v>
      </c>
      <c r="N196" s="237">
        <v>51.000000999999997</v>
      </c>
      <c r="O196" s="238"/>
      <c r="P196" s="238"/>
      <c r="Q196" s="238"/>
      <c r="R196" s="237">
        <v>154.071866</v>
      </c>
      <c r="S196" s="237">
        <v>154.15276600000001</v>
      </c>
      <c r="T196" s="233"/>
      <c r="U196" s="238"/>
      <c r="AB196" s="241"/>
      <c r="AF196" s="238"/>
      <c r="AG196" s="238"/>
      <c r="AH196" s="238"/>
      <c r="AI196" s="238"/>
      <c r="AJ196" s="238"/>
      <c r="AK196" s="238"/>
      <c r="AL196" s="238"/>
    </row>
    <row r="197" spans="1:38" s="240" customFormat="1" ht="38.25" x14ac:dyDescent="0.2">
      <c r="A197" s="233" t="s">
        <v>559</v>
      </c>
      <c r="B197" s="233" t="s">
        <v>608</v>
      </c>
      <c r="C197" s="233" t="s">
        <v>557</v>
      </c>
      <c r="D197" s="233">
        <f t="shared" ref="D197:D199" si="55">ROUND((R197)*10,0)</f>
        <v>1545</v>
      </c>
      <c r="E197" s="233" t="str">
        <f t="shared" si="40"/>
        <v>FS_F2S1:Q_D1545</v>
      </c>
      <c r="F197" s="234" t="s">
        <v>614</v>
      </c>
      <c r="G197" s="235" t="s">
        <v>1001</v>
      </c>
      <c r="H197" s="236">
        <v>200.024</v>
      </c>
      <c r="I197" s="237"/>
      <c r="J197" s="291" t="str">
        <f t="shared" si="37"/>
        <v>FS_F2S1:Q_D1545</v>
      </c>
      <c r="K197" s="237">
        <v>0.79</v>
      </c>
      <c r="L197" s="237">
        <v>201.634784</v>
      </c>
      <c r="M197" s="237">
        <v>492.02401400000002</v>
      </c>
      <c r="N197" s="237">
        <v>51.000000999999997</v>
      </c>
      <c r="O197" s="238"/>
      <c r="P197" s="238"/>
      <c r="Q197" s="238"/>
      <c r="R197" s="237">
        <v>154.547766</v>
      </c>
      <c r="S197" s="237">
        <v>154.94276600000001</v>
      </c>
      <c r="T197" s="233"/>
      <c r="U197" s="238"/>
      <c r="AB197" s="241"/>
      <c r="AF197" s="238"/>
      <c r="AG197" s="238"/>
      <c r="AH197" s="238"/>
      <c r="AI197" s="238"/>
      <c r="AJ197" s="238"/>
      <c r="AK197" s="238"/>
      <c r="AL197" s="238"/>
    </row>
    <row r="198" spans="1:38" s="240" customFormat="1" x14ac:dyDescent="0.2">
      <c r="A198" s="233" t="s">
        <v>559</v>
      </c>
      <c r="B198" s="233" t="s">
        <v>608</v>
      </c>
      <c r="C198" s="233" t="s">
        <v>558</v>
      </c>
      <c r="D198" s="233">
        <f t="shared" si="55"/>
        <v>1545</v>
      </c>
      <c r="E198" s="233" t="str">
        <f t="shared" si="40"/>
        <v>FS_F2S1:S_D1545</v>
      </c>
      <c r="F198" s="234"/>
      <c r="G198" s="241"/>
      <c r="H198" s="236">
        <v>200.024</v>
      </c>
      <c r="I198" s="237"/>
      <c r="J198" s="291" t="str">
        <f t="shared" si="37"/>
        <v>FS_F2S1:S_D1545</v>
      </c>
      <c r="K198" s="237">
        <v>0.79</v>
      </c>
      <c r="L198" s="237"/>
      <c r="M198" s="237"/>
      <c r="N198" s="237"/>
      <c r="O198" s="238"/>
      <c r="P198" s="238"/>
      <c r="Q198" s="238"/>
      <c r="R198" s="237">
        <v>154.547766</v>
      </c>
      <c r="S198" s="237">
        <v>154.94276600000001</v>
      </c>
      <c r="T198" s="233"/>
      <c r="U198" s="238"/>
      <c r="AB198" s="241"/>
      <c r="AF198" s="238"/>
      <c r="AG198" s="238"/>
      <c r="AH198" s="238"/>
      <c r="AI198" s="238"/>
      <c r="AJ198" s="238"/>
      <c r="AK198" s="238"/>
      <c r="AL198" s="238"/>
    </row>
    <row r="199" spans="1:38" s="240" customFormat="1" x14ac:dyDescent="0.2">
      <c r="A199" s="233" t="s">
        <v>559</v>
      </c>
      <c r="B199" s="233" t="s">
        <v>608</v>
      </c>
      <c r="C199" s="233" t="s">
        <v>567</v>
      </c>
      <c r="D199" s="233">
        <f t="shared" si="55"/>
        <v>1545</v>
      </c>
      <c r="E199" s="233" t="str">
        <f t="shared" si="40"/>
        <v>FS_F2S1:OCT_D1545</v>
      </c>
      <c r="F199" s="234"/>
      <c r="G199" s="241"/>
      <c r="H199" s="236">
        <v>200.024</v>
      </c>
      <c r="I199" s="237"/>
      <c r="J199" s="291" t="str">
        <f t="shared" si="37"/>
        <v>FS_F2S1:OCT_D1545</v>
      </c>
      <c r="K199" s="237">
        <v>0.79</v>
      </c>
      <c r="L199" s="237"/>
      <c r="M199" s="237"/>
      <c r="N199" s="237"/>
      <c r="O199" s="238"/>
      <c r="P199" s="238"/>
      <c r="Q199" s="238"/>
      <c r="R199" s="237">
        <v>154.547766</v>
      </c>
      <c r="S199" s="237">
        <v>154.94276600000001</v>
      </c>
      <c r="T199" s="233"/>
      <c r="U199" s="238"/>
      <c r="AB199" s="241"/>
      <c r="AF199" s="238"/>
      <c r="AG199" s="238"/>
      <c r="AH199" s="238"/>
      <c r="AI199" s="238"/>
      <c r="AJ199" s="238"/>
      <c r="AK199" s="238"/>
      <c r="AL199" s="238"/>
    </row>
    <row r="200" spans="1:38" s="240" customFormat="1" x14ac:dyDescent="0.2">
      <c r="A200" s="233"/>
      <c r="B200" s="233" t="s">
        <v>555</v>
      </c>
      <c r="C200" s="233" t="s">
        <v>555</v>
      </c>
      <c r="D200" s="233" t="s">
        <v>563</v>
      </c>
      <c r="E200" s="233" t="str">
        <f t="shared" si="40"/>
        <v/>
      </c>
      <c r="F200" s="234"/>
      <c r="G200" s="241"/>
      <c r="H200" s="236"/>
      <c r="I200" s="237"/>
      <c r="J200" s="291" t="str">
        <f t="shared" si="37"/>
        <v/>
      </c>
      <c r="K200" s="237">
        <v>0.1618</v>
      </c>
      <c r="L200" s="237">
        <v>201.717423</v>
      </c>
      <c r="M200" s="237">
        <v>492.492684</v>
      </c>
      <c r="N200" s="237">
        <v>51.000000999999997</v>
      </c>
      <c r="O200" s="238"/>
      <c r="P200" s="238"/>
      <c r="Q200" s="238"/>
      <c r="R200" s="237">
        <v>155.02366599999999</v>
      </c>
      <c r="S200" s="237">
        <v>155.10456600000001</v>
      </c>
      <c r="T200" s="233"/>
      <c r="U200" s="238"/>
      <c r="AB200" s="241"/>
      <c r="AF200" s="238"/>
      <c r="AG200" s="238"/>
      <c r="AH200" s="238"/>
      <c r="AI200" s="238"/>
      <c r="AJ200" s="238"/>
      <c r="AK200" s="238"/>
      <c r="AL200" s="238"/>
    </row>
    <row r="201" spans="1:38" s="240" customFormat="1" ht="38.25" x14ac:dyDescent="0.2">
      <c r="A201" s="233" t="s">
        <v>559</v>
      </c>
      <c r="B201" s="233" t="s">
        <v>608</v>
      </c>
      <c r="C201" s="233" t="s">
        <v>557</v>
      </c>
      <c r="D201" s="233">
        <f t="shared" ref="D201:D203" si="56">ROUND((R201)*10,0)</f>
        <v>1553</v>
      </c>
      <c r="E201" s="233" t="str">
        <f t="shared" si="40"/>
        <v>FS_F2S1:Q_D1553</v>
      </c>
      <c r="F201" s="234" t="s">
        <v>609</v>
      </c>
      <c r="G201" s="235" t="s">
        <v>1001</v>
      </c>
      <c r="H201" s="236">
        <v>200.024</v>
      </c>
      <c r="I201" s="237"/>
      <c r="J201" s="291" t="str">
        <f t="shared" si="37"/>
        <v>FS_F2S1:Q_D1553</v>
      </c>
      <c r="K201" s="237">
        <v>0.4</v>
      </c>
      <c r="L201" s="237">
        <v>201.766201</v>
      </c>
      <c r="M201" s="237">
        <v>492.769317</v>
      </c>
      <c r="N201" s="237">
        <v>51.000000999999997</v>
      </c>
      <c r="O201" s="238"/>
      <c r="P201" s="238"/>
      <c r="Q201" s="238"/>
      <c r="R201" s="237">
        <v>155.30456599999999</v>
      </c>
      <c r="S201" s="237">
        <v>155.50456600000001</v>
      </c>
      <c r="T201" s="233"/>
      <c r="U201" s="238"/>
      <c r="AB201" s="241"/>
      <c r="AF201" s="238"/>
      <c r="AG201" s="238"/>
      <c r="AH201" s="238"/>
      <c r="AI201" s="238"/>
      <c r="AJ201" s="238"/>
      <c r="AK201" s="238"/>
      <c r="AL201" s="238"/>
    </row>
    <row r="202" spans="1:38" s="240" customFormat="1" x14ac:dyDescent="0.2">
      <c r="A202" s="233" t="s">
        <v>559</v>
      </c>
      <c r="B202" s="233" t="s">
        <v>608</v>
      </c>
      <c r="C202" s="233" t="s">
        <v>558</v>
      </c>
      <c r="D202" s="233">
        <f t="shared" si="56"/>
        <v>1553</v>
      </c>
      <c r="E202" s="233" t="str">
        <f t="shared" si="40"/>
        <v>FS_F2S1:S_D1553</v>
      </c>
      <c r="F202" s="234"/>
      <c r="G202" s="241"/>
      <c r="H202" s="236">
        <v>200.024</v>
      </c>
      <c r="I202" s="237"/>
      <c r="J202" s="291" t="str">
        <f t="shared" ref="J202:J265" si="57">IF(ISBLANK(E202),IF(ISBLANK(G202),"",G202),E202)</f>
        <v>FS_F2S1:S_D1553</v>
      </c>
      <c r="K202" s="237">
        <v>0.4</v>
      </c>
      <c r="L202" s="237"/>
      <c r="M202" s="237"/>
      <c r="N202" s="237"/>
      <c r="O202" s="238"/>
      <c r="P202" s="238"/>
      <c r="Q202" s="238"/>
      <c r="R202" s="237">
        <v>155.30456599999999</v>
      </c>
      <c r="S202" s="237">
        <v>155.50456600000001</v>
      </c>
      <c r="T202" s="233"/>
      <c r="U202" s="238"/>
      <c r="AB202" s="241"/>
      <c r="AF202" s="238"/>
      <c r="AG202" s="238"/>
      <c r="AH202" s="238"/>
      <c r="AI202" s="238"/>
      <c r="AJ202" s="238"/>
      <c r="AK202" s="238"/>
      <c r="AL202" s="238"/>
    </row>
    <row r="203" spans="1:38" s="240" customFormat="1" x14ac:dyDescent="0.2">
      <c r="A203" s="233" t="s">
        <v>559</v>
      </c>
      <c r="B203" s="233" t="s">
        <v>608</v>
      </c>
      <c r="C203" s="233" t="s">
        <v>567</v>
      </c>
      <c r="D203" s="233">
        <f t="shared" si="56"/>
        <v>1553</v>
      </c>
      <c r="E203" s="233" t="str">
        <f t="shared" si="40"/>
        <v>FS_F2S1:OCT_D1553</v>
      </c>
      <c r="F203" s="234"/>
      <c r="G203" s="241"/>
      <c r="H203" s="236">
        <v>200.024</v>
      </c>
      <c r="I203" s="237"/>
      <c r="J203" s="291" t="str">
        <f t="shared" si="57"/>
        <v>FS_F2S1:OCT_D1553</v>
      </c>
      <c r="K203" s="237">
        <v>0.4</v>
      </c>
      <c r="L203" s="237"/>
      <c r="M203" s="237"/>
      <c r="N203" s="237"/>
      <c r="O203" s="238"/>
      <c r="P203" s="238"/>
      <c r="Q203" s="238"/>
      <c r="R203" s="237">
        <v>155.30456599999999</v>
      </c>
      <c r="S203" s="237">
        <v>155.50456600000001</v>
      </c>
      <c r="T203" s="233"/>
      <c r="U203" s="238"/>
      <c r="AB203" s="241"/>
      <c r="AF203" s="238"/>
      <c r="AG203" s="238"/>
      <c r="AH203" s="238"/>
      <c r="AI203" s="238"/>
      <c r="AJ203" s="238"/>
      <c r="AK203" s="238"/>
      <c r="AL203" s="238"/>
    </row>
    <row r="204" spans="1:38" s="240" customFormat="1" x14ac:dyDescent="0.2">
      <c r="A204" s="233"/>
      <c r="B204" s="233" t="s">
        <v>555</v>
      </c>
      <c r="C204" s="233" t="s">
        <v>555</v>
      </c>
      <c r="D204" s="233" t="s">
        <v>563</v>
      </c>
      <c r="E204" s="233" t="str">
        <f t="shared" si="40"/>
        <v/>
      </c>
      <c r="F204" s="234"/>
      <c r="G204" s="241"/>
      <c r="H204" s="236"/>
      <c r="I204" s="237"/>
      <c r="J204" s="291" t="str">
        <f t="shared" si="57"/>
        <v/>
      </c>
      <c r="K204" s="237">
        <v>0.176262</v>
      </c>
      <c r="L204" s="237">
        <v>201.81623500000001</v>
      </c>
      <c r="M204" s="237">
        <v>493.05306999999999</v>
      </c>
      <c r="N204" s="237">
        <v>51.000000999999997</v>
      </c>
      <c r="O204" s="238"/>
      <c r="P204" s="238"/>
      <c r="Q204" s="238"/>
      <c r="R204" s="237">
        <v>155.59269699999999</v>
      </c>
      <c r="S204" s="237">
        <v>155.68082799999999</v>
      </c>
      <c r="T204" s="233"/>
      <c r="U204" s="238"/>
      <c r="AB204" s="241"/>
      <c r="AF204" s="238"/>
      <c r="AG204" s="238"/>
      <c r="AH204" s="238"/>
      <c r="AI204" s="238"/>
      <c r="AJ204" s="238"/>
      <c r="AK204" s="238"/>
      <c r="AL204" s="238"/>
    </row>
    <row r="205" spans="1:38" s="166" customFormat="1" x14ac:dyDescent="0.2">
      <c r="A205" s="177"/>
      <c r="B205" s="177" t="s">
        <v>555</v>
      </c>
      <c r="C205" s="177" t="s">
        <v>555</v>
      </c>
      <c r="D205" s="177" t="s">
        <v>563</v>
      </c>
      <c r="E205" s="177" t="str">
        <f t="shared" si="40"/>
        <v/>
      </c>
      <c r="F205" s="172"/>
      <c r="G205" s="164"/>
      <c r="H205" s="175"/>
      <c r="I205" s="176"/>
      <c r="J205" s="292" t="str">
        <f t="shared" si="57"/>
        <v/>
      </c>
      <c r="K205" s="176">
        <v>0.35200500000000001</v>
      </c>
      <c r="L205" s="176">
        <v>201.862101</v>
      </c>
      <c r="M205" s="176">
        <v>493.31319100000002</v>
      </c>
      <c r="N205" s="176">
        <v>51.000000999999997</v>
      </c>
      <c r="O205" s="165"/>
      <c r="P205" s="165"/>
      <c r="Q205" s="165"/>
      <c r="R205" s="176">
        <v>155.856831</v>
      </c>
      <c r="S205" s="176">
        <v>156.03283300000001</v>
      </c>
      <c r="T205" s="177"/>
      <c r="U205" s="165"/>
      <c r="AB205" s="164"/>
      <c r="AF205" s="165"/>
      <c r="AG205" s="165"/>
      <c r="AH205" s="165"/>
      <c r="AI205" s="165"/>
      <c r="AJ205" s="165"/>
      <c r="AK205" s="165"/>
      <c r="AL205" s="165"/>
    </row>
    <row r="206" spans="1:38" s="223" customFormat="1" x14ac:dyDescent="0.2">
      <c r="A206" s="218"/>
      <c r="B206" s="218"/>
      <c r="C206" s="218"/>
      <c r="D206" s="218" t="s">
        <v>563</v>
      </c>
      <c r="E206" s="218" t="str">
        <f t="shared" si="40"/>
        <v/>
      </c>
      <c r="F206" s="219"/>
      <c r="G206" s="224"/>
      <c r="H206" s="220"/>
      <c r="I206" s="221"/>
      <c r="J206" s="295" t="str">
        <f t="shared" si="57"/>
        <v/>
      </c>
      <c r="K206" s="221">
        <v>0.19764999999999999</v>
      </c>
      <c r="L206" s="221">
        <v>201.90982399999999</v>
      </c>
      <c r="M206" s="221">
        <v>493.583843</v>
      </c>
      <c r="N206" s="221">
        <v>51.000000999999997</v>
      </c>
      <c r="O206" s="222"/>
      <c r="P206" s="222"/>
      <c r="Q206" s="222"/>
      <c r="R206" s="221">
        <v>156.13165799999999</v>
      </c>
      <c r="S206" s="221">
        <v>156.23048299999999</v>
      </c>
      <c r="T206" s="218"/>
      <c r="U206" s="222"/>
      <c r="AB206" s="224"/>
      <c r="AF206" s="222"/>
      <c r="AG206" s="222"/>
      <c r="AH206" s="222"/>
      <c r="AI206" s="222"/>
      <c r="AJ206" s="222"/>
      <c r="AK206" s="222"/>
      <c r="AL206" s="222"/>
    </row>
    <row r="207" spans="1:38" s="223" customFormat="1" x14ac:dyDescent="0.2">
      <c r="A207" s="218" t="s">
        <v>559</v>
      </c>
      <c r="B207" s="218" t="s">
        <v>608</v>
      </c>
      <c r="C207" s="218" t="s">
        <v>551</v>
      </c>
      <c r="D207" s="218">
        <f t="shared" ref="D207" si="58">ROUND((R207)*10,0)</f>
        <v>1563</v>
      </c>
      <c r="E207" s="218" t="str">
        <f t="shared" si="40"/>
        <v>FS_F2S1:VD_D1563</v>
      </c>
      <c r="F207" s="219" t="s">
        <v>616</v>
      </c>
      <c r="G207" s="224" t="s">
        <v>584</v>
      </c>
      <c r="H207" s="220"/>
      <c r="I207" s="221"/>
      <c r="J207" s="295" t="str">
        <f t="shared" si="57"/>
        <v>FS_F2S1:VD_D1563</v>
      </c>
      <c r="K207" s="221">
        <v>0.1</v>
      </c>
      <c r="L207" s="221">
        <v>201.935667</v>
      </c>
      <c r="M207" s="221">
        <v>493.73040700000001</v>
      </c>
      <c r="N207" s="221">
        <v>51.000000999999997</v>
      </c>
      <c r="O207" s="222"/>
      <c r="P207" s="222"/>
      <c r="Q207" s="222"/>
      <c r="R207" s="221">
        <f>S207-K207/2</f>
        <v>156.28048299999998</v>
      </c>
      <c r="S207" s="221">
        <f>S206+K207</f>
        <v>156.33048299999999</v>
      </c>
      <c r="T207" s="218" t="s">
        <v>615</v>
      </c>
      <c r="U207" s="222"/>
      <c r="AB207" s="224"/>
      <c r="AF207" s="222"/>
      <c r="AG207" s="222"/>
      <c r="AH207" s="222"/>
      <c r="AI207" s="222"/>
      <c r="AJ207" s="222"/>
      <c r="AK207" s="222"/>
      <c r="AL207" s="222"/>
    </row>
    <row r="208" spans="1:38" s="223" customFormat="1" x14ac:dyDescent="0.2">
      <c r="A208" s="218"/>
      <c r="B208" s="218"/>
      <c r="C208" s="218"/>
      <c r="D208" s="218" t="s">
        <v>563</v>
      </c>
      <c r="E208" s="218" t="str">
        <f t="shared" si="40"/>
        <v/>
      </c>
      <c r="F208" s="219"/>
      <c r="G208" s="224"/>
      <c r="H208" s="220"/>
      <c r="I208" s="221"/>
      <c r="J208" s="295" t="str">
        <f t="shared" si="57"/>
        <v/>
      </c>
      <c r="K208" s="221">
        <v>0.19764999999999999</v>
      </c>
      <c r="L208" s="221">
        <v>201.961511</v>
      </c>
      <c r="M208" s="221">
        <v>493.87697100000003</v>
      </c>
      <c r="N208" s="221">
        <v>51.000000999999997</v>
      </c>
      <c r="O208" s="222"/>
      <c r="P208" s="222"/>
      <c r="Q208" s="222"/>
      <c r="R208" s="221">
        <v>156.42930799999999</v>
      </c>
      <c r="S208" s="221">
        <v>156.528133</v>
      </c>
      <c r="T208" s="218"/>
      <c r="U208" s="222"/>
      <c r="AB208" s="224"/>
      <c r="AF208" s="222"/>
      <c r="AG208" s="222"/>
      <c r="AH208" s="222"/>
      <c r="AI208" s="222"/>
      <c r="AJ208" s="222"/>
      <c r="AK208" s="222"/>
      <c r="AL208" s="222"/>
    </row>
    <row r="209" spans="1:38" s="166" customFormat="1" x14ac:dyDescent="0.2">
      <c r="A209" s="177"/>
      <c r="B209" s="177" t="s">
        <v>555</v>
      </c>
      <c r="C209" s="177" t="s">
        <v>555</v>
      </c>
      <c r="D209" s="177" t="s">
        <v>563</v>
      </c>
      <c r="E209" s="177" t="str">
        <f t="shared" si="40"/>
        <v/>
      </c>
      <c r="F209" s="172"/>
      <c r="G209" s="164"/>
      <c r="H209" s="175"/>
      <c r="I209" s="176"/>
      <c r="J209" s="292" t="str">
        <f t="shared" si="57"/>
        <v/>
      </c>
      <c r="K209" s="176">
        <v>0.35200500000000001</v>
      </c>
      <c r="L209" s="176">
        <v>202.00923399999999</v>
      </c>
      <c r="M209" s="176">
        <v>494.14762400000001</v>
      </c>
      <c r="N209" s="176">
        <v>51.000000999999997</v>
      </c>
      <c r="O209" s="165"/>
      <c r="P209" s="165"/>
      <c r="Q209" s="165"/>
      <c r="R209" s="176">
        <v>156.70413600000001</v>
      </c>
      <c r="S209" s="176">
        <v>156.88013799999999</v>
      </c>
      <c r="T209" s="177"/>
      <c r="U209" s="165"/>
      <c r="V209" s="165"/>
      <c r="AB209" s="164"/>
      <c r="AF209" s="165"/>
      <c r="AG209" s="165"/>
      <c r="AH209" s="165"/>
      <c r="AI209" s="165"/>
      <c r="AJ209" s="165"/>
      <c r="AK209" s="165"/>
      <c r="AL209" s="165"/>
    </row>
    <row r="210" spans="1:38" s="240" customFormat="1" x14ac:dyDescent="0.2">
      <c r="A210" s="233"/>
      <c r="B210" s="233" t="s">
        <v>555</v>
      </c>
      <c r="C210" s="233" t="s">
        <v>555</v>
      </c>
      <c r="D210" s="233" t="s">
        <v>563</v>
      </c>
      <c r="E210" s="233" t="str">
        <f t="shared" si="40"/>
        <v/>
      </c>
      <c r="F210" s="234"/>
      <c r="G210" s="241"/>
      <c r="H210" s="236"/>
      <c r="I210" s="237"/>
      <c r="J210" s="291" t="str">
        <f t="shared" si="57"/>
        <v/>
      </c>
      <c r="K210" s="237">
        <v>0.17625199999999999</v>
      </c>
      <c r="L210" s="237">
        <v>202.05509900000001</v>
      </c>
      <c r="M210" s="237">
        <v>494.40773999999999</v>
      </c>
      <c r="N210" s="237">
        <v>51.000000999999997</v>
      </c>
      <c r="O210" s="238"/>
      <c r="P210" s="238"/>
      <c r="Q210" s="238"/>
      <c r="R210" s="237">
        <v>156.968264</v>
      </c>
      <c r="S210" s="237">
        <v>157.05638999999999</v>
      </c>
      <c r="T210" s="233"/>
      <c r="U210" s="238"/>
      <c r="V210" s="238"/>
      <c r="AB210" s="241"/>
      <c r="AF210" s="238"/>
      <c r="AG210" s="238"/>
      <c r="AH210" s="238"/>
      <c r="AI210" s="238"/>
      <c r="AJ210" s="238"/>
      <c r="AK210" s="238"/>
      <c r="AL210" s="238"/>
    </row>
    <row r="211" spans="1:38" s="240" customFormat="1" ht="38.25" x14ac:dyDescent="0.2">
      <c r="A211" s="233" t="s">
        <v>559</v>
      </c>
      <c r="B211" s="233" t="s">
        <v>617</v>
      </c>
      <c r="C211" s="233" t="s">
        <v>557</v>
      </c>
      <c r="D211" s="233">
        <f t="shared" ref="D211:D213" si="59">ROUND((R211)*10,0)</f>
        <v>1573</v>
      </c>
      <c r="E211" s="233" t="str">
        <f t="shared" ref="E211:E276" si="60">IF(OR(ISBLANK(A211),ISBLANK(B211),ISBLANK(C211),ISBLANK(D211)),"",CONCATENATE(A211,"_",B211,":",C211,"_D",D211))</f>
        <v>FS_F2S2:Q_D1573</v>
      </c>
      <c r="F211" s="234" t="s">
        <v>609</v>
      </c>
      <c r="G211" s="235" t="s">
        <v>1001</v>
      </c>
      <c r="H211" s="236">
        <v>200.024</v>
      </c>
      <c r="I211" s="237"/>
      <c r="J211" s="291" t="str">
        <f t="shared" si="57"/>
        <v>FS_F2S2:Q_D1573</v>
      </c>
      <c r="K211" s="237">
        <v>0.4</v>
      </c>
      <c r="L211" s="237">
        <v>202.105132</v>
      </c>
      <c r="M211" s="237">
        <v>494.69148799999999</v>
      </c>
      <c r="N211" s="237">
        <v>51.000000999999997</v>
      </c>
      <c r="O211" s="238"/>
      <c r="P211" s="238"/>
      <c r="Q211" s="238"/>
      <c r="R211" s="237">
        <v>157.25639000000001</v>
      </c>
      <c r="S211" s="237">
        <v>157.45639</v>
      </c>
      <c r="T211" s="233"/>
      <c r="U211" s="238"/>
      <c r="V211" s="238"/>
      <c r="AB211" s="241"/>
      <c r="AF211" s="238"/>
      <c r="AG211" s="238"/>
      <c r="AH211" s="238"/>
      <c r="AI211" s="238"/>
      <c r="AJ211" s="238"/>
      <c r="AK211" s="238"/>
      <c r="AL211" s="238"/>
    </row>
    <row r="212" spans="1:38" s="240" customFormat="1" x14ac:dyDescent="0.2">
      <c r="A212" s="233" t="s">
        <v>559</v>
      </c>
      <c r="B212" s="233" t="s">
        <v>617</v>
      </c>
      <c r="C212" s="233" t="s">
        <v>558</v>
      </c>
      <c r="D212" s="233">
        <f t="shared" si="59"/>
        <v>1573</v>
      </c>
      <c r="E212" s="233" t="str">
        <f t="shared" si="60"/>
        <v>FS_F2S2:S_D1573</v>
      </c>
      <c r="F212" s="234"/>
      <c r="G212" s="241"/>
      <c r="H212" s="236">
        <v>200.024</v>
      </c>
      <c r="I212" s="237"/>
      <c r="J212" s="291" t="str">
        <f t="shared" si="57"/>
        <v>FS_F2S2:S_D1573</v>
      </c>
      <c r="K212" s="237">
        <v>0.4</v>
      </c>
      <c r="L212" s="237"/>
      <c r="M212" s="237"/>
      <c r="N212" s="237"/>
      <c r="O212" s="238"/>
      <c r="P212" s="238"/>
      <c r="Q212" s="238"/>
      <c r="R212" s="237">
        <v>157.25639000000001</v>
      </c>
      <c r="S212" s="237">
        <v>157.45639</v>
      </c>
      <c r="T212" s="233"/>
      <c r="U212" s="238"/>
      <c r="V212" s="238"/>
      <c r="AB212" s="241"/>
      <c r="AF212" s="238"/>
      <c r="AG212" s="238"/>
      <c r="AH212" s="238"/>
      <c r="AI212" s="238"/>
      <c r="AJ212" s="238"/>
      <c r="AK212" s="238"/>
      <c r="AL212" s="238"/>
    </row>
    <row r="213" spans="1:38" s="240" customFormat="1" x14ac:dyDescent="0.2">
      <c r="A213" s="233" t="s">
        <v>559</v>
      </c>
      <c r="B213" s="233" t="s">
        <v>617</v>
      </c>
      <c r="C213" s="233" t="s">
        <v>567</v>
      </c>
      <c r="D213" s="233">
        <f t="shared" si="59"/>
        <v>1573</v>
      </c>
      <c r="E213" s="233" t="str">
        <f t="shared" si="60"/>
        <v>FS_F2S2:OCT_D1573</v>
      </c>
      <c r="F213" s="234"/>
      <c r="G213" s="241"/>
      <c r="H213" s="236">
        <v>200.024</v>
      </c>
      <c r="I213" s="237"/>
      <c r="J213" s="291" t="str">
        <f t="shared" si="57"/>
        <v>FS_F2S2:OCT_D1573</v>
      </c>
      <c r="K213" s="237">
        <v>0.4</v>
      </c>
      <c r="L213" s="237"/>
      <c r="M213" s="237"/>
      <c r="N213" s="237"/>
      <c r="O213" s="238"/>
      <c r="P213" s="238"/>
      <c r="Q213" s="238"/>
      <c r="R213" s="237">
        <v>157.25639000000001</v>
      </c>
      <c r="S213" s="237">
        <v>157.45639</v>
      </c>
      <c r="T213" s="233"/>
      <c r="U213" s="238"/>
      <c r="V213" s="238"/>
      <c r="AB213" s="241"/>
      <c r="AF213" s="238"/>
      <c r="AG213" s="238"/>
      <c r="AH213" s="238"/>
      <c r="AI213" s="238"/>
      <c r="AJ213" s="238"/>
      <c r="AK213" s="238"/>
      <c r="AL213" s="238"/>
    </row>
    <row r="214" spans="1:38" s="240" customFormat="1" x14ac:dyDescent="0.2">
      <c r="A214" s="233"/>
      <c r="B214" s="233" t="s">
        <v>555</v>
      </c>
      <c r="C214" s="233" t="s">
        <v>555</v>
      </c>
      <c r="D214" s="233" t="s">
        <v>563</v>
      </c>
      <c r="E214" s="233" t="str">
        <f t="shared" si="60"/>
        <v/>
      </c>
      <c r="F214" s="234"/>
      <c r="G214" s="241"/>
      <c r="H214" s="236"/>
      <c r="I214" s="237"/>
      <c r="J214" s="291" t="str">
        <f t="shared" si="57"/>
        <v/>
      </c>
      <c r="K214" s="237">
        <v>0.1618</v>
      </c>
      <c r="L214" s="237">
        <v>202.15391</v>
      </c>
      <c r="M214" s="237">
        <v>494.968121</v>
      </c>
      <c r="N214" s="237">
        <v>51.000000999999997</v>
      </c>
      <c r="O214" s="238"/>
      <c r="P214" s="238"/>
      <c r="Q214" s="238"/>
      <c r="R214" s="237">
        <v>157.53729000000001</v>
      </c>
      <c r="S214" s="237">
        <v>157.61819</v>
      </c>
      <c r="T214" s="233"/>
      <c r="U214" s="238"/>
      <c r="V214" s="238"/>
      <c r="AB214" s="241"/>
      <c r="AF214" s="238"/>
      <c r="AG214" s="238"/>
      <c r="AH214" s="238"/>
      <c r="AI214" s="238"/>
      <c r="AJ214" s="238"/>
      <c r="AK214" s="238"/>
      <c r="AL214" s="238"/>
    </row>
    <row r="215" spans="1:38" s="240" customFormat="1" ht="38.25" x14ac:dyDescent="0.2">
      <c r="A215" s="233" t="s">
        <v>559</v>
      </c>
      <c r="B215" s="233" t="s">
        <v>617</v>
      </c>
      <c r="C215" s="233" t="s">
        <v>557</v>
      </c>
      <c r="D215" s="233">
        <f t="shared" ref="D215:D217" si="61">ROUND((R215)*10,0)</f>
        <v>1580</v>
      </c>
      <c r="E215" s="233" t="str">
        <f t="shared" si="60"/>
        <v>FS_F2S2:Q_D1580</v>
      </c>
      <c r="F215" s="234" t="s">
        <v>614</v>
      </c>
      <c r="G215" s="235" t="s">
        <v>1001</v>
      </c>
      <c r="H215" s="236">
        <v>200.024</v>
      </c>
      <c r="I215" s="237"/>
      <c r="J215" s="291" t="str">
        <f t="shared" si="57"/>
        <v>FS_F2S2:Q_D1580</v>
      </c>
      <c r="K215" s="237">
        <v>0.79</v>
      </c>
      <c r="L215" s="237">
        <v>202.236549</v>
      </c>
      <c r="M215" s="237">
        <v>495.43679100000003</v>
      </c>
      <c r="N215" s="237">
        <v>51.000000999999997</v>
      </c>
      <c r="O215" s="238"/>
      <c r="P215" s="238"/>
      <c r="Q215" s="238"/>
      <c r="R215" s="237">
        <v>158.01319000000001</v>
      </c>
      <c r="S215" s="237">
        <v>158.40818999999999</v>
      </c>
      <c r="T215" s="233"/>
      <c r="U215" s="238"/>
      <c r="V215" s="238"/>
      <c r="AB215" s="241"/>
      <c r="AF215" s="238"/>
      <c r="AG215" s="238"/>
      <c r="AH215" s="238"/>
      <c r="AI215" s="238"/>
      <c r="AJ215" s="238"/>
      <c r="AK215" s="238"/>
      <c r="AL215" s="238"/>
    </row>
    <row r="216" spans="1:38" s="240" customFormat="1" x14ac:dyDescent="0.2">
      <c r="A216" s="233" t="s">
        <v>559</v>
      </c>
      <c r="B216" s="233" t="s">
        <v>617</v>
      </c>
      <c r="C216" s="233" t="s">
        <v>558</v>
      </c>
      <c r="D216" s="233">
        <f t="shared" si="61"/>
        <v>1580</v>
      </c>
      <c r="E216" s="233" t="str">
        <f t="shared" si="60"/>
        <v>FS_F2S2:S_D1580</v>
      </c>
      <c r="F216" s="234"/>
      <c r="G216" s="241"/>
      <c r="H216" s="236">
        <v>200.024</v>
      </c>
      <c r="I216" s="237"/>
      <c r="J216" s="291" t="str">
        <f t="shared" si="57"/>
        <v>FS_F2S2:S_D1580</v>
      </c>
      <c r="K216" s="237">
        <v>0.79</v>
      </c>
      <c r="L216" s="237"/>
      <c r="M216" s="237"/>
      <c r="N216" s="237"/>
      <c r="O216" s="238"/>
      <c r="P216" s="238"/>
      <c r="Q216" s="238"/>
      <c r="R216" s="237">
        <v>158.01319000000001</v>
      </c>
      <c r="S216" s="237">
        <v>158.40818999999999</v>
      </c>
      <c r="T216" s="233"/>
      <c r="U216" s="238"/>
      <c r="V216" s="238"/>
      <c r="AB216" s="241"/>
      <c r="AF216" s="238"/>
      <c r="AG216" s="238"/>
      <c r="AH216" s="238"/>
      <c r="AI216" s="238"/>
      <c r="AJ216" s="238"/>
      <c r="AK216" s="238"/>
      <c r="AL216" s="238"/>
    </row>
    <row r="217" spans="1:38" s="240" customFormat="1" x14ac:dyDescent="0.2">
      <c r="A217" s="233" t="s">
        <v>559</v>
      </c>
      <c r="B217" s="233" t="s">
        <v>617</v>
      </c>
      <c r="C217" s="233" t="s">
        <v>567</v>
      </c>
      <c r="D217" s="233">
        <f t="shared" si="61"/>
        <v>1580</v>
      </c>
      <c r="E217" s="233" t="str">
        <f t="shared" si="60"/>
        <v>FS_F2S2:OCT_D1580</v>
      </c>
      <c r="F217" s="234"/>
      <c r="G217" s="241"/>
      <c r="H217" s="236">
        <v>200.024</v>
      </c>
      <c r="I217" s="237"/>
      <c r="J217" s="291" t="str">
        <f t="shared" si="57"/>
        <v>FS_F2S2:OCT_D1580</v>
      </c>
      <c r="K217" s="237">
        <v>0.79</v>
      </c>
      <c r="L217" s="237"/>
      <c r="M217" s="237"/>
      <c r="N217" s="237"/>
      <c r="O217" s="238"/>
      <c r="P217" s="238"/>
      <c r="Q217" s="238"/>
      <c r="R217" s="237">
        <v>158.01319000000001</v>
      </c>
      <c r="S217" s="237">
        <v>158.40818999999999</v>
      </c>
      <c r="T217" s="233"/>
      <c r="U217" s="238"/>
      <c r="V217" s="238"/>
      <c r="AB217" s="241"/>
      <c r="AF217" s="238"/>
      <c r="AG217" s="238"/>
      <c r="AH217" s="238"/>
      <c r="AI217" s="238"/>
      <c r="AJ217" s="238"/>
      <c r="AK217" s="238"/>
      <c r="AL217" s="238"/>
    </row>
    <row r="218" spans="1:38" s="240" customFormat="1" x14ac:dyDescent="0.2">
      <c r="A218" s="233"/>
      <c r="B218" s="233" t="s">
        <v>555</v>
      </c>
      <c r="C218" s="233" t="s">
        <v>555</v>
      </c>
      <c r="D218" s="233" t="s">
        <v>563</v>
      </c>
      <c r="E218" s="233" t="str">
        <f t="shared" si="60"/>
        <v/>
      </c>
      <c r="F218" s="234"/>
      <c r="G218" s="241"/>
      <c r="H218" s="236"/>
      <c r="I218" s="237"/>
      <c r="J218" s="291" t="str">
        <f t="shared" si="57"/>
        <v/>
      </c>
      <c r="K218" s="237">
        <v>0.1618</v>
      </c>
      <c r="L218" s="237">
        <v>202.319188</v>
      </c>
      <c r="M218" s="237">
        <v>495.905461</v>
      </c>
      <c r="N218" s="237">
        <v>51.000000999999997</v>
      </c>
      <c r="O218" s="238"/>
      <c r="P218" s="238"/>
      <c r="Q218" s="238"/>
      <c r="R218" s="237">
        <v>158.48909</v>
      </c>
      <c r="S218" s="237">
        <v>158.56998999999999</v>
      </c>
      <c r="T218" s="233"/>
      <c r="U218" s="238"/>
      <c r="V218" s="238"/>
      <c r="AB218" s="241"/>
      <c r="AF218" s="238"/>
      <c r="AG218" s="238"/>
      <c r="AH218" s="238"/>
      <c r="AI218" s="238"/>
      <c r="AJ218" s="238"/>
      <c r="AK218" s="238"/>
      <c r="AL218" s="238"/>
    </row>
    <row r="219" spans="1:38" s="240" customFormat="1" ht="38.25" x14ac:dyDescent="0.2">
      <c r="A219" s="233" t="s">
        <v>559</v>
      </c>
      <c r="B219" s="233" t="s">
        <v>617</v>
      </c>
      <c r="C219" s="233" t="s">
        <v>557</v>
      </c>
      <c r="D219" s="233">
        <f t="shared" ref="D219:D221" si="62">ROUND((R219)*10,0)</f>
        <v>1588</v>
      </c>
      <c r="E219" s="233" t="str">
        <f t="shared" si="60"/>
        <v>FS_F2S2:Q_D1588</v>
      </c>
      <c r="F219" s="234" t="s">
        <v>609</v>
      </c>
      <c r="G219" s="235" t="s">
        <v>1001</v>
      </c>
      <c r="H219" s="236">
        <v>200.024</v>
      </c>
      <c r="I219" s="237"/>
      <c r="J219" s="291" t="str">
        <f t="shared" si="57"/>
        <v>FS_F2S2:Q_D1588</v>
      </c>
      <c r="K219" s="237">
        <v>0.4</v>
      </c>
      <c r="L219" s="237">
        <v>202.367966</v>
      </c>
      <c r="M219" s="237">
        <v>496.18209300000001</v>
      </c>
      <c r="N219" s="237">
        <v>51.000000999999997</v>
      </c>
      <c r="O219" s="238"/>
      <c r="P219" s="238"/>
      <c r="Q219" s="238"/>
      <c r="R219" s="237">
        <v>158.76999000000001</v>
      </c>
      <c r="S219" s="237">
        <v>158.96999</v>
      </c>
      <c r="T219" s="233"/>
      <c r="U219" s="238"/>
      <c r="V219" s="238"/>
      <c r="AB219" s="241"/>
      <c r="AF219" s="238"/>
      <c r="AG219" s="238"/>
      <c r="AH219" s="238"/>
      <c r="AI219" s="238"/>
      <c r="AJ219" s="238"/>
      <c r="AK219" s="238"/>
      <c r="AL219" s="238"/>
    </row>
    <row r="220" spans="1:38" s="240" customFormat="1" x14ac:dyDescent="0.2">
      <c r="A220" s="233" t="s">
        <v>559</v>
      </c>
      <c r="B220" s="233" t="s">
        <v>617</v>
      </c>
      <c r="C220" s="233" t="s">
        <v>558</v>
      </c>
      <c r="D220" s="233">
        <f t="shared" si="62"/>
        <v>1588</v>
      </c>
      <c r="E220" s="233" t="str">
        <f t="shared" si="60"/>
        <v>FS_F2S2:S_D1588</v>
      </c>
      <c r="F220" s="234"/>
      <c r="G220" s="241"/>
      <c r="H220" s="236">
        <v>200.024</v>
      </c>
      <c r="I220" s="237"/>
      <c r="J220" s="291" t="str">
        <f t="shared" si="57"/>
        <v>FS_F2S2:S_D1588</v>
      </c>
      <c r="K220" s="237">
        <v>0.4</v>
      </c>
      <c r="L220" s="237"/>
      <c r="M220" s="237"/>
      <c r="N220" s="237"/>
      <c r="O220" s="238"/>
      <c r="P220" s="238"/>
      <c r="Q220" s="238"/>
      <c r="R220" s="237">
        <v>158.76999000000001</v>
      </c>
      <c r="S220" s="237">
        <v>158.96999</v>
      </c>
      <c r="T220" s="233"/>
      <c r="U220" s="238"/>
      <c r="V220" s="238"/>
      <c r="AB220" s="241"/>
      <c r="AF220" s="238"/>
      <c r="AG220" s="238"/>
      <c r="AH220" s="238"/>
      <c r="AI220" s="238"/>
      <c r="AJ220" s="238"/>
      <c r="AK220" s="238"/>
      <c r="AL220" s="238"/>
    </row>
    <row r="221" spans="1:38" s="240" customFormat="1" x14ac:dyDescent="0.2">
      <c r="A221" s="233" t="s">
        <v>559</v>
      </c>
      <c r="B221" s="233" t="s">
        <v>617</v>
      </c>
      <c r="C221" s="233" t="s">
        <v>567</v>
      </c>
      <c r="D221" s="233">
        <f t="shared" si="62"/>
        <v>1588</v>
      </c>
      <c r="E221" s="233" t="str">
        <f t="shared" si="60"/>
        <v>FS_F2S2:OCT_D1588</v>
      </c>
      <c r="F221" s="234"/>
      <c r="G221" s="241"/>
      <c r="H221" s="236">
        <v>200.024</v>
      </c>
      <c r="I221" s="237"/>
      <c r="J221" s="291" t="str">
        <f t="shared" si="57"/>
        <v>FS_F2S2:OCT_D1588</v>
      </c>
      <c r="K221" s="237">
        <v>0.4</v>
      </c>
      <c r="L221" s="237"/>
      <c r="M221" s="237"/>
      <c r="N221" s="237"/>
      <c r="O221" s="238"/>
      <c r="P221" s="238"/>
      <c r="Q221" s="238"/>
      <c r="R221" s="237">
        <v>158.76999000000001</v>
      </c>
      <c r="S221" s="237">
        <v>158.96999</v>
      </c>
      <c r="T221" s="233"/>
      <c r="U221" s="238"/>
      <c r="AB221" s="241"/>
      <c r="AF221" s="238"/>
      <c r="AG221" s="238"/>
      <c r="AH221" s="238"/>
      <c r="AI221" s="238"/>
      <c r="AJ221" s="238"/>
      <c r="AK221" s="238"/>
      <c r="AL221" s="238"/>
    </row>
    <row r="222" spans="1:38" s="240" customFormat="1" x14ac:dyDescent="0.2">
      <c r="A222" s="233"/>
      <c r="B222" s="233" t="s">
        <v>555</v>
      </c>
      <c r="C222" s="233" t="s">
        <v>555</v>
      </c>
      <c r="D222" s="233" t="s">
        <v>563</v>
      </c>
      <c r="E222" s="233" t="str">
        <f t="shared" si="60"/>
        <v/>
      </c>
      <c r="F222" s="234"/>
      <c r="G222" s="241"/>
      <c r="H222" s="236"/>
      <c r="I222" s="237"/>
      <c r="J222" s="291" t="str">
        <f t="shared" si="57"/>
        <v/>
      </c>
      <c r="K222" s="237">
        <v>0.176262</v>
      </c>
      <c r="L222" s="237">
        <v>202.41799900000001</v>
      </c>
      <c r="M222" s="237">
        <v>496.465847</v>
      </c>
      <c r="N222" s="237">
        <v>51.000000999999997</v>
      </c>
      <c r="O222" s="238"/>
      <c r="P222" s="238"/>
      <c r="Q222" s="238"/>
      <c r="R222" s="237">
        <v>159.058121</v>
      </c>
      <c r="S222" s="237">
        <v>159.146252</v>
      </c>
      <c r="T222" s="233"/>
      <c r="U222" s="238"/>
      <c r="AB222" s="241"/>
      <c r="AF222" s="238"/>
      <c r="AG222" s="238"/>
      <c r="AH222" s="238"/>
      <c r="AI222" s="238"/>
      <c r="AJ222" s="238"/>
      <c r="AK222" s="238"/>
      <c r="AL222" s="238"/>
    </row>
    <row r="223" spans="1:38" s="166" customFormat="1" x14ac:dyDescent="0.2">
      <c r="A223" s="177"/>
      <c r="B223" s="177"/>
      <c r="C223" s="177"/>
      <c r="D223" s="177" t="s">
        <v>563</v>
      </c>
      <c r="E223" s="177" t="str">
        <f t="shared" si="60"/>
        <v/>
      </c>
      <c r="F223" s="172"/>
      <c r="G223" s="164"/>
      <c r="H223" s="175"/>
      <c r="I223" s="176"/>
      <c r="J223" s="292" t="str">
        <f t="shared" si="57"/>
        <v/>
      </c>
      <c r="K223" s="176">
        <v>0.12647</v>
      </c>
      <c r="L223" s="176">
        <v>202.44428400000001</v>
      </c>
      <c r="M223" s="176">
        <v>496.614913</v>
      </c>
      <c r="N223" s="176">
        <v>51.000000999999997</v>
      </c>
      <c r="O223" s="165"/>
      <c r="P223" s="165"/>
      <c r="Q223" s="165"/>
      <c r="R223" s="176">
        <v>159.209487</v>
      </c>
      <c r="S223" s="176">
        <v>159.27272199999999</v>
      </c>
      <c r="T223" s="177"/>
      <c r="U223" s="165"/>
      <c r="AB223" s="164"/>
      <c r="AF223" s="165"/>
      <c r="AG223" s="165"/>
      <c r="AH223" s="165"/>
      <c r="AI223" s="165"/>
      <c r="AJ223" s="165"/>
      <c r="AK223" s="165"/>
      <c r="AL223" s="165"/>
    </row>
    <row r="224" spans="1:38" s="166" customFormat="1" x14ac:dyDescent="0.2">
      <c r="A224" s="177" t="s">
        <v>559</v>
      </c>
      <c r="B224" s="177" t="s">
        <v>617</v>
      </c>
      <c r="C224" s="177" t="s">
        <v>548</v>
      </c>
      <c r="D224" s="177">
        <f t="shared" ref="D224" si="63">ROUND((R224)*10,0)</f>
        <v>1593</v>
      </c>
      <c r="E224" s="177" t="str">
        <f t="shared" si="60"/>
        <v>FS_F2S2:GV_D1593</v>
      </c>
      <c r="F224" s="172"/>
      <c r="G224" s="164"/>
      <c r="H224" s="175"/>
      <c r="I224" s="176"/>
      <c r="J224" s="292" t="str">
        <f t="shared" si="57"/>
        <v>FS_F2S2:GV_D1593</v>
      </c>
      <c r="K224" s="176">
        <v>9.9750000000000005E-2</v>
      </c>
      <c r="L224" s="176">
        <v>202.46392499999999</v>
      </c>
      <c r="M224" s="176">
        <v>496.72630500000002</v>
      </c>
      <c r="N224" s="176">
        <v>51.000000999999997</v>
      </c>
      <c r="O224" s="165"/>
      <c r="P224" s="165"/>
      <c r="Q224" s="165"/>
      <c r="R224" s="176">
        <v>159.322597</v>
      </c>
      <c r="S224" s="176">
        <v>159.37247199999999</v>
      </c>
      <c r="T224" s="177"/>
      <c r="U224" s="165"/>
      <c r="AB224" s="164"/>
      <c r="AF224" s="165"/>
      <c r="AG224" s="165"/>
      <c r="AH224" s="165"/>
      <c r="AI224" s="165"/>
      <c r="AJ224" s="165"/>
      <c r="AK224" s="165"/>
      <c r="AL224" s="165"/>
    </row>
    <row r="225" spans="1:38" s="166" customFormat="1" x14ac:dyDescent="0.2">
      <c r="A225" s="177"/>
      <c r="B225" s="177" t="s">
        <v>555</v>
      </c>
      <c r="C225" s="177" t="s">
        <v>555</v>
      </c>
      <c r="D225" s="177" t="s">
        <v>563</v>
      </c>
      <c r="E225" s="177" t="str">
        <f t="shared" si="60"/>
        <v/>
      </c>
      <c r="F225" s="172"/>
      <c r="G225" s="164"/>
      <c r="H225" s="175"/>
      <c r="I225" s="176"/>
      <c r="J225" s="292" t="str">
        <f t="shared" si="57"/>
        <v/>
      </c>
      <c r="K225" s="176">
        <v>9.1135999999999995E-2</v>
      </c>
      <c r="L225" s="176">
        <v>202.48049800000001</v>
      </c>
      <c r="M225" s="176">
        <v>496.82029799999998</v>
      </c>
      <c r="N225" s="176">
        <v>51.000000999999997</v>
      </c>
      <c r="O225" s="165"/>
      <c r="P225" s="165"/>
      <c r="Q225" s="165"/>
      <c r="R225" s="176">
        <v>159.41803999999999</v>
      </c>
      <c r="S225" s="176">
        <v>159.46360799999999</v>
      </c>
      <c r="T225" s="177"/>
      <c r="U225" s="165"/>
      <c r="AB225" s="164"/>
      <c r="AF225" s="165"/>
      <c r="AG225" s="165"/>
      <c r="AH225" s="165"/>
      <c r="AI225" s="165"/>
      <c r="AJ225" s="165"/>
      <c r="AK225" s="165"/>
      <c r="AL225" s="165"/>
    </row>
    <row r="226" spans="1:38" s="230" customFormat="1" x14ac:dyDescent="0.2">
      <c r="A226" s="225"/>
      <c r="B226" s="225"/>
      <c r="C226" s="225"/>
      <c r="D226" s="225"/>
      <c r="E226" s="225" t="str">
        <f t="shared" si="60"/>
        <v/>
      </c>
      <c r="F226" s="226"/>
      <c r="G226" s="231"/>
      <c r="H226" s="227"/>
      <c r="I226" s="228"/>
      <c r="J226" s="293" t="str">
        <f t="shared" si="57"/>
        <v/>
      </c>
      <c r="K226" s="228">
        <v>0.17885999999999999</v>
      </c>
      <c r="L226" s="228">
        <v>202.503941</v>
      </c>
      <c r="M226" s="228">
        <v>496.95324499999998</v>
      </c>
      <c r="N226" s="228">
        <v>51.000000999999997</v>
      </c>
      <c r="O226" s="229"/>
      <c r="P226" s="229"/>
      <c r="Q226" s="229"/>
      <c r="R226" s="228">
        <v>159.55303799999999</v>
      </c>
      <c r="S226" s="228">
        <v>159.64246800000001</v>
      </c>
      <c r="T226" s="225" t="s">
        <v>735</v>
      </c>
      <c r="U226" s="229"/>
      <c r="AB226" s="231"/>
      <c r="AF226" s="229"/>
      <c r="AG226" s="229"/>
      <c r="AH226" s="229"/>
      <c r="AI226" s="229"/>
      <c r="AJ226" s="229"/>
      <c r="AK226" s="229"/>
      <c r="AL226" s="229"/>
    </row>
    <row r="227" spans="1:38" s="230" customFormat="1" x14ac:dyDescent="0.2">
      <c r="A227" s="225"/>
      <c r="B227" s="225"/>
      <c r="C227" s="225"/>
      <c r="D227" s="225"/>
      <c r="F227" s="226"/>
      <c r="G227" s="231" t="str">
        <f>CONCATENATE("Entrance Point of dipole at D",ROUND(R228*10,0))</f>
        <v>Entrance Point of dipole at D1608</v>
      </c>
      <c r="H227" s="227"/>
      <c r="I227" s="228"/>
      <c r="J227" s="293" t="str">
        <f t="shared" si="57"/>
        <v>Entrance Point of dipole at D1608</v>
      </c>
      <c r="K227" s="228">
        <v>0</v>
      </c>
      <c r="L227" s="228">
        <f>L226+0.5*$K226*(L228-L226)/SQRT(($L228-$L226)^2+($M228-$M226)^2+($N228-$N226)^2)</f>
        <v>202.51947031453167</v>
      </c>
      <c r="M227" s="228">
        <f>M226+0.5*$K226*(M228-M226)/SQRT(($L228-$L226)^2+($M228-$M226)^2+($N228-$N226)^2)</f>
        <v>497.04131636475705</v>
      </c>
      <c r="N227" s="228">
        <f>N226+0.5*$K226*(N228-N226)/SQRT(($L228-$L226)^2+($M228-$M226)^2+($N228-$N226)^2)</f>
        <v>51.000000999999997</v>
      </c>
      <c r="O227" s="229"/>
      <c r="P227" s="229"/>
      <c r="Q227" s="229"/>
      <c r="R227" s="228">
        <f>S227</f>
        <v>159.64246800000001</v>
      </c>
      <c r="S227" s="228">
        <f>S226</f>
        <v>159.64246800000001</v>
      </c>
      <c r="T227" s="225"/>
      <c r="U227" s="229"/>
      <c r="AB227" s="231"/>
      <c r="AF227" s="229"/>
      <c r="AG227" s="229"/>
      <c r="AH227" s="229"/>
      <c r="AI227" s="229"/>
      <c r="AJ227" s="229"/>
      <c r="AK227" s="229"/>
      <c r="AL227" s="229"/>
    </row>
    <row r="228" spans="1:38" s="230" customFormat="1" x14ac:dyDescent="0.2">
      <c r="A228" s="225" t="s">
        <v>559</v>
      </c>
      <c r="B228" s="225" t="s">
        <v>617</v>
      </c>
      <c r="C228" s="225" t="s">
        <v>550</v>
      </c>
      <c r="D228" s="225">
        <f t="shared" ref="D228" si="64">ROUND((R228)*10,0)</f>
        <v>1608</v>
      </c>
      <c r="E228" s="225" t="str">
        <f t="shared" si="60"/>
        <v>FS_F2S2:DH_D1608</v>
      </c>
      <c r="F228" s="226" t="s">
        <v>612</v>
      </c>
      <c r="G228" s="231" t="s">
        <v>714</v>
      </c>
      <c r="H228" s="227"/>
      <c r="I228" s="228"/>
      <c r="J228" s="293" t="str">
        <f t="shared" si="57"/>
        <v>FS_F2S2:DH_D1608</v>
      </c>
      <c r="K228" s="228">
        <v>2.3961809999999999</v>
      </c>
      <c r="L228" s="228">
        <v>202.73240300000001</v>
      </c>
      <c r="M228" s="228">
        <v>498.248921</v>
      </c>
      <c r="N228" s="228">
        <v>51.000000999999997</v>
      </c>
      <c r="O228" s="229"/>
      <c r="P228" s="229"/>
      <c r="Q228" s="229"/>
      <c r="R228" s="228">
        <v>160.84055900000001</v>
      </c>
      <c r="S228" s="228">
        <v>162.03864999999999</v>
      </c>
      <c r="T228" s="225" t="s">
        <v>613</v>
      </c>
      <c r="U228" s="229"/>
      <c r="AB228" s="231"/>
      <c r="AF228" s="229"/>
      <c r="AG228" s="229"/>
      <c r="AH228" s="229"/>
      <c r="AI228" s="229"/>
      <c r="AJ228" s="229"/>
      <c r="AK228" s="229"/>
      <c r="AL228" s="229"/>
    </row>
    <row r="229" spans="1:38" s="230" customFormat="1" x14ac:dyDescent="0.2">
      <c r="A229" s="225"/>
      <c r="B229" s="225"/>
      <c r="C229" s="225"/>
      <c r="D229" s="225"/>
      <c r="F229" s="226"/>
      <c r="G229" s="231" t="str">
        <f>CONCATENATE("Exit Point of dipole at D",ROUND(R228*10,0))</f>
        <v>Exit Point of dipole at D1608</v>
      </c>
      <c r="H229" s="227"/>
      <c r="I229" s="228"/>
      <c r="J229" s="293" t="str">
        <f t="shared" si="57"/>
        <v>Exit Point of dipole at D1608</v>
      </c>
      <c r="K229" s="228">
        <v>0</v>
      </c>
      <c r="L229" s="228">
        <f>L230-0.5*$K230*(L230-L228)/SQRT(($L230-$L228)^2+($M230-$M228)^2+($N230-$N228)^2)</f>
        <v>203.52061181087223</v>
      </c>
      <c r="M229" s="228">
        <f>M230-0.5*$K230*(M230-M228)/SQRT(($L230-$L228)^2+($M230-$M228)^2+($N230-$N228)^2)</f>
        <v>499.18827116013068</v>
      </c>
      <c r="N229" s="228">
        <f>N230-0.5*$K230*(N230-N228)/SQRT(($L230-$L228)^2+($M230-$M228)^2+($N230-$N228)^2)</f>
        <v>51.000000999999997</v>
      </c>
      <c r="O229" s="229"/>
      <c r="P229" s="229"/>
      <c r="Q229" s="229"/>
      <c r="R229" s="228">
        <f>S229</f>
        <v>162.03864999999999</v>
      </c>
      <c r="S229" s="228">
        <f>S228</f>
        <v>162.03864999999999</v>
      </c>
      <c r="T229" s="225"/>
      <c r="U229" s="229"/>
      <c r="AB229" s="231"/>
      <c r="AF229" s="229"/>
      <c r="AG229" s="229"/>
      <c r="AH229" s="229"/>
      <c r="AI229" s="229"/>
      <c r="AJ229" s="229"/>
      <c r="AK229" s="229"/>
      <c r="AL229" s="229"/>
    </row>
    <row r="230" spans="1:38" s="230" customFormat="1" x14ac:dyDescent="0.2">
      <c r="A230" s="225"/>
      <c r="B230" s="225"/>
      <c r="C230" s="225"/>
      <c r="D230" s="225"/>
      <c r="E230" s="225" t="str">
        <f t="shared" si="60"/>
        <v/>
      </c>
      <c r="F230" s="226"/>
      <c r="G230" s="231"/>
      <c r="H230" s="227"/>
      <c r="I230" s="228"/>
      <c r="J230" s="293" t="str">
        <f t="shared" si="57"/>
        <v/>
      </c>
      <c r="K230" s="228">
        <v>0.18207000000000001</v>
      </c>
      <c r="L230" s="228">
        <v>203.579128</v>
      </c>
      <c r="M230" s="228">
        <v>499.25800800000002</v>
      </c>
      <c r="N230" s="228">
        <v>51.000000999999997</v>
      </c>
      <c r="O230" s="229"/>
      <c r="P230" s="229"/>
      <c r="Q230" s="229"/>
      <c r="R230" s="228">
        <v>162.12968499999999</v>
      </c>
      <c r="S230" s="228">
        <v>162.22072</v>
      </c>
      <c r="T230" s="225" t="s">
        <v>735</v>
      </c>
      <c r="U230" s="229"/>
      <c r="AB230" s="231"/>
      <c r="AF230" s="229"/>
      <c r="AG230" s="229"/>
      <c r="AH230" s="229"/>
      <c r="AI230" s="229"/>
      <c r="AJ230" s="229"/>
      <c r="AK230" s="229"/>
      <c r="AL230" s="229"/>
    </row>
    <row r="231" spans="1:38" s="166" customFormat="1" x14ac:dyDescent="0.2">
      <c r="A231" s="177"/>
      <c r="B231" s="177" t="s">
        <v>555</v>
      </c>
      <c r="C231" s="177" t="s">
        <v>555</v>
      </c>
      <c r="D231" s="177" t="s">
        <v>563</v>
      </c>
      <c r="E231" s="177" t="str">
        <f t="shared" si="60"/>
        <v/>
      </c>
      <c r="F231" s="172"/>
      <c r="G231" s="164"/>
      <c r="H231" s="175"/>
      <c r="I231" s="176"/>
      <c r="J231" s="292" t="str">
        <f t="shared" si="57"/>
        <v/>
      </c>
      <c r="K231" s="176">
        <v>0.17616000000000001</v>
      </c>
      <c r="L231" s="176">
        <v>203.69426100000001</v>
      </c>
      <c r="M231" s="176">
        <v>499.395218</v>
      </c>
      <c r="N231" s="176">
        <v>51.000000999999997</v>
      </c>
      <c r="O231" s="165"/>
      <c r="P231" s="165"/>
      <c r="Q231" s="165"/>
      <c r="R231" s="176">
        <v>162.30879999999999</v>
      </c>
      <c r="S231" s="176">
        <v>162.39688000000001</v>
      </c>
      <c r="T231" s="177"/>
      <c r="U231" s="165"/>
      <c r="AB231" s="164"/>
      <c r="AF231" s="165"/>
      <c r="AG231" s="165"/>
      <c r="AH231" s="165"/>
      <c r="AI231" s="165"/>
      <c r="AJ231" s="165"/>
      <c r="AK231" s="165"/>
      <c r="AL231" s="165"/>
    </row>
    <row r="232" spans="1:38" s="240" customFormat="1" x14ac:dyDescent="0.2">
      <c r="A232" s="233"/>
      <c r="B232" s="233"/>
      <c r="C232" s="233"/>
      <c r="D232" s="233"/>
      <c r="E232" s="233" t="str">
        <f t="shared" si="60"/>
        <v/>
      </c>
      <c r="F232" s="233"/>
      <c r="H232" s="236"/>
      <c r="I232" s="237"/>
      <c r="J232" s="291" t="str">
        <f t="shared" si="57"/>
        <v/>
      </c>
      <c r="K232" s="237">
        <v>0.177284</v>
      </c>
      <c r="L232" s="237">
        <v>203.80785499999999</v>
      </c>
      <c r="M232" s="237">
        <v>499.53059500000001</v>
      </c>
      <c r="N232" s="237">
        <v>51.000000999999997</v>
      </c>
      <c r="O232" s="238"/>
      <c r="P232" s="238"/>
      <c r="Q232" s="238"/>
      <c r="R232" s="237">
        <v>162.485522</v>
      </c>
      <c r="S232" s="237">
        <v>162.574164</v>
      </c>
      <c r="T232" s="233"/>
      <c r="U232" s="238"/>
      <c r="AF232" s="238"/>
      <c r="AG232" s="238"/>
      <c r="AH232" s="238"/>
      <c r="AI232" s="238"/>
      <c r="AJ232" s="238"/>
      <c r="AK232" s="238"/>
      <c r="AL232" s="238"/>
    </row>
    <row r="233" spans="1:38" s="240" customFormat="1" ht="25.5" x14ac:dyDescent="0.2">
      <c r="A233" s="233" t="s">
        <v>559</v>
      </c>
      <c r="B233" s="233" t="s">
        <v>617</v>
      </c>
      <c r="C233" s="233" t="s">
        <v>557</v>
      </c>
      <c r="D233" s="233">
        <f t="shared" ref="D233" si="65">ROUND((R233)*10,0)</f>
        <v>1629</v>
      </c>
      <c r="E233" s="233" t="str">
        <f t="shared" si="60"/>
        <v>FS_F2S2:Q_D1629</v>
      </c>
      <c r="F233" s="234" t="s">
        <v>618</v>
      </c>
      <c r="G233" s="235" t="s">
        <v>1003</v>
      </c>
      <c r="H233" s="236">
        <v>200.024</v>
      </c>
      <c r="I233" s="237"/>
      <c r="J233" s="291" t="str">
        <f t="shared" si="57"/>
        <v>FS_F2S2:Q_D1629</v>
      </c>
      <c r="K233" s="237">
        <v>0.72299999999999998</v>
      </c>
      <c r="L233" s="237">
        <v>204.09720100000001</v>
      </c>
      <c r="M233" s="237">
        <v>499.87542400000001</v>
      </c>
      <c r="N233" s="237">
        <v>51.000000999999997</v>
      </c>
      <c r="O233" s="238"/>
      <c r="P233" s="238"/>
      <c r="Q233" s="238"/>
      <c r="R233" s="237">
        <v>162.935664</v>
      </c>
      <c r="S233" s="237">
        <v>163.29716400000001</v>
      </c>
      <c r="T233" s="233"/>
      <c r="U233" s="238"/>
      <c r="AB233" s="241"/>
      <c r="AF233" s="238"/>
      <c r="AG233" s="238"/>
      <c r="AH233" s="238"/>
      <c r="AI233" s="238"/>
      <c r="AJ233" s="238"/>
      <c r="AK233" s="238"/>
      <c r="AL233" s="238"/>
    </row>
    <row r="234" spans="1:38" s="240" customFormat="1" x14ac:dyDescent="0.2">
      <c r="A234" s="233"/>
      <c r="B234" s="233" t="s">
        <v>555</v>
      </c>
      <c r="C234" s="233" t="s">
        <v>555</v>
      </c>
      <c r="D234" s="233" t="s">
        <v>563</v>
      </c>
      <c r="E234" s="233" t="str">
        <f t="shared" si="60"/>
        <v/>
      </c>
      <c r="F234" s="234"/>
      <c r="G234" s="241"/>
      <c r="H234" s="236"/>
      <c r="I234" s="237"/>
      <c r="J234" s="291" t="str">
        <f t="shared" si="57"/>
        <v/>
      </c>
      <c r="K234" s="237">
        <v>0.200599</v>
      </c>
      <c r="L234" s="237">
        <v>204.39403999999999</v>
      </c>
      <c r="M234" s="237">
        <v>500.22918299999998</v>
      </c>
      <c r="N234" s="237">
        <v>51.000000999999997</v>
      </c>
      <c r="O234" s="238"/>
      <c r="P234" s="238"/>
      <c r="Q234" s="238"/>
      <c r="R234" s="237">
        <v>163.39746299999999</v>
      </c>
      <c r="S234" s="237">
        <v>163.49776299999999</v>
      </c>
      <c r="T234" s="233"/>
      <c r="U234" s="238"/>
      <c r="AB234" s="241"/>
      <c r="AF234" s="238"/>
      <c r="AG234" s="238"/>
      <c r="AH234" s="238"/>
      <c r="AI234" s="238"/>
      <c r="AJ234" s="238"/>
      <c r="AK234" s="238"/>
      <c r="AL234" s="238"/>
    </row>
    <row r="235" spans="1:38" s="240" customFormat="1" ht="25.5" x14ac:dyDescent="0.2">
      <c r="A235" s="233" t="s">
        <v>559</v>
      </c>
      <c r="B235" s="233" t="s">
        <v>617</v>
      </c>
      <c r="C235" s="233" t="s">
        <v>557</v>
      </c>
      <c r="D235" s="233">
        <f t="shared" ref="D235" si="66">ROUND((R235)*10,0)</f>
        <v>1639</v>
      </c>
      <c r="E235" s="233" t="str">
        <f t="shared" si="60"/>
        <v>FS_F2S2:Q_D1639</v>
      </c>
      <c r="F235" s="234" t="s">
        <v>618</v>
      </c>
      <c r="G235" s="235" t="s">
        <v>1003</v>
      </c>
      <c r="H235" s="236">
        <v>200.024</v>
      </c>
      <c r="I235" s="237"/>
      <c r="J235" s="291" t="str">
        <f t="shared" si="57"/>
        <v>FS_F2S2:Q_D1639</v>
      </c>
      <c r="K235" s="237">
        <v>0.72299999999999998</v>
      </c>
      <c r="L235" s="237">
        <v>204.690879</v>
      </c>
      <c r="M235" s="237">
        <v>500.582942</v>
      </c>
      <c r="N235" s="237">
        <v>51.000000999999997</v>
      </c>
      <c r="O235" s="238"/>
      <c r="P235" s="238"/>
      <c r="Q235" s="238"/>
      <c r="R235" s="237">
        <v>163.859263</v>
      </c>
      <c r="S235" s="237">
        <v>164.22076300000001</v>
      </c>
      <c r="T235" s="233"/>
      <c r="U235" s="238"/>
      <c r="AB235" s="241"/>
      <c r="AF235" s="238"/>
      <c r="AG235" s="238"/>
      <c r="AH235" s="238"/>
      <c r="AI235" s="238"/>
      <c r="AJ235" s="238"/>
      <c r="AK235" s="238"/>
      <c r="AL235" s="238"/>
    </row>
    <row r="236" spans="1:38" s="240" customFormat="1" x14ac:dyDescent="0.2">
      <c r="A236" s="233"/>
      <c r="B236" s="233" t="s">
        <v>555</v>
      </c>
      <c r="C236" s="233" t="s">
        <v>555</v>
      </c>
      <c r="D236" s="233" t="s">
        <v>563</v>
      </c>
      <c r="E236" s="233" t="str">
        <f t="shared" si="60"/>
        <v/>
      </c>
      <c r="F236" s="234"/>
      <c r="G236" s="241"/>
      <c r="H236" s="236"/>
      <c r="I236" s="237"/>
      <c r="J236" s="291" t="str">
        <f t="shared" si="57"/>
        <v/>
      </c>
      <c r="K236" s="237">
        <v>0.1996</v>
      </c>
      <c r="L236" s="237">
        <v>204.98739699999999</v>
      </c>
      <c r="M236" s="237">
        <v>500.93631800000003</v>
      </c>
      <c r="N236" s="237">
        <v>51.000000999999997</v>
      </c>
      <c r="O236" s="238"/>
      <c r="P236" s="238"/>
      <c r="Q236" s="238"/>
      <c r="R236" s="237">
        <v>164.32056299999999</v>
      </c>
      <c r="S236" s="237">
        <v>164.42036300000001</v>
      </c>
      <c r="T236" s="233"/>
      <c r="U236" s="238"/>
      <c r="AB236" s="241"/>
      <c r="AF236" s="238"/>
      <c r="AG236" s="238"/>
      <c r="AH236" s="238"/>
      <c r="AI236" s="238"/>
      <c r="AJ236" s="238"/>
      <c r="AK236" s="238"/>
      <c r="AL236" s="238"/>
    </row>
    <row r="237" spans="1:38" s="240" customFormat="1" ht="38.25" x14ac:dyDescent="0.2">
      <c r="A237" s="233" t="s">
        <v>559</v>
      </c>
      <c r="B237" s="233" t="s">
        <v>617</v>
      </c>
      <c r="C237" s="233" t="s">
        <v>557</v>
      </c>
      <c r="D237" s="233">
        <f t="shared" ref="D237:D239" si="67">ROUND((R237)*10,0)</f>
        <v>1646</v>
      </c>
      <c r="E237" s="233" t="str">
        <f t="shared" si="60"/>
        <v>FS_F2S2:Q_D1646</v>
      </c>
      <c r="F237" s="234" t="s">
        <v>609</v>
      </c>
      <c r="G237" s="235" t="s">
        <v>1001</v>
      </c>
      <c r="H237" s="236">
        <v>200.024</v>
      </c>
      <c r="I237" s="237"/>
      <c r="J237" s="291" t="str">
        <f t="shared" si="57"/>
        <v>FS_F2S2:Q_D1646</v>
      </c>
      <c r="K237" s="237">
        <v>0.4</v>
      </c>
      <c r="L237" s="237">
        <v>205.180105</v>
      </c>
      <c r="M237" s="237">
        <v>501.165978</v>
      </c>
      <c r="N237" s="237">
        <v>51.000000999999997</v>
      </c>
      <c r="O237" s="238"/>
      <c r="P237" s="238"/>
      <c r="Q237" s="238"/>
      <c r="R237" s="237">
        <v>164.620363</v>
      </c>
      <c r="S237" s="237">
        <v>164.82036299999999</v>
      </c>
      <c r="T237" s="233"/>
      <c r="U237" s="238"/>
      <c r="AB237" s="241"/>
      <c r="AF237" s="238"/>
      <c r="AG237" s="238"/>
      <c r="AH237" s="238"/>
      <c r="AI237" s="238"/>
      <c r="AJ237" s="238"/>
      <c r="AK237" s="238"/>
      <c r="AL237" s="238"/>
    </row>
    <row r="238" spans="1:38" s="240" customFormat="1" x14ac:dyDescent="0.2">
      <c r="A238" s="233" t="s">
        <v>559</v>
      </c>
      <c r="B238" s="233" t="s">
        <v>617</v>
      </c>
      <c r="C238" s="233" t="s">
        <v>558</v>
      </c>
      <c r="D238" s="233">
        <f t="shared" si="67"/>
        <v>1646</v>
      </c>
      <c r="E238" s="233" t="str">
        <f t="shared" si="60"/>
        <v>FS_F2S2:S_D1646</v>
      </c>
      <c r="F238" s="234"/>
      <c r="G238" s="241"/>
      <c r="H238" s="236">
        <v>200.024</v>
      </c>
      <c r="I238" s="237"/>
      <c r="J238" s="291" t="str">
        <f t="shared" si="57"/>
        <v>FS_F2S2:S_D1646</v>
      </c>
      <c r="K238" s="237">
        <v>0.4</v>
      </c>
      <c r="L238" s="237"/>
      <c r="M238" s="237"/>
      <c r="N238" s="237"/>
      <c r="O238" s="238"/>
      <c r="P238" s="238"/>
      <c r="Q238" s="238"/>
      <c r="R238" s="237">
        <v>164.620363</v>
      </c>
      <c r="S238" s="237">
        <v>164.82036299999999</v>
      </c>
      <c r="T238" s="233"/>
      <c r="U238" s="238"/>
      <c r="AB238" s="241"/>
      <c r="AF238" s="238"/>
      <c r="AG238" s="238"/>
      <c r="AH238" s="238"/>
      <c r="AI238" s="238"/>
      <c r="AJ238" s="238"/>
      <c r="AK238" s="238"/>
      <c r="AL238" s="238"/>
    </row>
    <row r="239" spans="1:38" s="240" customFormat="1" x14ac:dyDescent="0.2">
      <c r="A239" s="233" t="s">
        <v>559</v>
      </c>
      <c r="B239" s="233" t="s">
        <v>617</v>
      </c>
      <c r="C239" s="233" t="s">
        <v>567</v>
      </c>
      <c r="D239" s="233">
        <f t="shared" si="67"/>
        <v>1646</v>
      </c>
      <c r="E239" s="233" t="str">
        <f t="shared" si="60"/>
        <v>FS_F2S2:OCT_D1646</v>
      </c>
      <c r="F239" s="234"/>
      <c r="G239" s="241"/>
      <c r="H239" s="236">
        <v>200.024</v>
      </c>
      <c r="I239" s="237"/>
      <c r="J239" s="291" t="str">
        <f t="shared" si="57"/>
        <v>FS_F2S2:OCT_D1646</v>
      </c>
      <c r="K239" s="237">
        <v>0.4</v>
      </c>
      <c r="L239" s="237"/>
      <c r="M239" s="237"/>
      <c r="N239" s="237"/>
      <c r="O239" s="238"/>
      <c r="P239" s="238"/>
      <c r="Q239" s="238"/>
      <c r="R239" s="237">
        <v>164.620363</v>
      </c>
      <c r="S239" s="237">
        <v>164.82036299999999</v>
      </c>
      <c r="T239" s="233"/>
      <c r="U239" s="238"/>
      <c r="AB239" s="241"/>
      <c r="AF239" s="238"/>
      <c r="AG239" s="238"/>
      <c r="AH239" s="238"/>
      <c r="AI239" s="238"/>
      <c r="AJ239" s="238"/>
      <c r="AK239" s="238"/>
      <c r="AL239" s="238"/>
    </row>
    <row r="240" spans="1:38" s="240" customFormat="1" x14ac:dyDescent="0.2">
      <c r="A240" s="233"/>
      <c r="B240" s="233" t="s">
        <v>555</v>
      </c>
      <c r="C240" s="233" t="s">
        <v>555</v>
      </c>
      <c r="D240" s="233" t="s">
        <v>563</v>
      </c>
      <c r="E240" s="233" t="str">
        <f t="shared" si="60"/>
        <v/>
      </c>
      <c r="F240" s="234"/>
      <c r="G240" s="241"/>
      <c r="H240" s="236"/>
      <c r="I240" s="237"/>
      <c r="J240" s="291" t="str">
        <f t="shared" si="57"/>
        <v/>
      </c>
      <c r="K240" s="237">
        <v>0.17624999999999999</v>
      </c>
      <c r="L240" s="237">
        <v>205.365308</v>
      </c>
      <c r="M240" s="237">
        <v>501.38669499999997</v>
      </c>
      <c r="N240" s="237">
        <v>51.000000999999997</v>
      </c>
      <c r="O240" s="238"/>
      <c r="P240" s="238"/>
      <c r="Q240" s="238"/>
      <c r="R240" s="237">
        <v>164.90848800000001</v>
      </c>
      <c r="S240" s="237">
        <v>164.996613</v>
      </c>
      <c r="T240" s="233"/>
      <c r="U240" s="238"/>
      <c r="AB240" s="241"/>
      <c r="AF240" s="238"/>
      <c r="AG240" s="238"/>
      <c r="AH240" s="238"/>
      <c r="AI240" s="238"/>
      <c r="AJ240" s="238"/>
      <c r="AK240" s="238"/>
      <c r="AL240" s="238"/>
    </row>
    <row r="241" spans="1:38" s="166" customFormat="1" x14ac:dyDescent="0.2">
      <c r="A241" s="177"/>
      <c r="B241" s="177"/>
      <c r="C241" s="177"/>
      <c r="D241" s="177"/>
      <c r="E241" s="177" t="str">
        <f t="shared" si="60"/>
        <v/>
      </c>
      <c r="F241" s="172"/>
      <c r="G241" s="164"/>
      <c r="H241" s="175"/>
      <c r="I241" s="176"/>
      <c r="J241" s="292" t="str">
        <f t="shared" si="57"/>
        <v/>
      </c>
      <c r="K241" s="176">
        <v>0</v>
      </c>
      <c r="L241" s="176">
        <f>L240+0.5*$K240*(L$237-L$232)/($R$237-$R$232)</f>
        <v>205.42195368520561</v>
      </c>
      <c r="M241" s="176">
        <f t="shared" ref="M241:N241" si="68">M240+0.5*$K240*(M$237-M$232)/($R$237-$R$232)</f>
        <v>501.45420266304137</v>
      </c>
      <c r="N241" s="176">
        <f t="shared" si="68"/>
        <v>51.000000999999997</v>
      </c>
      <c r="O241" s="165"/>
      <c r="P241" s="165"/>
      <c r="Q241" s="165"/>
      <c r="R241" s="176">
        <f>S241-K241/2</f>
        <v>164.996613</v>
      </c>
      <c r="S241" s="176">
        <f>S240+K241</f>
        <v>164.996613</v>
      </c>
      <c r="T241" s="177"/>
      <c r="U241" s="165"/>
      <c r="AB241" s="164"/>
      <c r="AF241" s="165"/>
      <c r="AG241" s="165"/>
      <c r="AH241" s="165"/>
      <c r="AI241" s="165"/>
      <c r="AJ241" s="165"/>
      <c r="AK241" s="165"/>
      <c r="AL241" s="165"/>
    </row>
    <row r="242" spans="1:38" s="223" customFormat="1" x14ac:dyDescent="0.2">
      <c r="A242" s="218"/>
      <c r="B242" s="218"/>
      <c r="C242" s="218"/>
      <c r="D242" s="218" t="s">
        <v>563</v>
      </c>
      <c r="E242" s="218" t="str">
        <f t="shared" si="60"/>
        <v/>
      </c>
      <c r="F242" s="219"/>
      <c r="G242" s="224"/>
      <c r="H242" s="220"/>
      <c r="I242" s="221"/>
      <c r="J242" s="295" t="str">
        <f t="shared" si="57"/>
        <v/>
      </c>
      <c r="K242" s="221">
        <v>0.69883399999999996</v>
      </c>
      <c r="L242" s="221">
        <v>205.64655400000001</v>
      </c>
      <c r="M242" s="221">
        <v>501.72187200000002</v>
      </c>
      <c r="N242" s="221">
        <v>51.000000999999997</v>
      </c>
      <c r="O242" s="222"/>
      <c r="P242" s="222"/>
      <c r="Q242" s="222"/>
      <c r="R242" s="221">
        <v>165.34603000000001</v>
      </c>
      <c r="S242" s="221">
        <v>165.695447</v>
      </c>
      <c r="T242" s="218"/>
      <c r="U242" s="222"/>
      <c r="AB242" s="224"/>
      <c r="AF242" s="222"/>
      <c r="AG242" s="222"/>
      <c r="AH242" s="222"/>
      <c r="AI242" s="222"/>
      <c r="AJ242" s="222"/>
      <c r="AK242" s="222"/>
      <c r="AL242" s="222"/>
    </row>
    <row r="243" spans="1:38" s="223" customFormat="1" x14ac:dyDescent="0.2">
      <c r="A243" s="218" t="s">
        <v>559</v>
      </c>
      <c r="B243" s="218" t="s">
        <v>617</v>
      </c>
      <c r="C243" s="218" t="s">
        <v>556</v>
      </c>
      <c r="D243" s="218">
        <f t="shared" ref="D243" si="69">ROUND((R243)*10,0)</f>
        <v>1657</v>
      </c>
      <c r="E243" s="218" t="str">
        <f t="shared" si="60"/>
        <v>FS_F2S2:SLH_D1657</v>
      </c>
      <c r="F243" s="219" t="s">
        <v>647</v>
      </c>
      <c r="G243" s="224" t="s">
        <v>650</v>
      </c>
      <c r="H243" s="220"/>
      <c r="I243" s="221"/>
      <c r="J243" s="295" t="str">
        <f t="shared" si="57"/>
        <v>FS_F2S2:SLH_D1657</v>
      </c>
      <c r="K243" s="221">
        <v>2.5399999999999999E-2</v>
      </c>
      <c r="L243" s="221">
        <v>205.87931900000001</v>
      </c>
      <c r="M243" s="221">
        <v>501.99926900000003</v>
      </c>
      <c r="N243" s="221">
        <v>51.000000999999997</v>
      </c>
      <c r="O243" s="222"/>
      <c r="P243" s="222"/>
      <c r="Q243" s="222"/>
      <c r="R243" s="221">
        <v>165.708147</v>
      </c>
      <c r="S243" s="221">
        <v>165.72084699999999</v>
      </c>
      <c r="T243" s="218"/>
      <c r="U243" s="222"/>
      <c r="AB243" s="224"/>
      <c r="AF243" s="222"/>
      <c r="AG243" s="222"/>
      <c r="AH243" s="222"/>
      <c r="AI243" s="222"/>
      <c r="AJ243" s="222"/>
      <c r="AK243" s="222"/>
      <c r="AL243" s="222"/>
    </row>
    <row r="244" spans="1:38" s="223" customFormat="1" x14ac:dyDescent="0.2">
      <c r="A244" s="218"/>
      <c r="B244" s="218"/>
      <c r="C244" s="218"/>
      <c r="D244" s="218" t="s">
        <v>563</v>
      </c>
      <c r="E244" s="218" t="str">
        <f t="shared" si="60"/>
        <v/>
      </c>
      <c r="F244" s="219"/>
      <c r="G244" s="224"/>
      <c r="H244" s="220"/>
      <c r="I244" s="221"/>
      <c r="J244" s="295" t="str">
        <f t="shared" si="57"/>
        <v/>
      </c>
      <c r="K244" s="221">
        <v>1.2699999999999999E-2</v>
      </c>
      <c r="L244" s="221">
        <v>205.89156399999999</v>
      </c>
      <c r="M244" s="221">
        <v>502.01386200000002</v>
      </c>
      <c r="N244" s="221">
        <v>51.000000999999997</v>
      </c>
      <c r="O244" s="222"/>
      <c r="P244" s="222"/>
      <c r="Q244" s="222"/>
      <c r="R244" s="221">
        <v>165.72719699999999</v>
      </c>
      <c r="S244" s="221">
        <v>165.73354699999999</v>
      </c>
      <c r="T244" s="218"/>
      <c r="U244" s="222"/>
      <c r="AB244" s="224"/>
      <c r="AF244" s="222"/>
      <c r="AG244" s="222"/>
      <c r="AH244" s="222"/>
      <c r="AI244" s="222"/>
      <c r="AJ244" s="222"/>
      <c r="AK244" s="222"/>
      <c r="AL244" s="222"/>
    </row>
    <row r="245" spans="1:38" s="223" customFormat="1" x14ac:dyDescent="0.2">
      <c r="A245" s="218" t="s">
        <v>559</v>
      </c>
      <c r="B245" s="218" t="s">
        <v>617</v>
      </c>
      <c r="C245" s="218" t="s">
        <v>554</v>
      </c>
      <c r="D245" s="218">
        <f t="shared" ref="D245" si="70">ROUND((R245)*10,0)</f>
        <v>1658</v>
      </c>
      <c r="E245" s="218" t="str">
        <f t="shared" si="60"/>
        <v>FS_F2S2:PM_D1658</v>
      </c>
      <c r="F245" s="219" t="s">
        <v>736</v>
      </c>
      <c r="G245" s="224" t="s">
        <v>649</v>
      </c>
      <c r="H245" s="220"/>
      <c r="I245" s="221"/>
      <c r="J245" s="295" t="str">
        <f t="shared" si="57"/>
        <v>FS_F2S2:PM_D1658</v>
      </c>
      <c r="K245" s="221">
        <v>5.0799999999999998E-2</v>
      </c>
      <c r="L245" s="221">
        <v>205.91197199999999</v>
      </c>
      <c r="M245" s="221">
        <v>502.038184</v>
      </c>
      <c r="N245" s="221">
        <v>51.000000999999997</v>
      </c>
      <c r="O245" s="222"/>
      <c r="P245" s="222"/>
      <c r="Q245" s="222"/>
      <c r="R245" s="221">
        <v>165.75894700000001</v>
      </c>
      <c r="S245" s="221">
        <v>165.784347</v>
      </c>
      <c r="T245" s="218"/>
      <c r="U245" s="222"/>
      <c r="AB245" s="224"/>
      <c r="AF245" s="222"/>
      <c r="AG245" s="222"/>
      <c r="AH245" s="222"/>
      <c r="AI245" s="222"/>
      <c r="AJ245" s="222"/>
      <c r="AK245" s="222"/>
      <c r="AL245" s="222"/>
    </row>
    <row r="246" spans="1:38" s="223" customFormat="1" x14ac:dyDescent="0.2">
      <c r="A246" s="218"/>
      <c r="B246" s="218"/>
      <c r="C246" s="218"/>
      <c r="D246" s="218" t="s">
        <v>563</v>
      </c>
      <c r="E246" s="218" t="str">
        <f t="shared" si="60"/>
        <v/>
      </c>
      <c r="F246" s="219"/>
      <c r="G246" s="224"/>
      <c r="H246" s="220"/>
      <c r="I246" s="221"/>
      <c r="J246" s="295" t="str">
        <f t="shared" si="57"/>
        <v/>
      </c>
      <c r="K246" s="221">
        <v>0.17805399999999999</v>
      </c>
      <c r="L246" s="221">
        <v>205.985525</v>
      </c>
      <c r="M246" s="221">
        <v>502.12584099999998</v>
      </c>
      <c r="N246" s="221">
        <v>51.000000999999997</v>
      </c>
      <c r="O246" s="222"/>
      <c r="P246" s="222"/>
      <c r="Q246" s="222"/>
      <c r="R246" s="221">
        <v>165.87337400000001</v>
      </c>
      <c r="S246" s="221">
        <v>165.962401</v>
      </c>
      <c r="T246" s="218"/>
      <c r="U246" s="222"/>
      <c r="AB246" s="224"/>
      <c r="AF246" s="222"/>
      <c r="AG246" s="222"/>
      <c r="AH246" s="222"/>
      <c r="AI246" s="222"/>
      <c r="AJ246" s="222"/>
      <c r="AK246" s="222"/>
      <c r="AL246" s="222"/>
    </row>
    <row r="247" spans="1:38" s="223" customFormat="1" x14ac:dyDescent="0.2">
      <c r="A247" s="218"/>
      <c r="B247" s="218"/>
      <c r="C247" s="218"/>
      <c r="D247" s="218" t="s">
        <v>563</v>
      </c>
      <c r="E247" s="218" t="str">
        <f t="shared" si="60"/>
        <v/>
      </c>
      <c r="F247" s="219"/>
      <c r="G247" s="224" t="s">
        <v>652</v>
      </c>
      <c r="H247" s="220"/>
      <c r="I247" s="221"/>
      <c r="J247" s="295" t="str">
        <f t="shared" si="57"/>
        <v/>
      </c>
      <c r="K247" s="221">
        <v>6.3245999999999997E-2</v>
      </c>
      <c r="L247" s="221">
        <v>206.06307699999999</v>
      </c>
      <c r="M247" s="221">
        <v>502.21826399999998</v>
      </c>
      <c r="N247" s="221">
        <v>51.000000999999997</v>
      </c>
      <c r="O247" s="222"/>
      <c r="P247" s="222"/>
      <c r="Q247" s="222"/>
      <c r="R247" s="221">
        <v>165.994024</v>
      </c>
      <c r="S247" s="221">
        <v>166.02564699999999</v>
      </c>
      <c r="T247" s="218"/>
      <c r="U247" s="222"/>
      <c r="AB247" s="224"/>
      <c r="AF247" s="222"/>
      <c r="AG247" s="222"/>
      <c r="AH247" s="222"/>
      <c r="AI247" s="222"/>
      <c r="AJ247" s="222"/>
      <c r="AK247" s="222"/>
      <c r="AL247" s="222"/>
    </row>
    <row r="248" spans="1:38" s="223" customFormat="1" x14ac:dyDescent="0.2">
      <c r="A248" s="218" t="s">
        <v>559</v>
      </c>
      <c r="B248" s="218" t="s">
        <v>617</v>
      </c>
      <c r="C248" s="218" t="s">
        <v>551</v>
      </c>
      <c r="D248" s="218">
        <f t="shared" ref="D248" si="71">ROUND((R248)*10,0)</f>
        <v>1660</v>
      </c>
      <c r="E248" s="218" t="str">
        <f t="shared" si="60"/>
        <v>FS_F2S2:VD_D1660</v>
      </c>
      <c r="F248" s="219" t="s">
        <v>647</v>
      </c>
      <c r="G248" s="224" t="s">
        <v>651</v>
      </c>
      <c r="H248" s="220"/>
      <c r="I248" s="221"/>
      <c r="J248" s="295" t="str">
        <f t="shared" si="57"/>
        <v>FS_F2S2:VD_D1660</v>
      </c>
      <c r="K248" s="221">
        <v>0</v>
      </c>
      <c r="L248" s="221">
        <v>206.083404</v>
      </c>
      <c r="M248" s="221">
        <v>502.24248799999998</v>
      </c>
      <c r="N248" s="221">
        <v>51.000000999999997</v>
      </c>
      <c r="O248" s="222"/>
      <c r="P248" s="222"/>
      <c r="Q248" s="222"/>
      <c r="R248" s="221">
        <v>166.02564699999999</v>
      </c>
      <c r="S248" s="221">
        <v>166.02564699999999</v>
      </c>
      <c r="T248" s="218"/>
      <c r="U248" s="222"/>
      <c r="AB248" s="224"/>
      <c r="AF248" s="222"/>
      <c r="AG248" s="222"/>
      <c r="AH248" s="222"/>
      <c r="AI248" s="222"/>
      <c r="AJ248" s="222"/>
      <c r="AK248" s="222"/>
      <c r="AL248" s="222"/>
    </row>
    <row r="249" spans="1:38" s="223" customFormat="1" x14ac:dyDescent="0.2">
      <c r="A249" s="218"/>
      <c r="B249" s="218"/>
      <c r="C249" s="218"/>
      <c r="D249" s="218" t="s">
        <v>563</v>
      </c>
      <c r="E249" s="218" t="str">
        <f t="shared" si="60"/>
        <v/>
      </c>
      <c r="F249" s="219"/>
      <c r="G249" s="224" t="s">
        <v>653</v>
      </c>
      <c r="H249" s="220"/>
      <c r="I249" s="221"/>
      <c r="J249" s="295" t="str">
        <f t="shared" si="57"/>
        <v/>
      </c>
      <c r="K249" s="221">
        <v>6.5278000000000003E-2</v>
      </c>
      <c r="L249" s="221">
        <v>206.10438400000001</v>
      </c>
      <c r="M249" s="221">
        <v>502.26749100000001</v>
      </c>
      <c r="N249" s="221">
        <v>51.000000999999997</v>
      </c>
      <c r="O249" s="222"/>
      <c r="P249" s="222"/>
      <c r="Q249" s="222"/>
      <c r="R249" s="221">
        <v>166.05828600000001</v>
      </c>
      <c r="S249" s="221">
        <v>166.090925</v>
      </c>
      <c r="T249" s="218"/>
      <c r="U249" s="222"/>
      <c r="AB249" s="224"/>
      <c r="AF249" s="222"/>
      <c r="AG249" s="222"/>
      <c r="AH249" s="222"/>
      <c r="AI249" s="222"/>
      <c r="AJ249" s="222"/>
      <c r="AK249" s="222"/>
      <c r="AL249" s="222"/>
    </row>
    <row r="250" spans="1:38" s="223" customFormat="1" x14ac:dyDescent="0.2">
      <c r="A250" s="218"/>
      <c r="B250" s="218"/>
      <c r="C250" s="218"/>
      <c r="D250" s="218" t="s">
        <v>563</v>
      </c>
      <c r="E250" s="218" t="str">
        <f t="shared" si="60"/>
        <v/>
      </c>
      <c r="F250" s="219"/>
      <c r="G250" s="224"/>
      <c r="H250" s="220"/>
      <c r="I250" s="221"/>
      <c r="J250" s="295" t="str">
        <f t="shared" si="57"/>
        <v/>
      </c>
      <c r="K250" s="221">
        <v>4.8006E-2</v>
      </c>
      <c r="L250" s="221">
        <v>206.140793</v>
      </c>
      <c r="M250" s="221">
        <v>502.31088199999999</v>
      </c>
      <c r="N250" s="221">
        <v>51.000000999999997</v>
      </c>
      <c r="O250" s="222"/>
      <c r="P250" s="222"/>
      <c r="Q250" s="222"/>
      <c r="R250" s="221">
        <v>166.11492799999999</v>
      </c>
      <c r="S250" s="221">
        <v>166.13893100000001</v>
      </c>
      <c r="T250" s="218"/>
      <c r="U250" s="222"/>
      <c r="AB250" s="224"/>
      <c r="AF250" s="222"/>
      <c r="AG250" s="222"/>
      <c r="AH250" s="222"/>
      <c r="AI250" s="222"/>
      <c r="AJ250" s="222"/>
      <c r="AK250" s="222"/>
      <c r="AL250" s="222"/>
    </row>
    <row r="251" spans="1:38" s="223" customFormat="1" x14ac:dyDescent="0.2">
      <c r="A251" s="218" t="s">
        <v>559</v>
      </c>
      <c r="B251" s="218" t="s">
        <v>617</v>
      </c>
      <c r="C251" s="218" t="s">
        <v>556</v>
      </c>
      <c r="D251" s="218">
        <f t="shared" ref="D251" si="72">ROUND((R251)*10,0)</f>
        <v>1662</v>
      </c>
      <c r="E251" s="218" t="str">
        <f t="shared" si="60"/>
        <v>FS_F2S2:SLH_D1662</v>
      </c>
      <c r="F251" s="219" t="s">
        <v>647</v>
      </c>
      <c r="G251" s="224" t="s">
        <v>650</v>
      </c>
      <c r="H251" s="220"/>
      <c r="I251" s="221"/>
      <c r="J251" s="295" t="str">
        <f t="shared" si="57"/>
        <v>FS_F2S2:SLH_D1662</v>
      </c>
      <c r="K251" s="221">
        <v>2.5399999999999999E-2</v>
      </c>
      <c r="L251" s="221">
        <v>206.16438500000001</v>
      </c>
      <c r="M251" s="221">
        <v>502.338998</v>
      </c>
      <c r="N251" s="221">
        <v>51.000000999999997</v>
      </c>
      <c r="O251" s="222"/>
      <c r="P251" s="222"/>
      <c r="Q251" s="222"/>
      <c r="R251" s="221">
        <v>166.15163100000001</v>
      </c>
      <c r="S251" s="221">
        <v>166.164331</v>
      </c>
      <c r="T251" s="218"/>
      <c r="U251" s="222"/>
      <c r="AB251" s="224"/>
      <c r="AF251" s="222"/>
      <c r="AG251" s="222"/>
      <c r="AH251" s="222"/>
      <c r="AI251" s="222"/>
      <c r="AJ251" s="222"/>
      <c r="AK251" s="222"/>
      <c r="AL251" s="222"/>
    </row>
    <row r="252" spans="1:38" s="223" customFormat="1" x14ac:dyDescent="0.2">
      <c r="A252" s="218"/>
      <c r="B252" s="218"/>
      <c r="C252" s="218"/>
      <c r="D252" s="218" t="s">
        <v>563</v>
      </c>
      <c r="E252" s="218" t="str">
        <f t="shared" si="60"/>
        <v/>
      </c>
      <c r="F252" s="219"/>
      <c r="G252" s="224"/>
      <c r="H252" s="220"/>
      <c r="I252" s="221"/>
      <c r="J252" s="295" t="str">
        <f t="shared" si="57"/>
        <v/>
      </c>
      <c r="K252" s="221">
        <v>0.102616</v>
      </c>
      <c r="L252" s="221">
        <v>206.20552799999999</v>
      </c>
      <c r="M252" s="221">
        <v>502.38803100000001</v>
      </c>
      <c r="N252" s="221">
        <v>51.000000999999997</v>
      </c>
      <c r="O252" s="222"/>
      <c r="P252" s="222"/>
      <c r="Q252" s="222"/>
      <c r="R252" s="221">
        <v>166.21563900000001</v>
      </c>
      <c r="S252" s="221">
        <v>166.26694699999999</v>
      </c>
      <c r="T252" s="218"/>
      <c r="U252" s="222"/>
      <c r="AB252" s="224"/>
      <c r="AF252" s="222"/>
      <c r="AG252" s="222"/>
      <c r="AH252" s="222"/>
      <c r="AI252" s="222"/>
      <c r="AJ252" s="222"/>
      <c r="AK252" s="222"/>
      <c r="AL252" s="222"/>
    </row>
    <row r="253" spans="1:38" s="223" customFormat="1" x14ac:dyDescent="0.2">
      <c r="A253" s="218" t="s">
        <v>559</v>
      </c>
      <c r="B253" s="218" t="s">
        <v>617</v>
      </c>
      <c r="C253" s="218" t="s">
        <v>554</v>
      </c>
      <c r="D253" s="218">
        <f t="shared" ref="D253" si="73">ROUND((R253)*10,0)</f>
        <v>1663</v>
      </c>
      <c r="E253" s="218" t="str">
        <f t="shared" si="60"/>
        <v>FS_F2S2:PM_D1663</v>
      </c>
      <c r="F253" s="219" t="s">
        <v>736</v>
      </c>
      <c r="G253" s="224" t="s">
        <v>649</v>
      </c>
      <c r="H253" s="220"/>
      <c r="I253" s="221"/>
      <c r="J253" s="295" t="str">
        <f t="shared" si="57"/>
        <v>FS_F2S2:PM_D1663</v>
      </c>
      <c r="K253" s="221">
        <v>5.0799999999999998E-2</v>
      </c>
      <c r="L253" s="221">
        <v>206.25483500000001</v>
      </c>
      <c r="M253" s="221">
        <v>502.44679200000002</v>
      </c>
      <c r="N253" s="221">
        <v>51.000000999999997</v>
      </c>
      <c r="O253" s="222"/>
      <c r="P253" s="222"/>
      <c r="Q253" s="222"/>
      <c r="R253" s="221">
        <v>166.29234700000001</v>
      </c>
      <c r="S253" s="221">
        <v>166.317747</v>
      </c>
      <c r="T253" s="218"/>
      <c r="U253" s="222"/>
      <c r="AB253" s="224"/>
      <c r="AF253" s="222"/>
      <c r="AG253" s="222"/>
      <c r="AH253" s="222"/>
      <c r="AI253" s="222"/>
      <c r="AJ253" s="222"/>
      <c r="AK253" s="222"/>
      <c r="AL253" s="222"/>
    </row>
    <row r="254" spans="1:38" s="223" customFormat="1" x14ac:dyDescent="0.2">
      <c r="A254" s="218"/>
      <c r="B254" s="218"/>
      <c r="C254" s="218"/>
      <c r="D254" s="218" t="s">
        <v>563</v>
      </c>
      <c r="E254" s="218" t="str">
        <f t="shared" si="60"/>
        <v/>
      </c>
      <c r="F254" s="219"/>
      <c r="G254" s="224"/>
      <c r="H254" s="220"/>
      <c r="I254" s="221"/>
      <c r="J254" s="295" t="str">
        <f t="shared" si="57"/>
        <v/>
      </c>
      <c r="K254" s="221">
        <v>3.175E-2</v>
      </c>
      <c r="L254" s="221">
        <v>206.28136599999999</v>
      </c>
      <c r="M254" s="221">
        <v>502.47841099999999</v>
      </c>
      <c r="N254" s="221">
        <v>51.000000999999997</v>
      </c>
      <c r="O254" s="222"/>
      <c r="P254" s="222"/>
      <c r="Q254" s="222"/>
      <c r="R254" s="221">
        <v>166.33362199999999</v>
      </c>
      <c r="S254" s="221">
        <v>166.34949700000001</v>
      </c>
      <c r="T254" s="218"/>
      <c r="U254" s="222"/>
      <c r="AB254" s="224"/>
      <c r="AF254" s="222"/>
      <c r="AG254" s="222"/>
      <c r="AH254" s="222"/>
      <c r="AI254" s="222"/>
      <c r="AJ254" s="222"/>
      <c r="AK254" s="222"/>
      <c r="AL254" s="222"/>
    </row>
    <row r="255" spans="1:38" s="223" customFormat="1" x14ac:dyDescent="0.2">
      <c r="A255" s="218" t="s">
        <v>559</v>
      </c>
      <c r="B255" s="218" t="s">
        <v>617</v>
      </c>
      <c r="C255" s="218" t="s">
        <v>602</v>
      </c>
      <c r="D255" s="218">
        <f t="shared" ref="D255" si="74">ROUND((R255)*10,0)</f>
        <v>1664</v>
      </c>
      <c r="E255" s="218" t="str">
        <f t="shared" si="60"/>
        <v>FS_F2S2:TID_D1664</v>
      </c>
      <c r="F255" s="219" t="s">
        <v>647</v>
      </c>
      <c r="G255" s="224" t="s">
        <v>648</v>
      </c>
      <c r="H255" s="220"/>
      <c r="I255" s="221"/>
      <c r="J255" s="295" t="str">
        <f t="shared" si="57"/>
        <v>FS_F2S2:TID_D1664</v>
      </c>
      <c r="K255" s="221">
        <v>3.1749999999999999E-3</v>
      </c>
      <c r="L255" s="221">
        <v>206.29259099999999</v>
      </c>
      <c r="M255" s="221">
        <v>502.49178799999999</v>
      </c>
      <c r="N255" s="221">
        <v>51.000000999999997</v>
      </c>
      <c r="O255" s="222"/>
      <c r="P255" s="222"/>
      <c r="Q255" s="222"/>
      <c r="R255" s="221">
        <v>166.35108399999999</v>
      </c>
      <c r="S255" s="221">
        <v>166.35267200000001</v>
      </c>
      <c r="T255" s="218"/>
      <c r="U255" s="222"/>
      <c r="AB255" s="224"/>
      <c r="AF255" s="222"/>
      <c r="AG255" s="222"/>
      <c r="AH255" s="222"/>
      <c r="AI255" s="222"/>
      <c r="AJ255" s="222"/>
      <c r="AK255" s="222"/>
      <c r="AL255" s="222"/>
    </row>
    <row r="256" spans="1:38" s="223" customFormat="1" x14ac:dyDescent="0.2">
      <c r="A256" s="218"/>
      <c r="B256" s="218"/>
      <c r="C256" s="218"/>
      <c r="D256" s="218" t="s">
        <v>563</v>
      </c>
      <c r="E256" s="218" t="str">
        <f t="shared" si="60"/>
        <v/>
      </c>
      <c r="F256" s="219"/>
      <c r="G256" s="224"/>
      <c r="H256" s="220"/>
      <c r="I256" s="221"/>
      <c r="J256" s="295" t="str">
        <f t="shared" si="57"/>
        <v/>
      </c>
      <c r="K256" s="221">
        <v>0.19281200000000001</v>
      </c>
      <c r="L256" s="221">
        <v>206.35558</v>
      </c>
      <c r="M256" s="221">
        <v>502.56685499999998</v>
      </c>
      <c r="N256" s="221">
        <v>51.000000999999997</v>
      </c>
      <c r="O256" s="222"/>
      <c r="P256" s="222"/>
      <c r="Q256" s="222"/>
      <c r="R256" s="221">
        <v>166.44907799999999</v>
      </c>
      <c r="S256" s="221">
        <v>166.54548399999999</v>
      </c>
      <c r="T256" s="218"/>
      <c r="U256" s="222"/>
      <c r="AB256" s="224"/>
      <c r="AF256" s="222"/>
      <c r="AG256" s="222"/>
      <c r="AH256" s="222"/>
      <c r="AI256" s="222"/>
      <c r="AJ256" s="222"/>
      <c r="AK256" s="222"/>
      <c r="AL256" s="222"/>
    </row>
    <row r="257" spans="1:38" s="166" customFormat="1" x14ac:dyDescent="0.2">
      <c r="A257" s="177"/>
      <c r="B257" s="177"/>
      <c r="C257" s="177"/>
      <c r="D257" s="177"/>
      <c r="E257" s="177" t="str">
        <f t="shared" si="60"/>
        <v/>
      </c>
      <c r="F257" s="172"/>
      <c r="G257" s="164"/>
      <c r="H257" s="175"/>
      <c r="I257" s="176"/>
      <c r="J257" s="292" t="str">
        <f t="shared" si="57"/>
        <v/>
      </c>
      <c r="K257" s="176">
        <v>0.1</v>
      </c>
      <c r="L257" s="176">
        <v>206.44968800000001</v>
      </c>
      <c r="M257" s="176">
        <v>502.67900900000001</v>
      </c>
      <c r="N257" s="176">
        <v>51.000000999999997</v>
      </c>
      <c r="O257" s="165"/>
      <c r="P257" s="165"/>
      <c r="Q257" s="165"/>
      <c r="R257" s="176">
        <v>166.595484</v>
      </c>
      <c r="S257" s="176">
        <v>166.64548400000001</v>
      </c>
      <c r="T257" s="177"/>
      <c r="U257" s="165"/>
      <c r="AB257" s="164"/>
      <c r="AF257" s="165"/>
      <c r="AG257" s="165"/>
      <c r="AH257" s="165"/>
      <c r="AI257" s="165"/>
      <c r="AJ257" s="165"/>
      <c r="AK257" s="165"/>
      <c r="AL257" s="165"/>
    </row>
    <row r="258" spans="1:38" s="166" customFormat="1" x14ac:dyDescent="0.2">
      <c r="A258" s="177" t="s">
        <v>559</v>
      </c>
      <c r="B258" s="177" t="s">
        <v>621</v>
      </c>
      <c r="C258" s="177" t="s">
        <v>548</v>
      </c>
      <c r="D258" s="177">
        <f t="shared" ref="D258" si="75">ROUND((R258)*10,0)</f>
        <v>1667</v>
      </c>
      <c r="E258" s="177" t="str">
        <f t="shared" si="60"/>
        <v>FS_F3S1:GV_D1667</v>
      </c>
      <c r="F258" s="172"/>
      <c r="G258" s="164"/>
      <c r="H258" s="175"/>
      <c r="I258" s="176"/>
      <c r="J258" s="292" t="str">
        <f t="shared" si="57"/>
        <v>FS_F3S1:GV_D1667</v>
      </c>
      <c r="K258" s="176">
        <v>9.9750000000000005E-2</v>
      </c>
      <c r="L258" s="176">
        <v>206.51388600000001</v>
      </c>
      <c r="M258" s="176">
        <v>502.755518</v>
      </c>
      <c r="N258" s="176">
        <v>51.000000999999997</v>
      </c>
      <c r="O258" s="165"/>
      <c r="P258" s="165"/>
      <c r="Q258" s="165"/>
      <c r="R258" s="176">
        <v>166.695359</v>
      </c>
      <c r="S258" s="176">
        <v>166.74523400000001</v>
      </c>
      <c r="T258" s="177"/>
      <c r="U258" s="165"/>
      <c r="AB258" s="164"/>
      <c r="AF258" s="165"/>
      <c r="AG258" s="165"/>
      <c r="AH258" s="165"/>
      <c r="AI258" s="165"/>
      <c r="AJ258" s="165"/>
      <c r="AK258" s="165"/>
      <c r="AL258" s="165"/>
    </row>
    <row r="259" spans="1:38" s="166" customFormat="1" x14ac:dyDescent="0.2">
      <c r="A259" s="177"/>
      <c r="B259" s="177"/>
      <c r="C259" s="177"/>
      <c r="D259" s="177"/>
      <c r="E259" s="177" t="str">
        <f t="shared" si="60"/>
        <v/>
      </c>
      <c r="F259" s="172"/>
      <c r="G259" s="164"/>
      <c r="H259" s="175"/>
      <c r="I259" s="176"/>
      <c r="J259" s="292" t="str">
        <f t="shared" si="57"/>
        <v/>
      </c>
      <c r="K259" s="176">
        <v>0.30944700000000003</v>
      </c>
      <c r="L259" s="176">
        <v>206.6454</v>
      </c>
      <c r="M259" s="176">
        <v>502.91224899999997</v>
      </c>
      <c r="N259" s="176">
        <v>51.000000999999997</v>
      </c>
      <c r="O259" s="165"/>
      <c r="P259" s="165"/>
      <c r="Q259" s="165"/>
      <c r="R259" s="176">
        <v>166.899957</v>
      </c>
      <c r="S259" s="176">
        <v>167.05468099999999</v>
      </c>
      <c r="T259" s="177"/>
      <c r="U259" s="165"/>
      <c r="AB259" s="164"/>
      <c r="AF259" s="165"/>
      <c r="AG259" s="165"/>
      <c r="AH259" s="165"/>
      <c r="AI259" s="165"/>
      <c r="AJ259" s="165"/>
      <c r="AK259" s="165"/>
      <c r="AL259" s="165"/>
    </row>
    <row r="260" spans="1:38" s="240" customFormat="1" x14ac:dyDescent="0.2">
      <c r="A260" s="233"/>
      <c r="B260" s="233" t="s">
        <v>555</v>
      </c>
      <c r="C260" s="233" t="s">
        <v>555</v>
      </c>
      <c r="D260" s="233" t="s">
        <v>563</v>
      </c>
      <c r="E260" s="233" t="str">
        <f t="shared" si="60"/>
        <v/>
      </c>
      <c r="F260" s="234"/>
      <c r="G260" s="241"/>
      <c r="H260" s="236"/>
      <c r="I260" s="237"/>
      <c r="J260" s="291" t="str">
        <f t="shared" si="57"/>
        <v/>
      </c>
      <c r="K260" s="237">
        <v>0.17624999999999999</v>
      </c>
      <c r="L260" s="237">
        <v>206.8015</v>
      </c>
      <c r="M260" s="237">
        <v>503.09828199999998</v>
      </c>
      <c r="N260" s="237">
        <v>51.000000999999997</v>
      </c>
      <c r="O260" s="238"/>
      <c r="P260" s="238"/>
      <c r="Q260" s="238"/>
      <c r="R260" s="237">
        <v>167.14280600000001</v>
      </c>
      <c r="S260" s="237">
        <v>167.230931</v>
      </c>
      <c r="T260" s="233"/>
      <c r="U260" s="238"/>
      <c r="AB260" s="241"/>
      <c r="AF260" s="238"/>
      <c r="AG260" s="238"/>
      <c r="AH260" s="238"/>
      <c r="AI260" s="238"/>
      <c r="AJ260" s="238"/>
      <c r="AK260" s="238"/>
      <c r="AL260" s="238"/>
    </row>
    <row r="261" spans="1:38" s="240" customFormat="1" ht="38.25" x14ac:dyDescent="0.2">
      <c r="A261" s="233" t="s">
        <v>559</v>
      </c>
      <c r="B261" s="233" t="s">
        <v>621</v>
      </c>
      <c r="C261" s="233" t="s">
        <v>557</v>
      </c>
      <c r="D261" s="233">
        <f t="shared" ref="D261:D263" si="76">ROUND((R261)*10,0)</f>
        <v>1674</v>
      </c>
      <c r="E261" s="233" t="str">
        <f t="shared" si="60"/>
        <v>FS_F3S1:Q_D1674</v>
      </c>
      <c r="F261" s="234" t="s">
        <v>609</v>
      </c>
      <c r="G261" s="235" t="s">
        <v>1001</v>
      </c>
      <c r="H261" s="236">
        <v>200.024</v>
      </c>
      <c r="I261" s="237"/>
      <c r="J261" s="291" t="str">
        <f t="shared" si="57"/>
        <v>FS_F3S1:Q_D1674</v>
      </c>
      <c r="K261" s="237">
        <v>0.4</v>
      </c>
      <c r="L261" s="237">
        <v>206.98670300000001</v>
      </c>
      <c r="M261" s="237">
        <v>503.31899800000002</v>
      </c>
      <c r="N261" s="237">
        <v>51.000000999999997</v>
      </c>
      <c r="O261" s="238"/>
      <c r="P261" s="238"/>
      <c r="Q261" s="238"/>
      <c r="R261" s="237">
        <v>167.43093099999999</v>
      </c>
      <c r="S261" s="237">
        <v>167.630931</v>
      </c>
      <c r="T261" s="233"/>
      <c r="U261" s="238"/>
      <c r="AB261" s="241"/>
      <c r="AF261" s="238"/>
      <c r="AG261" s="238"/>
      <c r="AH261" s="238"/>
      <c r="AI261" s="238"/>
      <c r="AJ261" s="238"/>
      <c r="AK261" s="238"/>
      <c r="AL261" s="238"/>
    </row>
    <row r="262" spans="1:38" s="240" customFormat="1" x14ac:dyDescent="0.2">
      <c r="A262" s="233" t="s">
        <v>559</v>
      </c>
      <c r="B262" s="233" t="s">
        <v>621</v>
      </c>
      <c r="C262" s="233" t="s">
        <v>558</v>
      </c>
      <c r="D262" s="233">
        <f t="shared" si="76"/>
        <v>1674</v>
      </c>
      <c r="E262" s="233" t="str">
        <f t="shared" si="60"/>
        <v>FS_F3S1:S_D1674</v>
      </c>
      <c r="F262" s="234"/>
      <c r="G262" s="241"/>
      <c r="H262" s="236">
        <v>200.024</v>
      </c>
      <c r="I262" s="237"/>
      <c r="J262" s="291" t="str">
        <f t="shared" si="57"/>
        <v>FS_F3S1:S_D1674</v>
      </c>
      <c r="K262" s="237">
        <v>0.4</v>
      </c>
      <c r="L262" s="237"/>
      <c r="M262" s="237"/>
      <c r="N262" s="237"/>
      <c r="O262" s="238"/>
      <c r="P262" s="238"/>
      <c r="Q262" s="238"/>
      <c r="R262" s="237">
        <v>167.43093099999999</v>
      </c>
      <c r="S262" s="237">
        <v>167.630931</v>
      </c>
      <c r="T262" s="233"/>
      <c r="U262" s="238"/>
      <c r="AB262" s="241"/>
      <c r="AF262" s="238"/>
      <c r="AG262" s="238"/>
      <c r="AH262" s="238"/>
      <c r="AI262" s="238"/>
      <c r="AJ262" s="238"/>
      <c r="AK262" s="238"/>
      <c r="AL262" s="238"/>
    </row>
    <row r="263" spans="1:38" s="240" customFormat="1" x14ac:dyDescent="0.2">
      <c r="A263" s="233" t="s">
        <v>559</v>
      </c>
      <c r="B263" s="233" t="s">
        <v>621</v>
      </c>
      <c r="C263" s="233" t="s">
        <v>567</v>
      </c>
      <c r="D263" s="233">
        <f t="shared" si="76"/>
        <v>1674</v>
      </c>
      <c r="E263" s="233" t="str">
        <f t="shared" si="60"/>
        <v>FS_F3S1:OCT_D1674</v>
      </c>
      <c r="F263" s="234"/>
      <c r="G263" s="241"/>
      <c r="H263" s="236">
        <v>200.024</v>
      </c>
      <c r="I263" s="237"/>
      <c r="J263" s="291" t="str">
        <f t="shared" si="57"/>
        <v>FS_F3S1:OCT_D1674</v>
      </c>
      <c r="K263" s="237">
        <v>0.4</v>
      </c>
      <c r="L263" s="237"/>
      <c r="M263" s="237"/>
      <c r="N263" s="237"/>
      <c r="O263" s="238"/>
      <c r="P263" s="238"/>
      <c r="Q263" s="238"/>
      <c r="R263" s="237">
        <v>167.43093099999999</v>
      </c>
      <c r="S263" s="237">
        <v>167.630931</v>
      </c>
      <c r="T263" s="233"/>
      <c r="U263" s="238"/>
      <c r="AB263" s="241"/>
      <c r="AF263" s="238"/>
      <c r="AG263" s="238"/>
      <c r="AH263" s="238"/>
      <c r="AI263" s="238"/>
      <c r="AJ263" s="238"/>
      <c r="AK263" s="238"/>
      <c r="AL263" s="238"/>
    </row>
    <row r="264" spans="1:38" s="240" customFormat="1" x14ac:dyDescent="0.2">
      <c r="A264" s="233"/>
      <c r="B264" s="233" t="s">
        <v>555</v>
      </c>
      <c r="C264" s="233" t="s">
        <v>555</v>
      </c>
      <c r="D264" s="233" t="s">
        <v>563</v>
      </c>
      <c r="E264" s="233" t="str">
        <f t="shared" si="60"/>
        <v/>
      </c>
      <c r="F264" s="234"/>
      <c r="G264" s="241"/>
      <c r="H264" s="236"/>
      <c r="I264" s="237"/>
      <c r="J264" s="291" t="str">
        <f t="shared" si="57"/>
        <v/>
      </c>
      <c r="K264" s="237">
        <v>0.1996</v>
      </c>
      <c r="L264" s="237">
        <v>207.17941099999999</v>
      </c>
      <c r="M264" s="237">
        <v>503.54865799999999</v>
      </c>
      <c r="N264" s="237">
        <v>51.000000999999997</v>
      </c>
      <c r="O264" s="238"/>
      <c r="P264" s="238"/>
      <c r="Q264" s="238"/>
      <c r="R264" s="237">
        <v>167.73072999999999</v>
      </c>
      <c r="S264" s="237">
        <v>167.83053000000001</v>
      </c>
      <c r="T264" s="233"/>
      <c r="U264" s="238"/>
      <c r="AB264" s="241"/>
      <c r="AF264" s="238"/>
      <c r="AG264" s="238"/>
      <c r="AH264" s="238"/>
      <c r="AI264" s="238"/>
      <c r="AJ264" s="238"/>
      <c r="AK264" s="238"/>
      <c r="AL264" s="238"/>
    </row>
    <row r="265" spans="1:38" s="240" customFormat="1" ht="25.5" x14ac:dyDescent="0.2">
      <c r="A265" s="233" t="s">
        <v>559</v>
      </c>
      <c r="B265" s="233" t="s">
        <v>621</v>
      </c>
      <c r="C265" s="233" t="s">
        <v>557</v>
      </c>
      <c r="D265" s="233">
        <f t="shared" ref="D265" si="77">ROUND((R265)*10,0)</f>
        <v>1682</v>
      </c>
      <c r="E265" s="233" t="str">
        <f t="shared" si="60"/>
        <v>FS_F3S1:Q_D1682</v>
      </c>
      <c r="F265" s="234" t="s">
        <v>618</v>
      </c>
      <c r="G265" s="235" t="s">
        <v>1003</v>
      </c>
      <c r="H265" s="236">
        <v>200.024</v>
      </c>
      <c r="I265" s="237"/>
      <c r="J265" s="291" t="str">
        <f t="shared" si="57"/>
        <v>FS_F3S1:Q_D1682</v>
      </c>
      <c r="K265" s="237">
        <v>0.72299999999999998</v>
      </c>
      <c r="L265" s="237">
        <v>207.47592800000001</v>
      </c>
      <c r="M265" s="237">
        <v>503.90203400000001</v>
      </c>
      <c r="N265" s="237">
        <v>51.000000999999997</v>
      </c>
      <c r="O265" s="238"/>
      <c r="P265" s="238"/>
      <c r="Q265" s="238"/>
      <c r="R265" s="237">
        <v>168.19202999999999</v>
      </c>
      <c r="S265" s="237">
        <v>168.55352999999999</v>
      </c>
      <c r="T265" s="233"/>
      <c r="U265" s="238"/>
      <c r="AB265" s="241"/>
      <c r="AF265" s="238"/>
      <c r="AG265" s="238"/>
      <c r="AH265" s="238"/>
      <c r="AI265" s="238"/>
      <c r="AJ265" s="238"/>
      <c r="AK265" s="238"/>
      <c r="AL265" s="238"/>
    </row>
    <row r="266" spans="1:38" s="240" customFormat="1" x14ac:dyDescent="0.2">
      <c r="A266" s="233"/>
      <c r="B266" s="233" t="s">
        <v>555</v>
      </c>
      <c r="C266" s="233" t="s">
        <v>555</v>
      </c>
      <c r="D266" s="233" t="s">
        <v>563</v>
      </c>
      <c r="E266" s="233" t="str">
        <f t="shared" si="60"/>
        <v/>
      </c>
      <c r="F266" s="234"/>
      <c r="G266" s="241"/>
      <c r="H266" s="236"/>
      <c r="I266" s="237"/>
      <c r="J266" s="291" t="str">
        <f t="shared" ref="J266:J329" si="78">IF(ISBLANK(E266),IF(ISBLANK(G266),"",G266),E266)</f>
        <v/>
      </c>
      <c r="K266" s="237">
        <v>0.200599</v>
      </c>
      <c r="L266" s="237">
        <v>207.77276699999999</v>
      </c>
      <c r="M266" s="237">
        <v>504.25579399999998</v>
      </c>
      <c r="N266" s="237">
        <v>51.000000999999997</v>
      </c>
      <c r="O266" s="238"/>
      <c r="P266" s="238"/>
      <c r="Q266" s="238"/>
      <c r="R266" s="237">
        <v>168.65383</v>
      </c>
      <c r="S266" s="237">
        <v>168.75413</v>
      </c>
      <c r="T266" s="233"/>
      <c r="U266" s="238"/>
      <c r="AB266" s="241"/>
      <c r="AF266" s="238"/>
      <c r="AG266" s="238"/>
      <c r="AH266" s="238"/>
      <c r="AI266" s="238"/>
      <c r="AJ266" s="238"/>
      <c r="AK266" s="238"/>
      <c r="AL266" s="238"/>
    </row>
    <row r="267" spans="1:38" s="240" customFormat="1" ht="25.5" x14ac:dyDescent="0.2">
      <c r="A267" s="233" t="s">
        <v>559</v>
      </c>
      <c r="B267" s="233" t="s">
        <v>621</v>
      </c>
      <c r="C267" s="233" t="s">
        <v>557</v>
      </c>
      <c r="D267" s="233">
        <f t="shared" ref="D267" si="79">ROUND((R267)*10,0)</f>
        <v>1691</v>
      </c>
      <c r="E267" s="233" t="str">
        <f t="shared" si="60"/>
        <v>FS_F3S1:Q_D1691</v>
      </c>
      <c r="F267" s="234" t="s">
        <v>618</v>
      </c>
      <c r="G267" s="235" t="s">
        <v>1003</v>
      </c>
      <c r="H267" s="236">
        <v>200.024</v>
      </c>
      <c r="I267" s="237"/>
      <c r="J267" s="291" t="str">
        <f t="shared" si="78"/>
        <v>FS_F3S1:Q_D1691</v>
      </c>
      <c r="K267" s="237">
        <v>0.72299999999999998</v>
      </c>
      <c r="L267" s="237">
        <v>208.06960699999999</v>
      </c>
      <c r="M267" s="237">
        <v>504.60955300000001</v>
      </c>
      <c r="N267" s="237">
        <v>51.000000999999997</v>
      </c>
      <c r="O267" s="238"/>
      <c r="P267" s="238"/>
      <c r="Q267" s="238"/>
      <c r="R267" s="237">
        <v>169.11563000000001</v>
      </c>
      <c r="S267" s="237">
        <v>169.47712999999999</v>
      </c>
      <c r="T267" s="233"/>
      <c r="U267" s="238"/>
      <c r="AB267" s="241"/>
      <c r="AF267" s="238"/>
      <c r="AG267" s="238"/>
      <c r="AH267" s="238"/>
      <c r="AI267" s="238"/>
      <c r="AJ267" s="238"/>
      <c r="AK267" s="238"/>
      <c r="AL267" s="238"/>
    </row>
    <row r="268" spans="1:38" s="240" customFormat="1" x14ac:dyDescent="0.2">
      <c r="A268" s="233"/>
      <c r="B268" s="233"/>
      <c r="C268" s="233"/>
      <c r="D268" s="233"/>
      <c r="E268" s="233" t="str">
        <f t="shared" si="60"/>
        <v/>
      </c>
      <c r="F268" s="234"/>
      <c r="G268" s="241"/>
      <c r="H268" s="236"/>
      <c r="I268" s="237"/>
      <c r="J268" s="291" t="str">
        <f t="shared" si="78"/>
        <v/>
      </c>
      <c r="K268" s="237">
        <v>0.177284</v>
      </c>
      <c r="L268" s="237">
        <v>208.35895199999999</v>
      </c>
      <c r="M268" s="237">
        <v>504.95438100000001</v>
      </c>
      <c r="N268" s="237">
        <v>51.000000999999997</v>
      </c>
      <c r="O268" s="238"/>
      <c r="P268" s="238"/>
      <c r="Q268" s="238"/>
      <c r="R268" s="237">
        <v>169.56577200000001</v>
      </c>
      <c r="S268" s="237">
        <v>169.654414</v>
      </c>
      <c r="T268" s="233"/>
      <c r="U268" s="238"/>
      <c r="AB268" s="241"/>
      <c r="AF268" s="238"/>
      <c r="AG268" s="238"/>
      <c r="AH268" s="238"/>
      <c r="AI268" s="238"/>
      <c r="AJ268" s="238"/>
      <c r="AK268" s="238"/>
      <c r="AL268" s="238"/>
    </row>
    <row r="269" spans="1:38" s="166" customFormat="1" x14ac:dyDescent="0.2">
      <c r="A269" s="177"/>
      <c r="B269" s="177" t="s">
        <v>555</v>
      </c>
      <c r="C269" s="177" t="s">
        <v>555</v>
      </c>
      <c r="D269" s="177" t="s">
        <v>563</v>
      </c>
      <c r="E269" s="177" t="str">
        <f t="shared" si="60"/>
        <v/>
      </c>
      <c r="F269" s="172"/>
      <c r="G269" s="164"/>
      <c r="H269" s="175"/>
      <c r="I269" s="176"/>
      <c r="J269" s="292" t="str">
        <f t="shared" si="78"/>
        <v/>
      </c>
      <c r="K269" s="176">
        <v>0.179368</v>
      </c>
      <c r="L269" s="176">
        <v>208.473578</v>
      </c>
      <c r="M269" s="176">
        <v>505.09098699999998</v>
      </c>
      <c r="N269" s="176">
        <v>51.000000999999997</v>
      </c>
      <c r="O269" s="165"/>
      <c r="P269" s="165"/>
      <c r="Q269" s="165"/>
      <c r="R269" s="176">
        <v>169.74409800000001</v>
      </c>
      <c r="S269" s="176">
        <v>169.83378200000001</v>
      </c>
      <c r="T269" s="177"/>
      <c r="U269" s="165"/>
      <c r="AB269" s="164"/>
      <c r="AF269" s="165"/>
      <c r="AG269" s="165"/>
      <c r="AH269" s="165"/>
      <c r="AI269" s="165"/>
      <c r="AJ269" s="165"/>
      <c r="AK269" s="165"/>
      <c r="AL269" s="165"/>
    </row>
    <row r="270" spans="1:38" s="230" customFormat="1" x14ac:dyDescent="0.2">
      <c r="A270" s="225"/>
      <c r="B270" s="225"/>
      <c r="C270" s="225"/>
      <c r="D270" s="225"/>
      <c r="E270" s="225" t="str">
        <f t="shared" si="60"/>
        <v/>
      </c>
      <c r="F270" s="226"/>
      <c r="G270" s="231"/>
      <c r="H270" s="227"/>
      <c r="I270" s="228"/>
      <c r="J270" s="293" t="str">
        <f t="shared" si="78"/>
        <v/>
      </c>
      <c r="K270" s="228">
        <v>0.17885999999999999</v>
      </c>
      <c r="L270" s="228">
        <v>208.58871099999999</v>
      </c>
      <c r="M270" s="228">
        <v>505.22819700000002</v>
      </c>
      <c r="N270" s="228">
        <v>51.000000999999997</v>
      </c>
      <c r="O270" s="229"/>
      <c r="P270" s="229"/>
      <c r="Q270" s="229"/>
      <c r="R270" s="228">
        <v>169.92321200000001</v>
      </c>
      <c r="S270" s="228">
        <v>170.012642</v>
      </c>
      <c r="T270" s="225" t="s">
        <v>735</v>
      </c>
      <c r="U270" s="229"/>
      <c r="AB270" s="231"/>
      <c r="AF270" s="229"/>
      <c r="AG270" s="229"/>
      <c r="AH270" s="229"/>
      <c r="AI270" s="229"/>
      <c r="AJ270" s="229"/>
      <c r="AK270" s="229"/>
      <c r="AL270" s="229"/>
    </row>
    <row r="271" spans="1:38" s="230" customFormat="1" x14ac:dyDescent="0.2">
      <c r="A271" s="225"/>
      <c r="B271" s="225"/>
      <c r="C271" s="225"/>
      <c r="D271" s="225"/>
      <c r="F271" s="226"/>
      <c r="G271" s="231" t="str">
        <f>CONCATENATE("Entrance Point of dipole at D",ROUND(R272*10,0))</f>
        <v>Entrance Point of dipole at D1712</v>
      </c>
      <c r="H271" s="227"/>
      <c r="I271" s="228"/>
      <c r="J271" s="293" t="str">
        <f t="shared" si="78"/>
        <v>Entrance Point of dipole at D1712</v>
      </c>
      <c r="K271" s="228">
        <v>0</v>
      </c>
      <c r="L271" s="228">
        <f>L270+0.5*$K270*(L272-L270)/SQRT(($L272-$L270)^2+($M272-$M270)^2+($N272-$N270)^2)</f>
        <v>208.64619547850387</v>
      </c>
      <c r="M271" s="228">
        <f>M270+0.5*$K270*(M272-M270)/SQRT(($L272-$L270)^2+($M272-$M270)^2+($N272-$N270)^2)</f>
        <v>505.29670436917399</v>
      </c>
      <c r="N271" s="228">
        <f>N270+0.5*$K270*(N272-N270)/SQRT(($L272-$L270)^2+($M272-$M270)^2+($N272-$N270)^2)</f>
        <v>51.000000999999997</v>
      </c>
      <c r="O271" s="229"/>
      <c r="P271" s="229"/>
      <c r="Q271" s="229"/>
      <c r="R271" s="228">
        <f>S271</f>
        <v>170.012642</v>
      </c>
      <c r="S271" s="228">
        <f>S270</f>
        <v>170.012642</v>
      </c>
      <c r="T271" s="225"/>
      <c r="U271" s="229"/>
      <c r="AB271" s="231"/>
      <c r="AF271" s="229"/>
      <c r="AG271" s="229"/>
      <c r="AH271" s="229"/>
      <c r="AI271" s="229"/>
      <c r="AJ271" s="229"/>
      <c r="AK271" s="229"/>
      <c r="AL271" s="229"/>
    </row>
    <row r="272" spans="1:38" s="230" customFormat="1" x14ac:dyDescent="0.2">
      <c r="A272" s="225" t="s">
        <v>559</v>
      </c>
      <c r="B272" s="225" t="s">
        <v>621</v>
      </c>
      <c r="C272" s="225" t="s">
        <v>550</v>
      </c>
      <c r="D272" s="225">
        <f t="shared" ref="D272" si="80">ROUND((R272)*10,0)</f>
        <v>1712</v>
      </c>
      <c r="E272" s="225" t="str">
        <f t="shared" si="60"/>
        <v>FS_F3S1:DH_D1712</v>
      </c>
      <c r="F272" s="226" t="s">
        <v>612</v>
      </c>
      <c r="G272" s="231" t="s">
        <v>713</v>
      </c>
      <c r="H272" s="227"/>
      <c r="I272" s="228"/>
      <c r="J272" s="293" t="str">
        <f t="shared" si="78"/>
        <v>FS_F3S1:DH_D1712</v>
      </c>
      <c r="K272" s="228">
        <v>2.3961809999999999</v>
      </c>
      <c r="L272" s="228">
        <v>209.434403</v>
      </c>
      <c r="M272" s="228">
        <v>506.23605400000002</v>
      </c>
      <c r="N272" s="228">
        <v>51.000000999999997</v>
      </c>
      <c r="O272" s="229"/>
      <c r="P272" s="229"/>
      <c r="Q272" s="229"/>
      <c r="R272" s="228">
        <v>171.210733</v>
      </c>
      <c r="S272" s="228">
        <v>172.40882300000001</v>
      </c>
      <c r="T272" s="225" t="s">
        <v>613</v>
      </c>
      <c r="U272" s="229"/>
      <c r="AB272" s="231"/>
      <c r="AF272" s="229"/>
      <c r="AG272" s="229"/>
      <c r="AH272" s="229"/>
      <c r="AI272" s="229"/>
      <c r="AJ272" s="229"/>
      <c r="AK272" s="229"/>
      <c r="AL272" s="229"/>
    </row>
    <row r="273" spans="1:38" s="230" customFormat="1" x14ac:dyDescent="0.2">
      <c r="A273" s="225"/>
      <c r="B273" s="225"/>
      <c r="C273" s="225"/>
      <c r="D273" s="225"/>
      <c r="F273" s="226"/>
      <c r="G273" s="231" t="str">
        <f>CONCATENATE("Exit Point of dipole at D",ROUND(R272*10,0))</f>
        <v>Exit Point of dipole at D1712</v>
      </c>
      <c r="H273" s="227"/>
      <c r="I273" s="228"/>
      <c r="J273" s="293" t="str">
        <f t="shared" si="78"/>
        <v>Exit Point of dipole at D1712</v>
      </c>
      <c r="K273" s="228">
        <v>0</v>
      </c>
      <c r="L273" s="228">
        <f>L274-0.5*$K274*(L274-L272)/SQRT(($L274-$L272)^2+($M274-$M272)^2+($N274-$N272)^2)</f>
        <v>210.58668708424108</v>
      </c>
      <c r="M273" s="228">
        <f>M274-0.5*$K274*(M274-M272)/SQRT(($L274-$L272)^2+($M274-$M272)^2+($N274-$N272)^2)</f>
        <v>506.65545119082793</v>
      </c>
      <c r="N273" s="228">
        <f>N274-0.5*$K274*(N274-N272)/SQRT(($L274-$L272)^2+($M274-$M272)^2+($N274-$N272)^2)</f>
        <v>51.000000999999997</v>
      </c>
      <c r="O273" s="229"/>
      <c r="P273" s="229"/>
      <c r="Q273" s="229"/>
      <c r="R273" s="228">
        <f>S273</f>
        <v>172.40882300000001</v>
      </c>
      <c r="S273" s="228">
        <f>S272</f>
        <v>172.40882300000001</v>
      </c>
      <c r="T273" s="225"/>
      <c r="U273" s="229"/>
      <c r="AB273" s="231"/>
      <c r="AF273" s="229"/>
      <c r="AG273" s="229"/>
      <c r="AH273" s="229"/>
      <c r="AI273" s="229"/>
      <c r="AJ273" s="229"/>
      <c r="AK273" s="229"/>
      <c r="AL273" s="229"/>
    </row>
    <row r="274" spans="1:38" s="230" customFormat="1" x14ac:dyDescent="0.2">
      <c r="A274" s="225"/>
      <c r="B274" s="225"/>
      <c r="C274" s="225"/>
      <c r="D274" s="225"/>
      <c r="E274" s="225" t="str">
        <f t="shared" si="60"/>
        <v/>
      </c>
      <c r="F274" s="226"/>
      <c r="G274" s="231"/>
      <c r="H274" s="227"/>
      <c r="I274" s="228"/>
      <c r="J274" s="293" t="str">
        <f t="shared" si="78"/>
        <v/>
      </c>
      <c r="K274" s="228">
        <v>0.18207000000000001</v>
      </c>
      <c r="L274" s="228">
        <v>210.67223200000001</v>
      </c>
      <c r="M274" s="228">
        <v>506.68658699999997</v>
      </c>
      <c r="N274" s="228">
        <v>51.000000999999997</v>
      </c>
      <c r="O274" s="229"/>
      <c r="P274" s="229"/>
      <c r="Q274" s="229"/>
      <c r="R274" s="228">
        <v>172.49985799999999</v>
      </c>
      <c r="S274" s="228">
        <v>172.59089299999999</v>
      </c>
      <c r="T274" s="225" t="s">
        <v>735</v>
      </c>
      <c r="U274" s="229"/>
      <c r="AB274" s="231"/>
      <c r="AF274" s="229"/>
      <c r="AG274" s="229"/>
      <c r="AH274" s="229"/>
      <c r="AI274" s="229"/>
      <c r="AJ274" s="229"/>
      <c r="AK274" s="229"/>
      <c r="AL274" s="229"/>
    </row>
    <row r="275" spans="1:38" s="166" customFormat="1" x14ac:dyDescent="0.2">
      <c r="A275" s="177"/>
      <c r="B275" s="177" t="s">
        <v>555</v>
      </c>
      <c r="C275" s="177" t="s">
        <v>555</v>
      </c>
      <c r="D275" s="177" t="s">
        <v>563</v>
      </c>
      <c r="E275" s="177" t="str">
        <f t="shared" si="60"/>
        <v/>
      </c>
      <c r="F275" s="172"/>
      <c r="G275" s="164"/>
      <c r="H275" s="175"/>
      <c r="I275" s="176"/>
      <c r="J275" s="292" t="str">
        <f t="shared" si="78"/>
        <v/>
      </c>
      <c r="K275" s="176">
        <v>0.214145</v>
      </c>
      <c r="L275" s="176">
        <v>210.85839200000001</v>
      </c>
      <c r="M275" s="176">
        <v>506.754344</v>
      </c>
      <c r="N275" s="176">
        <v>51.000000999999997</v>
      </c>
      <c r="O275" s="165"/>
      <c r="P275" s="165"/>
      <c r="Q275" s="165"/>
      <c r="R275" s="176">
        <v>172.69796600000001</v>
      </c>
      <c r="S275" s="176">
        <v>172.805038</v>
      </c>
      <c r="T275" s="177"/>
      <c r="U275" s="165"/>
      <c r="AB275" s="164"/>
      <c r="AF275" s="165"/>
      <c r="AG275" s="165"/>
      <c r="AH275" s="165"/>
      <c r="AI275" s="165"/>
      <c r="AJ275" s="165"/>
      <c r="AK275" s="165"/>
      <c r="AL275" s="165"/>
    </row>
    <row r="276" spans="1:38" s="166" customFormat="1" x14ac:dyDescent="0.2">
      <c r="A276" s="177"/>
      <c r="B276" s="177"/>
      <c r="C276" s="177"/>
      <c r="D276" s="177"/>
      <c r="E276" s="177" t="str">
        <f t="shared" si="60"/>
        <v/>
      </c>
      <c r="F276" s="172"/>
      <c r="G276" s="164" t="s">
        <v>733</v>
      </c>
      <c r="H276" s="175"/>
      <c r="I276" s="176"/>
      <c r="J276" s="292" t="str">
        <f t="shared" si="78"/>
        <v/>
      </c>
      <c r="K276" s="176">
        <v>0.1</v>
      </c>
      <c r="L276" s="176">
        <v>211.00599199999999</v>
      </c>
      <c r="M276" s="176">
        <v>506.808066</v>
      </c>
      <c r="N276" s="176">
        <v>51.000000999999997</v>
      </c>
      <c r="O276" s="165"/>
      <c r="P276" s="165"/>
      <c r="Q276" s="165"/>
      <c r="R276" s="176">
        <v>172.85503800000001</v>
      </c>
      <c r="S276" s="176">
        <v>172.90503799999999</v>
      </c>
      <c r="T276" s="177"/>
      <c r="U276" s="165"/>
      <c r="AB276" s="164"/>
      <c r="AF276" s="165"/>
      <c r="AG276" s="165"/>
      <c r="AH276" s="165"/>
      <c r="AI276" s="165"/>
      <c r="AJ276" s="165"/>
      <c r="AK276" s="165"/>
      <c r="AL276" s="165"/>
    </row>
    <row r="277" spans="1:38" s="166" customFormat="1" x14ac:dyDescent="0.2">
      <c r="A277" s="177"/>
      <c r="B277" s="177"/>
      <c r="C277" s="177"/>
      <c r="D277" s="177" t="s">
        <v>563</v>
      </c>
      <c r="E277" s="177" t="str">
        <f t="shared" ref="E277:E344" si="81">IF(OR(ISBLANK(A277),ISBLANK(B277),ISBLANK(C277),ISBLANK(D277)),"",CONCATENATE(A277,"_",B277,":",C277,"_D",D277))</f>
        <v/>
      </c>
      <c r="F277" s="172"/>
      <c r="G277" s="164"/>
      <c r="H277" s="175"/>
      <c r="I277" s="176"/>
      <c r="J277" s="292" t="str">
        <f t="shared" si="78"/>
        <v/>
      </c>
      <c r="K277" s="176">
        <v>0</v>
      </c>
      <c r="L277" s="176">
        <f>L276+0.5*$K276*(L$276-L$274)/($R$276-$R$274)</f>
        <v>211.05297662751281</v>
      </c>
      <c r="M277" s="176">
        <f>M276+0.5*$K276*(M$276-M$274)/($R$276-$R$274)</f>
        <v>506.82516704735627</v>
      </c>
      <c r="N277" s="176">
        <v>51.000000999999997</v>
      </c>
      <c r="O277" s="165"/>
      <c r="P277" s="165"/>
      <c r="Q277" s="165"/>
      <c r="R277" s="176">
        <f>S277-K277/2</f>
        <v>172.90503799999999</v>
      </c>
      <c r="S277" s="176">
        <f>S276+K277</f>
        <v>172.90503799999999</v>
      </c>
      <c r="T277" s="177"/>
      <c r="U277" s="165"/>
      <c r="AB277" s="164"/>
      <c r="AF277" s="165"/>
      <c r="AG277" s="165"/>
      <c r="AH277" s="165"/>
      <c r="AI277" s="165"/>
      <c r="AJ277" s="165"/>
      <c r="AK277" s="165"/>
      <c r="AL277" s="165"/>
    </row>
    <row r="278" spans="1:38" s="240" customFormat="1" x14ac:dyDescent="0.2">
      <c r="A278" s="233"/>
      <c r="B278" s="233" t="s">
        <v>555</v>
      </c>
      <c r="C278" s="233" t="s">
        <v>555</v>
      </c>
      <c r="D278" s="233" t="s">
        <v>563</v>
      </c>
      <c r="E278" s="233" t="str">
        <f t="shared" si="81"/>
        <v/>
      </c>
      <c r="F278" s="234"/>
      <c r="G278" s="241"/>
      <c r="H278" s="236"/>
      <c r="I278" s="237"/>
      <c r="J278" s="291" t="str">
        <f t="shared" si="78"/>
        <v/>
      </c>
      <c r="K278" s="237">
        <v>0.176262</v>
      </c>
      <c r="L278" s="237">
        <v>211.13579200000001</v>
      </c>
      <c r="M278" s="237">
        <v>506.85530899999998</v>
      </c>
      <c r="N278" s="237">
        <v>51.000000999999997</v>
      </c>
      <c r="O278" s="238"/>
      <c r="P278" s="238"/>
      <c r="Q278" s="238"/>
      <c r="R278" s="237">
        <v>172.99316899999999</v>
      </c>
      <c r="S278" s="237">
        <v>173.0813</v>
      </c>
      <c r="T278" s="233"/>
      <c r="U278" s="238"/>
      <c r="AB278" s="241"/>
      <c r="AF278" s="238"/>
      <c r="AG278" s="238"/>
      <c r="AH278" s="238"/>
      <c r="AI278" s="238"/>
      <c r="AJ278" s="238"/>
      <c r="AK278" s="238"/>
      <c r="AL278" s="238"/>
    </row>
    <row r="279" spans="1:38" s="240" customFormat="1" ht="38.25" x14ac:dyDescent="0.2">
      <c r="A279" s="233" t="s">
        <v>559</v>
      </c>
      <c r="B279" s="233" t="s">
        <v>621</v>
      </c>
      <c r="C279" s="233" t="s">
        <v>557</v>
      </c>
      <c r="D279" s="233">
        <f t="shared" ref="D279:D281" si="82">ROUND((R279)*10,0)</f>
        <v>1733</v>
      </c>
      <c r="E279" s="233" t="str">
        <f t="shared" si="81"/>
        <v>FS_F3S1:Q_D1733</v>
      </c>
      <c r="F279" s="234" t="s">
        <v>609</v>
      </c>
      <c r="G279" s="235" t="s">
        <v>1001</v>
      </c>
      <c r="H279" s="236">
        <v>200.024</v>
      </c>
      <c r="I279" s="237"/>
      <c r="J279" s="291" t="str">
        <f t="shared" si="78"/>
        <v>FS_F3S1:Q_D1733</v>
      </c>
      <c r="K279" s="237">
        <v>0.4</v>
      </c>
      <c r="L279" s="237">
        <v>211.40654699999999</v>
      </c>
      <c r="M279" s="237">
        <v>506.95385599999997</v>
      </c>
      <c r="N279" s="237">
        <v>51.000000999999997</v>
      </c>
      <c r="O279" s="238"/>
      <c r="P279" s="238"/>
      <c r="Q279" s="238"/>
      <c r="R279" s="237">
        <v>173.28129999999999</v>
      </c>
      <c r="S279" s="237">
        <v>173.4813</v>
      </c>
      <c r="T279" s="233"/>
      <c r="U279" s="238"/>
      <c r="AB279" s="241"/>
      <c r="AF279" s="238"/>
      <c r="AG279" s="238"/>
      <c r="AH279" s="238"/>
      <c r="AI279" s="238"/>
      <c r="AJ279" s="238"/>
      <c r="AK279" s="238"/>
      <c r="AL279" s="238"/>
    </row>
    <row r="280" spans="1:38" s="240" customFormat="1" x14ac:dyDescent="0.2">
      <c r="A280" s="233" t="s">
        <v>559</v>
      </c>
      <c r="B280" s="233" t="s">
        <v>621</v>
      </c>
      <c r="C280" s="233" t="s">
        <v>558</v>
      </c>
      <c r="D280" s="233">
        <f t="shared" si="82"/>
        <v>1733</v>
      </c>
      <c r="E280" s="233" t="str">
        <f t="shared" si="81"/>
        <v>FS_F3S1:S_D1733</v>
      </c>
      <c r="F280" s="234"/>
      <c r="G280" s="241"/>
      <c r="H280" s="236">
        <v>200.024</v>
      </c>
      <c r="I280" s="237"/>
      <c r="J280" s="291" t="str">
        <f t="shared" si="78"/>
        <v>FS_F3S1:S_D1733</v>
      </c>
      <c r="K280" s="237">
        <v>0.4</v>
      </c>
      <c r="L280" s="237"/>
      <c r="M280" s="237"/>
      <c r="N280" s="237"/>
      <c r="O280" s="238"/>
      <c r="P280" s="238"/>
      <c r="Q280" s="238"/>
      <c r="R280" s="237">
        <v>173.28129999999999</v>
      </c>
      <c r="S280" s="237">
        <v>173.4813</v>
      </c>
      <c r="T280" s="233"/>
      <c r="U280" s="238"/>
      <c r="AB280" s="241"/>
      <c r="AF280" s="238"/>
      <c r="AG280" s="238"/>
      <c r="AH280" s="238"/>
      <c r="AI280" s="238"/>
      <c r="AJ280" s="238"/>
      <c r="AK280" s="238"/>
      <c r="AL280" s="238"/>
    </row>
    <row r="281" spans="1:38" s="240" customFormat="1" x14ac:dyDescent="0.2">
      <c r="A281" s="233" t="s">
        <v>559</v>
      </c>
      <c r="B281" s="233" t="s">
        <v>621</v>
      </c>
      <c r="C281" s="233" t="s">
        <v>567</v>
      </c>
      <c r="D281" s="233">
        <f t="shared" si="82"/>
        <v>1733</v>
      </c>
      <c r="E281" s="233" t="str">
        <f t="shared" si="81"/>
        <v>FS_F3S1:OCT_D1733</v>
      </c>
      <c r="F281" s="234"/>
      <c r="G281" s="241"/>
      <c r="H281" s="236">
        <v>200.024</v>
      </c>
      <c r="I281" s="237"/>
      <c r="J281" s="291" t="str">
        <f t="shared" si="78"/>
        <v>FS_F3S1:OCT_D1733</v>
      </c>
      <c r="K281" s="237">
        <v>0.4</v>
      </c>
      <c r="L281" s="237"/>
      <c r="M281" s="237"/>
      <c r="N281" s="237"/>
      <c r="O281" s="238"/>
      <c r="P281" s="238"/>
      <c r="Q281" s="238"/>
      <c r="R281" s="237">
        <v>173.28129999999999</v>
      </c>
      <c r="S281" s="237">
        <v>173.4813</v>
      </c>
      <c r="T281" s="233"/>
      <c r="U281" s="238"/>
      <c r="AB281" s="241"/>
      <c r="AF281" s="238"/>
      <c r="AG281" s="238"/>
      <c r="AH281" s="238"/>
      <c r="AI281" s="238"/>
      <c r="AJ281" s="238"/>
      <c r="AK281" s="238"/>
      <c r="AL281" s="238"/>
    </row>
    <row r="282" spans="1:38" s="240" customFormat="1" x14ac:dyDescent="0.2">
      <c r="A282" s="233"/>
      <c r="B282" s="233" t="s">
        <v>555</v>
      </c>
      <c r="C282" s="233" t="s">
        <v>555</v>
      </c>
      <c r="D282" s="233" t="s">
        <v>563</v>
      </c>
      <c r="E282" s="233" t="str">
        <f t="shared" si="81"/>
        <v/>
      </c>
      <c r="F282" s="234"/>
      <c r="G282" s="241"/>
      <c r="H282" s="236"/>
      <c r="I282" s="237"/>
      <c r="J282" s="291" t="str">
        <f t="shared" si="78"/>
        <v/>
      </c>
      <c r="K282" s="237">
        <v>0.1618</v>
      </c>
      <c r="L282" s="237">
        <v>211.67050699999999</v>
      </c>
      <c r="M282" s="237">
        <v>507.04992900000002</v>
      </c>
      <c r="N282" s="237">
        <v>51.000000999999997</v>
      </c>
      <c r="O282" s="238"/>
      <c r="P282" s="238"/>
      <c r="Q282" s="238"/>
      <c r="R282" s="237">
        <v>173.56219999999999</v>
      </c>
      <c r="S282" s="237">
        <v>173.6431</v>
      </c>
      <c r="T282" s="233"/>
      <c r="U282" s="238"/>
      <c r="AB282" s="241"/>
      <c r="AF282" s="238"/>
      <c r="AG282" s="238"/>
      <c r="AH282" s="238"/>
      <c r="AI282" s="238"/>
      <c r="AJ282" s="238"/>
      <c r="AK282" s="238"/>
      <c r="AL282" s="238"/>
    </row>
    <row r="283" spans="1:38" s="240" customFormat="1" ht="38.25" x14ac:dyDescent="0.2">
      <c r="A283" s="233" t="s">
        <v>559</v>
      </c>
      <c r="B283" s="233" t="s">
        <v>621</v>
      </c>
      <c r="C283" s="233" t="s">
        <v>557</v>
      </c>
      <c r="D283" s="233">
        <f t="shared" ref="D283:D285" si="83">ROUND((R283)*10,0)</f>
        <v>1740</v>
      </c>
      <c r="E283" s="233" t="str">
        <f t="shared" si="81"/>
        <v>FS_F3S1:Q_D1740</v>
      </c>
      <c r="F283" s="234" t="s">
        <v>614</v>
      </c>
      <c r="G283" s="235" t="s">
        <v>1001</v>
      </c>
      <c r="H283" s="236">
        <v>200.024</v>
      </c>
      <c r="I283" s="237"/>
      <c r="J283" s="291" t="str">
        <f t="shared" si="78"/>
        <v>FS_F3S1:Q_D1740</v>
      </c>
      <c r="K283" s="237">
        <v>0.79</v>
      </c>
      <c r="L283" s="237">
        <v>212.117706</v>
      </c>
      <c r="M283" s="237">
        <v>507.21269699999999</v>
      </c>
      <c r="N283" s="237">
        <v>51.000000999999997</v>
      </c>
      <c r="O283" s="238"/>
      <c r="P283" s="238"/>
      <c r="Q283" s="238"/>
      <c r="R283" s="237">
        <v>174.03809999999999</v>
      </c>
      <c r="S283" s="237">
        <v>174.4331</v>
      </c>
      <c r="T283" s="233"/>
      <c r="U283" s="238"/>
      <c r="AB283" s="241"/>
      <c r="AF283" s="238"/>
      <c r="AG283" s="238"/>
      <c r="AH283" s="238"/>
      <c r="AI283" s="238"/>
      <c r="AJ283" s="238"/>
      <c r="AK283" s="238"/>
      <c r="AL283" s="238"/>
    </row>
    <row r="284" spans="1:38" s="240" customFormat="1" x14ac:dyDescent="0.2">
      <c r="A284" s="233" t="s">
        <v>559</v>
      </c>
      <c r="B284" s="233" t="s">
        <v>621</v>
      </c>
      <c r="C284" s="233" t="s">
        <v>558</v>
      </c>
      <c r="D284" s="233">
        <f t="shared" si="83"/>
        <v>1740</v>
      </c>
      <c r="E284" s="233" t="str">
        <f t="shared" si="81"/>
        <v>FS_F3S1:S_D1740</v>
      </c>
      <c r="F284" s="234"/>
      <c r="G284" s="241"/>
      <c r="H284" s="236">
        <v>200.024</v>
      </c>
      <c r="I284" s="237"/>
      <c r="J284" s="291" t="str">
        <f t="shared" si="78"/>
        <v>FS_F3S1:S_D1740</v>
      </c>
      <c r="K284" s="237">
        <v>0.79</v>
      </c>
      <c r="L284" s="237"/>
      <c r="M284" s="237"/>
      <c r="N284" s="237"/>
      <c r="O284" s="238"/>
      <c r="P284" s="238"/>
      <c r="Q284" s="238"/>
      <c r="R284" s="237">
        <v>174.03809999999999</v>
      </c>
      <c r="S284" s="237">
        <v>174.4331</v>
      </c>
      <c r="T284" s="233"/>
      <c r="U284" s="238"/>
      <c r="AB284" s="241"/>
      <c r="AF284" s="238"/>
      <c r="AG284" s="238"/>
      <c r="AH284" s="238"/>
      <c r="AI284" s="238"/>
      <c r="AJ284" s="238"/>
      <c r="AK284" s="238"/>
      <c r="AL284" s="238"/>
    </row>
    <row r="285" spans="1:38" s="240" customFormat="1" x14ac:dyDescent="0.2">
      <c r="A285" s="233" t="s">
        <v>559</v>
      </c>
      <c r="B285" s="233" t="s">
        <v>621</v>
      </c>
      <c r="C285" s="233" t="s">
        <v>567</v>
      </c>
      <c r="D285" s="233">
        <f t="shared" si="83"/>
        <v>1740</v>
      </c>
      <c r="E285" s="233" t="str">
        <f t="shared" si="81"/>
        <v>FS_F3S1:OCT_D1740</v>
      </c>
      <c r="F285" s="234"/>
      <c r="G285" s="241"/>
      <c r="H285" s="236">
        <v>200.024</v>
      </c>
      <c r="I285" s="237"/>
      <c r="J285" s="291" t="str">
        <f t="shared" si="78"/>
        <v>FS_F3S1:OCT_D1740</v>
      </c>
      <c r="K285" s="237">
        <v>0.79</v>
      </c>
      <c r="L285" s="237"/>
      <c r="M285" s="237"/>
      <c r="N285" s="237"/>
      <c r="O285" s="238"/>
      <c r="P285" s="238"/>
      <c r="Q285" s="238"/>
      <c r="R285" s="237">
        <v>174.03809999999999</v>
      </c>
      <c r="S285" s="237">
        <v>174.4331</v>
      </c>
      <c r="T285" s="233"/>
      <c r="U285" s="238"/>
      <c r="AB285" s="241"/>
      <c r="AF285" s="238"/>
      <c r="AG285" s="238"/>
      <c r="AH285" s="238"/>
      <c r="AI285" s="238"/>
      <c r="AJ285" s="238"/>
      <c r="AK285" s="238"/>
      <c r="AL285" s="238"/>
    </row>
    <row r="286" spans="1:38" s="240" customFormat="1" x14ac:dyDescent="0.2">
      <c r="A286" s="233"/>
      <c r="B286" s="233" t="s">
        <v>555</v>
      </c>
      <c r="C286" s="233" t="s">
        <v>555</v>
      </c>
      <c r="D286" s="233" t="s">
        <v>563</v>
      </c>
      <c r="E286" s="233" t="str">
        <f t="shared" si="81"/>
        <v/>
      </c>
      <c r="F286" s="234"/>
      <c r="G286" s="241"/>
      <c r="H286" s="236"/>
      <c r="I286" s="237"/>
      <c r="J286" s="291" t="str">
        <f t="shared" si="78"/>
        <v/>
      </c>
      <c r="K286" s="237">
        <v>0.1618</v>
      </c>
      <c r="L286" s="237">
        <v>212.56490600000001</v>
      </c>
      <c r="M286" s="237">
        <v>507.37546400000002</v>
      </c>
      <c r="N286" s="237">
        <v>51.000000999999997</v>
      </c>
      <c r="O286" s="238"/>
      <c r="P286" s="238"/>
      <c r="Q286" s="238"/>
      <c r="R286" s="237">
        <v>174.51400000000001</v>
      </c>
      <c r="S286" s="237">
        <v>174.5949</v>
      </c>
      <c r="T286" s="233"/>
      <c r="U286" s="238"/>
      <c r="AB286" s="241"/>
      <c r="AF286" s="238"/>
      <c r="AG286" s="238"/>
      <c r="AH286" s="238"/>
      <c r="AI286" s="238"/>
      <c r="AJ286" s="238"/>
      <c r="AK286" s="238"/>
      <c r="AL286" s="238"/>
    </row>
    <row r="287" spans="1:38" s="240" customFormat="1" ht="38.25" x14ac:dyDescent="0.2">
      <c r="A287" s="233" t="s">
        <v>559</v>
      </c>
      <c r="B287" s="233" t="s">
        <v>621</v>
      </c>
      <c r="C287" s="233" t="s">
        <v>557</v>
      </c>
      <c r="D287" s="233">
        <f t="shared" ref="D287:D289" si="84">ROUND((R287)*10,0)</f>
        <v>1748</v>
      </c>
      <c r="E287" s="233" t="str">
        <f t="shared" si="81"/>
        <v>FS_F3S1:Q_D1748</v>
      </c>
      <c r="F287" s="234" t="s">
        <v>609</v>
      </c>
      <c r="G287" s="235" t="s">
        <v>1001</v>
      </c>
      <c r="H287" s="236">
        <v>200.024</v>
      </c>
      <c r="I287" s="237"/>
      <c r="J287" s="291" t="str">
        <f t="shared" si="78"/>
        <v>FS_F3S1:Q_D1748</v>
      </c>
      <c r="K287" s="237">
        <v>0.4</v>
      </c>
      <c r="L287" s="237">
        <v>212.828866</v>
      </c>
      <c r="M287" s="237">
        <v>507.47153700000001</v>
      </c>
      <c r="N287" s="237">
        <v>51.000000999999997</v>
      </c>
      <c r="O287" s="238"/>
      <c r="P287" s="238"/>
      <c r="Q287" s="238"/>
      <c r="R287" s="237">
        <v>174.79490000000001</v>
      </c>
      <c r="S287" s="237">
        <v>174.9949</v>
      </c>
      <c r="T287" s="233"/>
      <c r="U287" s="238"/>
      <c r="AB287" s="241"/>
      <c r="AF287" s="238"/>
      <c r="AG287" s="238"/>
      <c r="AH287" s="238"/>
      <c r="AI287" s="238"/>
      <c r="AJ287" s="238"/>
      <c r="AK287" s="238"/>
      <c r="AL287" s="238"/>
    </row>
    <row r="288" spans="1:38" s="240" customFormat="1" x14ac:dyDescent="0.2">
      <c r="A288" s="233" t="s">
        <v>559</v>
      </c>
      <c r="B288" s="233" t="s">
        <v>621</v>
      </c>
      <c r="C288" s="233" t="s">
        <v>558</v>
      </c>
      <c r="D288" s="233">
        <f t="shared" si="84"/>
        <v>1748</v>
      </c>
      <c r="E288" s="233" t="str">
        <f t="shared" si="81"/>
        <v>FS_F3S1:S_D1748</v>
      </c>
      <c r="F288" s="234"/>
      <c r="G288" s="241"/>
      <c r="H288" s="236">
        <v>200.024</v>
      </c>
      <c r="I288" s="237"/>
      <c r="J288" s="291" t="str">
        <f t="shared" si="78"/>
        <v>FS_F3S1:S_D1748</v>
      </c>
      <c r="K288" s="237">
        <v>0.4</v>
      </c>
      <c r="L288" s="237"/>
      <c r="M288" s="237"/>
      <c r="N288" s="237"/>
      <c r="O288" s="238"/>
      <c r="P288" s="238"/>
      <c r="Q288" s="238"/>
      <c r="R288" s="237">
        <v>174.79490000000001</v>
      </c>
      <c r="S288" s="237">
        <v>174.9949</v>
      </c>
      <c r="T288" s="233"/>
      <c r="U288" s="238"/>
      <c r="AB288" s="241"/>
      <c r="AF288" s="238"/>
      <c r="AG288" s="238"/>
      <c r="AH288" s="238"/>
      <c r="AI288" s="238"/>
      <c r="AJ288" s="238"/>
      <c r="AK288" s="238"/>
      <c r="AL288" s="238"/>
    </row>
    <row r="289" spans="1:38" s="240" customFormat="1" x14ac:dyDescent="0.2">
      <c r="A289" s="233" t="s">
        <v>559</v>
      </c>
      <c r="B289" s="233" t="s">
        <v>621</v>
      </c>
      <c r="C289" s="233" t="s">
        <v>567</v>
      </c>
      <c r="D289" s="233">
        <f t="shared" si="84"/>
        <v>1748</v>
      </c>
      <c r="E289" s="233" t="str">
        <f t="shared" si="81"/>
        <v>FS_F3S1:OCT_D1748</v>
      </c>
      <c r="F289" s="234"/>
      <c r="G289" s="241"/>
      <c r="H289" s="236">
        <v>200.024</v>
      </c>
      <c r="I289" s="237"/>
      <c r="J289" s="291" t="str">
        <f t="shared" si="78"/>
        <v>FS_F3S1:OCT_D1748</v>
      </c>
      <c r="K289" s="237">
        <v>0.4</v>
      </c>
      <c r="L289" s="237"/>
      <c r="M289" s="237"/>
      <c r="N289" s="237"/>
      <c r="O289" s="238"/>
      <c r="P289" s="238"/>
      <c r="Q289" s="238"/>
      <c r="R289" s="237">
        <v>174.79490000000001</v>
      </c>
      <c r="S289" s="237">
        <v>174.9949</v>
      </c>
      <c r="T289" s="233"/>
      <c r="U289" s="238"/>
      <c r="AB289" s="241"/>
      <c r="AF289" s="238"/>
      <c r="AG289" s="238"/>
      <c r="AH289" s="238"/>
      <c r="AI289" s="238"/>
      <c r="AJ289" s="238"/>
      <c r="AK289" s="238"/>
      <c r="AL289" s="238"/>
    </row>
    <row r="290" spans="1:38" s="240" customFormat="1" x14ac:dyDescent="0.2">
      <c r="A290" s="233"/>
      <c r="B290" s="233" t="s">
        <v>555</v>
      </c>
      <c r="C290" s="233" t="s">
        <v>555</v>
      </c>
      <c r="D290" s="233" t="s">
        <v>563</v>
      </c>
      <c r="E290" s="233" t="str">
        <f t="shared" si="81"/>
        <v/>
      </c>
      <c r="F290" s="234"/>
      <c r="G290" s="241"/>
      <c r="H290" s="236"/>
      <c r="I290" s="237"/>
      <c r="J290" s="291" t="str">
        <f t="shared" si="78"/>
        <v/>
      </c>
      <c r="K290" s="237">
        <v>0.17625199999999999</v>
      </c>
      <c r="L290" s="237">
        <v>213.099616</v>
      </c>
      <c r="M290" s="237">
        <v>507.57008200000001</v>
      </c>
      <c r="N290" s="237">
        <v>51.000000999999997</v>
      </c>
      <c r="O290" s="238"/>
      <c r="P290" s="238"/>
      <c r="Q290" s="238"/>
      <c r="R290" s="237">
        <v>175.08302599999999</v>
      </c>
      <c r="S290" s="237">
        <v>175.17115200000001</v>
      </c>
      <c r="T290" s="233"/>
      <c r="U290" s="238"/>
      <c r="AB290" s="241"/>
      <c r="AF290" s="238"/>
      <c r="AG290" s="238"/>
      <c r="AH290" s="238"/>
      <c r="AI290" s="238"/>
      <c r="AJ290" s="238"/>
      <c r="AK290" s="238"/>
      <c r="AL290" s="238"/>
    </row>
    <row r="291" spans="1:38" s="166" customFormat="1" x14ac:dyDescent="0.2">
      <c r="A291" s="177"/>
      <c r="B291" s="177" t="s">
        <v>555</v>
      </c>
      <c r="C291" s="177" t="s">
        <v>555</v>
      </c>
      <c r="D291" s="177" t="s">
        <v>563</v>
      </c>
      <c r="E291" s="177" t="str">
        <f t="shared" si="81"/>
        <v/>
      </c>
      <c r="F291" s="172"/>
      <c r="G291" s="164"/>
      <c r="H291" s="175"/>
      <c r="I291" s="176"/>
      <c r="J291" s="292" t="str">
        <f t="shared" si="78"/>
        <v/>
      </c>
      <c r="K291" s="176">
        <v>0.23066500000000001</v>
      </c>
      <c r="L291" s="176">
        <v>213.29080400000001</v>
      </c>
      <c r="M291" s="176">
        <v>507.63966900000003</v>
      </c>
      <c r="N291" s="176">
        <v>51.000000999999997</v>
      </c>
      <c r="O291" s="165"/>
      <c r="P291" s="165"/>
      <c r="Q291" s="165"/>
      <c r="R291" s="176">
        <v>175.286485</v>
      </c>
      <c r="S291" s="176">
        <v>175.40181699999999</v>
      </c>
      <c r="T291" s="177"/>
      <c r="U291" s="165"/>
      <c r="AB291" s="164"/>
      <c r="AF291" s="165"/>
      <c r="AG291" s="165"/>
      <c r="AH291" s="165"/>
      <c r="AI291" s="165"/>
      <c r="AJ291" s="165"/>
      <c r="AK291" s="165"/>
      <c r="AL291" s="165"/>
    </row>
    <row r="292" spans="1:38" s="223" customFormat="1" x14ac:dyDescent="0.2">
      <c r="A292" s="218"/>
      <c r="B292" s="218"/>
      <c r="C292" s="218"/>
      <c r="D292" s="218" t="s">
        <v>563</v>
      </c>
      <c r="E292" s="218" t="str">
        <f t="shared" si="81"/>
        <v/>
      </c>
      <c r="F292" s="219"/>
      <c r="G292" s="224"/>
      <c r="H292" s="220"/>
      <c r="I292" s="221"/>
      <c r="J292" s="295" t="str">
        <f t="shared" si="78"/>
        <v/>
      </c>
      <c r="K292" s="221">
        <v>0.34399000000000002</v>
      </c>
      <c r="L292" s="221">
        <v>213.56080399999999</v>
      </c>
      <c r="M292" s="221">
        <v>507.73794099999998</v>
      </c>
      <c r="N292" s="221">
        <v>51.000000999999997</v>
      </c>
      <c r="O292" s="222"/>
      <c r="P292" s="222"/>
      <c r="Q292" s="222"/>
      <c r="R292" s="221">
        <v>175.573812</v>
      </c>
      <c r="S292" s="221">
        <v>175.74580700000001</v>
      </c>
      <c r="T292" s="218"/>
      <c r="U292" s="222"/>
      <c r="AB292" s="224"/>
      <c r="AF292" s="222"/>
      <c r="AG292" s="222"/>
      <c r="AH292" s="222"/>
      <c r="AI292" s="222"/>
      <c r="AJ292" s="222"/>
      <c r="AK292" s="222"/>
      <c r="AL292" s="222"/>
    </row>
    <row r="293" spans="1:38" s="223" customFormat="1" x14ac:dyDescent="0.2">
      <c r="A293" s="218" t="s">
        <v>559</v>
      </c>
      <c r="B293" s="218" t="s">
        <v>621</v>
      </c>
      <c r="C293" s="218" t="s">
        <v>551</v>
      </c>
      <c r="D293" s="218">
        <f t="shared" ref="D293" si="85">ROUND((R293)*10,0)</f>
        <v>1758</v>
      </c>
      <c r="E293" s="218" t="str">
        <f t="shared" si="81"/>
        <v>FS_F3S1:VD_D1758</v>
      </c>
      <c r="F293" s="219" t="s">
        <v>623</v>
      </c>
      <c r="G293" s="224" t="s">
        <v>734</v>
      </c>
      <c r="H293" s="220"/>
      <c r="I293" s="221"/>
      <c r="J293" s="295" t="str">
        <f t="shared" si="78"/>
        <v>FS_F3S1:VD_D1758</v>
      </c>
      <c r="K293" s="221">
        <v>0.05</v>
      </c>
      <c r="L293" s="221">
        <v>213.74591799999999</v>
      </c>
      <c r="M293" s="221">
        <v>507.805317</v>
      </c>
      <c r="N293" s="221">
        <v>51.000000999999997</v>
      </c>
      <c r="O293" s="222"/>
      <c r="P293" s="222"/>
      <c r="Q293" s="222"/>
      <c r="R293" s="221">
        <v>175.77080699999999</v>
      </c>
      <c r="S293" s="221">
        <v>175.77080699999999</v>
      </c>
      <c r="T293" s="218" t="s">
        <v>622</v>
      </c>
      <c r="U293" s="222"/>
      <c r="AB293" s="224"/>
      <c r="AF293" s="222"/>
      <c r="AG293" s="222"/>
      <c r="AH293" s="222"/>
      <c r="AI293" s="222"/>
      <c r="AJ293" s="222"/>
      <c r="AK293" s="222"/>
      <c r="AL293" s="222"/>
    </row>
    <row r="294" spans="1:38" s="223" customFormat="1" x14ac:dyDescent="0.2">
      <c r="A294" s="218"/>
      <c r="B294" s="218"/>
      <c r="C294" s="218"/>
      <c r="D294" s="218" t="s">
        <v>563</v>
      </c>
      <c r="E294" s="218" t="str">
        <f t="shared" si="81"/>
        <v/>
      </c>
      <c r="F294" s="219"/>
      <c r="G294" s="224"/>
      <c r="H294" s="220"/>
      <c r="I294" s="221"/>
      <c r="J294" s="295" t="str">
        <f t="shared" si="78"/>
        <v/>
      </c>
      <c r="K294" s="221">
        <v>0.28408</v>
      </c>
      <c r="L294" s="221">
        <v>213.902885</v>
      </c>
      <c r="M294" s="221">
        <v>507.86244799999997</v>
      </c>
      <c r="N294" s="221">
        <v>51.000000999999997</v>
      </c>
      <c r="O294" s="222"/>
      <c r="P294" s="222"/>
      <c r="Q294" s="222"/>
      <c r="R294" s="221">
        <v>175.937847</v>
      </c>
      <c r="S294" s="221">
        <v>176.07988700000001</v>
      </c>
      <c r="T294" s="218"/>
      <c r="U294" s="222"/>
      <c r="AB294" s="224"/>
      <c r="AF294" s="222"/>
      <c r="AG294" s="222"/>
      <c r="AH294" s="222"/>
      <c r="AI294" s="222"/>
      <c r="AJ294" s="222"/>
      <c r="AK294" s="222"/>
      <c r="AL294" s="222"/>
    </row>
    <row r="295" spans="1:38" s="166" customFormat="1" x14ac:dyDescent="0.2">
      <c r="A295" s="177"/>
      <c r="B295" s="177" t="s">
        <v>555</v>
      </c>
      <c r="C295" s="177" t="s">
        <v>555</v>
      </c>
      <c r="D295" s="177" t="s">
        <v>563</v>
      </c>
      <c r="E295" s="177" t="str">
        <f t="shared" si="81"/>
        <v/>
      </c>
      <c r="F295" s="172"/>
      <c r="G295" s="164"/>
      <c r="H295" s="175"/>
      <c r="I295" s="176"/>
      <c r="J295" s="292" t="str">
        <f t="shared" si="78"/>
        <v/>
      </c>
      <c r="K295" s="176">
        <v>0.29057500000000003</v>
      </c>
      <c r="L295" s="176">
        <v>214.17288400000001</v>
      </c>
      <c r="M295" s="176">
        <v>507.96071999999998</v>
      </c>
      <c r="N295" s="176">
        <v>51.000000999999997</v>
      </c>
      <c r="O295" s="165"/>
      <c r="P295" s="165"/>
      <c r="Q295" s="165"/>
      <c r="R295" s="176">
        <v>176.22517500000001</v>
      </c>
      <c r="S295" s="176">
        <v>176.370462</v>
      </c>
      <c r="T295" s="177"/>
      <c r="U295" s="165"/>
      <c r="AB295" s="164"/>
      <c r="AF295" s="165"/>
      <c r="AG295" s="165"/>
      <c r="AH295" s="165"/>
      <c r="AI295" s="165"/>
      <c r="AJ295" s="165"/>
      <c r="AK295" s="165"/>
      <c r="AL295" s="165"/>
    </row>
    <row r="296" spans="1:38" s="240" customFormat="1" x14ac:dyDescent="0.2">
      <c r="A296" s="233"/>
      <c r="B296" s="233" t="s">
        <v>555</v>
      </c>
      <c r="C296" s="233" t="s">
        <v>555</v>
      </c>
      <c r="D296" s="233" t="s">
        <v>563</v>
      </c>
      <c r="E296" s="233" t="str">
        <f t="shared" si="81"/>
        <v/>
      </c>
      <c r="F296" s="234"/>
      <c r="G296" s="241"/>
      <c r="H296" s="236"/>
      <c r="I296" s="237"/>
      <c r="J296" s="291" t="str">
        <f t="shared" si="78"/>
        <v/>
      </c>
      <c r="K296" s="237">
        <v>0.176262</v>
      </c>
      <c r="L296" s="237">
        <v>214.39222599999999</v>
      </c>
      <c r="M296" s="237">
        <v>508.04055399999999</v>
      </c>
      <c r="N296" s="237">
        <v>51.000000999999997</v>
      </c>
      <c r="O296" s="238"/>
      <c r="P296" s="238"/>
      <c r="Q296" s="238"/>
      <c r="R296" s="237">
        <v>176.45859300000001</v>
      </c>
      <c r="S296" s="237">
        <v>176.54672400000001</v>
      </c>
      <c r="T296" s="233"/>
      <c r="U296" s="238"/>
      <c r="AB296" s="241"/>
      <c r="AF296" s="238"/>
      <c r="AG296" s="238"/>
      <c r="AH296" s="238"/>
      <c r="AI296" s="238"/>
      <c r="AJ296" s="238"/>
      <c r="AK296" s="238"/>
      <c r="AL296" s="238"/>
    </row>
    <row r="297" spans="1:38" s="240" customFormat="1" ht="38.25" x14ac:dyDescent="0.2">
      <c r="A297" s="233" t="s">
        <v>559</v>
      </c>
      <c r="B297" s="233" t="s">
        <v>624</v>
      </c>
      <c r="C297" s="233" t="s">
        <v>557</v>
      </c>
      <c r="D297" s="233">
        <f t="shared" ref="D297:D299" si="86">ROUND((R297)*10,0)</f>
        <v>1767</v>
      </c>
      <c r="E297" s="233" t="str">
        <f t="shared" si="81"/>
        <v>FS_F3S2:Q_D1767</v>
      </c>
      <c r="F297" s="234" t="s">
        <v>609</v>
      </c>
      <c r="G297" s="235" t="s">
        <v>1001</v>
      </c>
      <c r="H297" s="236">
        <v>200.024</v>
      </c>
      <c r="I297" s="237"/>
      <c r="J297" s="291" t="str">
        <f t="shared" si="78"/>
        <v>FS_F3S2:Q_D1767</v>
      </c>
      <c r="K297" s="237">
        <v>0.4</v>
      </c>
      <c r="L297" s="237">
        <v>214.66298</v>
      </c>
      <c r="M297" s="237">
        <v>508.13910099999998</v>
      </c>
      <c r="N297" s="237">
        <v>51.000000999999997</v>
      </c>
      <c r="O297" s="238"/>
      <c r="P297" s="238"/>
      <c r="Q297" s="238"/>
      <c r="R297" s="237">
        <v>176.746724</v>
      </c>
      <c r="S297" s="237">
        <v>176.94672399999999</v>
      </c>
      <c r="T297" s="233"/>
      <c r="U297" s="238"/>
      <c r="AB297" s="241"/>
      <c r="AF297" s="238"/>
      <c r="AG297" s="238"/>
      <c r="AH297" s="238"/>
      <c r="AI297" s="238"/>
      <c r="AJ297" s="238"/>
      <c r="AK297" s="238"/>
      <c r="AL297" s="238"/>
    </row>
    <row r="298" spans="1:38" s="240" customFormat="1" x14ac:dyDescent="0.2">
      <c r="A298" s="233" t="s">
        <v>559</v>
      </c>
      <c r="B298" s="233" t="s">
        <v>624</v>
      </c>
      <c r="C298" s="233" t="s">
        <v>558</v>
      </c>
      <c r="D298" s="233">
        <f t="shared" si="86"/>
        <v>1767</v>
      </c>
      <c r="E298" s="233" t="str">
        <f t="shared" si="81"/>
        <v>FS_F3S2:S_D1767</v>
      </c>
      <c r="F298" s="234"/>
      <c r="G298" s="241"/>
      <c r="H298" s="236">
        <v>200.024</v>
      </c>
      <c r="I298" s="237"/>
      <c r="J298" s="291" t="str">
        <f t="shared" si="78"/>
        <v>FS_F3S2:S_D1767</v>
      </c>
      <c r="K298" s="237">
        <v>0.4</v>
      </c>
      <c r="L298" s="237"/>
      <c r="M298" s="237"/>
      <c r="N298" s="237"/>
      <c r="O298" s="238"/>
      <c r="P298" s="238"/>
      <c r="Q298" s="238"/>
      <c r="R298" s="237">
        <v>176.746724</v>
      </c>
      <c r="S298" s="237">
        <v>176.94672399999999</v>
      </c>
      <c r="T298" s="233"/>
      <c r="U298" s="238"/>
      <c r="AB298" s="241"/>
      <c r="AF298" s="238"/>
      <c r="AG298" s="238"/>
      <c r="AH298" s="238"/>
      <c r="AI298" s="238"/>
      <c r="AJ298" s="238"/>
      <c r="AK298" s="238"/>
      <c r="AL298" s="238"/>
    </row>
    <row r="299" spans="1:38" s="240" customFormat="1" x14ac:dyDescent="0.2">
      <c r="A299" s="233" t="s">
        <v>559</v>
      </c>
      <c r="B299" s="233" t="s">
        <v>624</v>
      </c>
      <c r="C299" s="233" t="s">
        <v>567</v>
      </c>
      <c r="D299" s="233">
        <f t="shared" si="86"/>
        <v>1767</v>
      </c>
      <c r="E299" s="233" t="str">
        <f t="shared" si="81"/>
        <v>FS_F3S2:OCT_D1767</v>
      </c>
      <c r="F299" s="234"/>
      <c r="G299" s="241"/>
      <c r="H299" s="236">
        <v>200.024</v>
      </c>
      <c r="I299" s="237"/>
      <c r="J299" s="291" t="str">
        <f t="shared" si="78"/>
        <v>FS_F3S2:OCT_D1767</v>
      </c>
      <c r="K299" s="237">
        <v>0.4</v>
      </c>
      <c r="L299" s="237"/>
      <c r="M299" s="237"/>
      <c r="N299" s="237"/>
      <c r="O299" s="238"/>
      <c r="P299" s="238"/>
      <c r="Q299" s="238"/>
      <c r="R299" s="237">
        <v>176.746724</v>
      </c>
      <c r="S299" s="237">
        <v>176.94672399999999</v>
      </c>
      <c r="T299" s="233"/>
      <c r="U299" s="238"/>
      <c r="AB299" s="241"/>
      <c r="AF299" s="238"/>
      <c r="AG299" s="238"/>
      <c r="AH299" s="238"/>
      <c r="AI299" s="238"/>
      <c r="AJ299" s="238"/>
      <c r="AK299" s="238"/>
      <c r="AL299" s="238"/>
    </row>
    <row r="300" spans="1:38" s="240" customFormat="1" x14ac:dyDescent="0.2">
      <c r="A300" s="233"/>
      <c r="B300" s="233" t="s">
        <v>555</v>
      </c>
      <c r="C300" s="233" t="s">
        <v>555</v>
      </c>
      <c r="D300" s="233" t="s">
        <v>563</v>
      </c>
      <c r="E300" s="233" t="str">
        <f t="shared" si="81"/>
        <v/>
      </c>
      <c r="F300" s="234"/>
      <c r="G300" s="241"/>
      <c r="H300" s="236"/>
      <c r="I300" s="237"/>
      <c r="J300" s="291" t="str">
        <f t="shared" si="78"/>
        <v/>
      </c>
      <c r="K300" s="237">
        <v>0.1618</v>
      </c>
      <c r="L300" s="237">
        <v>214.92694</v>
      </c>
      <c r="M300" s="237">
        <v>508.23517399999997</v>
      </c>
      <c r="N300" s="237">
        <v>51.000000999999997</v>
      </c>
      <c r="O300" s="238"/>
      <c r="P300" s="238"/>
      <c r="Q300" s="238"/>
      <c r="R300" s="237">
        <v>177.027624</v>
      </c>
      <c r="S300" s="237">
        <v>177.10852399999999</v>
      </c>
      <c r="T300" s="233"/>
      <c r="U300" s="238"/>
      <c r="AB300" s="241"/>
      <c r="AF300" s="238"/>
      <c r="AG300" s="238"/>
      <c r="AH300" s="238"/>
      <c r="AI300" s="238"/>
      <c r="AJ300" s="238"/>
      <c r="AK300" s="238"/>
      <c r="AL300" s="238"/>
    </row>
    <row r="301" spans="1:38" s="240" customFormat="1" ht="38.25" x14ac:dyDescent="0.2">
      <c r="A301" s="233" t="s">
        <v>559</v>
      </c>
      <c r="B301" s="233" t="s">
        <v>624</v>
      </c>
      <c r="C301" s="233" t="s">
        <v>557</v>
      </c>
      <c r="D301" s="233">
        <f t="shared" ref="D301:D303" si="87">ROUND((R301)*10,0)</f>
        <v>1775</v>
      </c>
      <c r="E301" s="233" t="str">
        <f t="shared" si="81"/>
        <v>FS_F3S2:Q_D1775</v>
      </c>
      <c r="F301" s="234" t="s">
        <v>614</v>
      </c>
      <c r="G301" s="235" t="s">
        <v>1001</v>
      </c>
      <c r="H301" s="236">
        <v>200.024</v>
      </c>
      <c r="I301" s="237"/>
      <c r="J301" s="291" t="str">
        <f t="shared" si="78"/>
        <v>FS_F3S2:Q_D1775</v>
      </c>
      <c r="K301" s="237">
        <v>0.79</v>
      </c>
      <c r="L301" s="237">
        <v>215.37414000000001</v>
      </c>
      <c r="M301" s="237">
        <v>508.397941</v>
      </c>
      <c r="N301" s="237">
        <v>51.000000999999997</v>
      </c>
      <c r="O301" s="238"/>
      <c r="P301" s="238"/>
      <c r="Q301" s="238"/>
      <c r="R301" s="237">
        <v>177.503524</v>
      </c>
      <c r="S301" s="237">
        <v>177.89852400000001</v>
      </c>
      <c r="T301" s="233"/>
      <c r="U301" s="238"/>
      <c r="AB301" s="241"/>
      <c r="AF301" s="238"/>
      <c r="AG301" s="238"/>
      <c r="AH301" s="238"/>
      <c r="AI301" s="238"/>
      <c r="AJ301" s="238"/>
      <c r="AK301" s="238"/>
      <c r="AL301" s="238"/>
    </row>
    <row r="302" spans="1:38" s="240" customFormat="1" x14ac:dyDescent="0.2">
      <c r="A302" s="233" t="s">
        <v>559</v>
      </c>
      <c r="B302" s="233" t="s">
        <v>624</v>
      </c>
      <c r="C302" s="233" t="s">
        <v>558</v>
      </c>
      <c r="D302" s="233">
        <f t="shared" si="87"/>
        <v>1775</v>
      </c>
      <c r="E302" s="233" t="str">
        <f t="shared" si="81"/>
        <v>FS_F3S2:S_D1775</v>
      </c>
      <c r="F302" s="234"/>
      <c r="G302" s="241"/>
      <c r="H302" s="236">
        <v>200.024</v>
      </c>
      <c r="I302" s="237"/>
      <c r="J302" s="291" t="str">
        <f t="shared" si="78"/>
        <v>FS_F3S2:S_D1775</v>
      </c>
      <c r="K302" s="237">
        <v>0.79</v>
      </c>
      <c r="L302" s="237"/>
      <c r="M302" s="237"/>
      <c r="N302" s="237"/>
      <c r="O302" s="238"/>
      <c r="P302" s="238"/>
      <c r="Q302" s="238"/>
      <c r="R302" s="237">
        <v>177.503524</v>
      </c>
      <c r="S302" s="237">
        <v>177.89852400000001</v>
      </c>
      <c r="T302" s="233"/>
      <c r="U302" s="238"/>
      <c r="AB302" s="241"/>
      <c r="AF302" s="238"/>
      <c r="AG302" s="238"/>
      <c r="AH302" s="238"/>
      <c r="AI302" s="238"/>
      <c r="AJ302" s="238"/>
      <c r="AK302" s="238"/>
      <c r="AL302" s="238"/>
    </row>
    <row r="303" spans="1:38" s="240" customFormat="1" x14ac:dyDescent="0.2">
      <c r="A303" s="233" t="s">
        <v>559</v>
      </c>
      <c r="B303" s="233" t="s">
        <v>624</v>
      </c>
      <c r="C303" s="233" t="s">
        <v>567</v>
      </c>
      <c r="D303" s="233">
        <f t="shared" si="87"/>
        <v>1775</v>
      </c>
      <c r="E303" s="233" t="str">
        <f t="shared" si="81"/>
        <v>FS_F3S2:OCT_D1775</v>
      </c>
      <c r="F303" s="234"/>
      <c r="G303" s="241"/>
      <c r="H303" s="236">
        <v>200.024</v>
      </c>
      <c r="I303" s="237"/>
      <c r="J303" s="291" t="str">
        <f t="shared" si="78"/>
        <v>FS_F3S2:OCT_D1775</v>
      </c>
      <c r="K303" s="237">
        <v>0.79</v>
      </c>
      <c r="L303" s="237"/>
      <c r="M303" s="237"/>
      <c r="N303" s="237"/>
      <c r="O303" s="238"/>
      <c r="P303" s="238"/>
      <c r="Q303" s="238"/>
      <c r="R303" s="237">
        <v>177.503524</v>
      </c>
      <c r="S303" s="237">
        <v>177.89852400000001</v>
      </c>
      <c r="T303" s="233"/>
      <c r="U303" s="238"/>
      <c r="AB303" s="241"/>
      <c r="AF303" s="238"/>
      <c r="AG303" s="238"/>
      <c r="AH303" s="238"/>
      <c r="AI303" s="238"/>
      <c r="AJ303" s="238"/>
      <c r="AK303" s="238"/>
      <c r="AL303" s="238"/>
    </row>
    <row r="304" spans="1:38" s="240" customFormat="1" x14ac:dyDescent="0.2">
      <c r="A304" s="233"/>
      <c r="B304" s="233" t="s">
        <v>555</v>
      </c>
      <c r="C304" s="233" t="s">
        <v>555</v>
      </c>
      <c r="D304" s="233" t="s">
        <v>563</v>
      </c>
      <c r="E304" s="233" t="str">
        <f t="shared" si="81"/>
        <v/>
      </c>
      <c r="F304" s="234"/>
      <c r="G304" s="241"/>
      <c r="H304" s="236"/>
      <c r="I304" s="237"/>
      <c r="J304" s="291" t="str">
        <f t="shared" si="78"/>
        <v/>
      </c>
      <c r="K304" s="237">
        <v>0.1618</v>
      </c>
      <c r="L304" s="237">
        <v>215.82133899999999</v>
      </c>
      <c r="M304" s="237">
        <v>508.56070899999997</v>
      </c>
      <c r="N304" s="237">
        <v>51.000000999999997</v>
      </c>
      <c r="O304" s="238"/>
      <c r="P304" s="238"/>
      <c r="Q304" s="238"/>
      <c r="R304" s="237">
        <v>177.97942399999999</v>
      </c>
      <c r="S304" s="237">
        <v>178.06032400000001</v>
      </c>
      <c r="T304" s="233"/>
      <c r="U304" s="238"/>
      <c r="AB304" s="241"/>
      <c r="AF304" s="238"/>
      <c r="AG304" s="238"/>
      <c r="AH304" s="238"/>
      <c r="AI304" s="238"/>
      <c r="AJ304" s="238"/>
      <c r="AK304" s="238"/>
      <c r="AL304" s="238"/>
    </row>
    <row r="305" spans="1:38" s="240" customFormat="1" ht="38.25" x14ac:dyDescent="0.2">
      <c r="A305" s="233" t="s">
        <v>559</v>
      </c>
      <c r="B305" s="233" t="s">
        <v>624</v>
      </c>
      <c r="C305" s="233" t="s">
        <v>557</v>
      </c>
      <c r="D305" s="233">
        <f t="shared" ref="D305:D307" si="88">ROUND((R305)*10,0)</f>
        <v>1783</v>
      </c>
      <c r="E305" s="233" t="str">
        <f t="shared" si="81"/>
        <v>FS_F3S2:Q_D1783</v>
      </c>
      <c r="F305" s="234" t="s">
        <v>609</v>
      </c>
      <c r="G305" s="235" t="s">
        <v>1001</v>
      </c>
      <c r="H305" s="236">
        <v>200.024</v>
      </c>
      <c r="I305" s="237"/>
      <c r="J305" s="291" t="str">
        <f t="shared" si="78"/>
        <v>FS_F3S2:Q_D1783</v>
      </c>
      <c r="K305" s="237">
        <v>0.4</v>
      </c>
      <c r="L305" s="237">
        <v>216.08529899999999</v>
      </c>
      <c r="M305" s="237">
        <v>508.65678200000002</v>
      </c>
      <c r="N305" s="237">
        <v>51.000000999999997</v>
      </c>
      <c r="O305" s="238"/>
      <c r="P305" s="238"/>
      <c r="Q305" s="238"/>
      <c r="R305" s="237">
        <v>178.260324</v>
      </c>
      <c r="S305" s="237">
        <v>178.46032400000001</v>
      </c>
      <c r="T305" s="233"/>
      <c r="U305" s="238"/>
      <c r="AB305" s="241"/>
      <c r="AF305" s="238"/>
      <c r="AG305" s="238"/>
      <c r="AH305" s="238"/>
      <c r="AI305" s="238"/>
      <c r="AJ305" s="238"/>
      <c r="AK305" s="238"/>
      <c r="AL305" s="238"/>
    </row>
    <row r="306" spans="1:38" s="240" customFormat="1" x14ac:dyDescent="0.2">
      <c r="A306" s="233" t="s">
        <v>559</v>
      </c>
      <c r="B306" s="233" t="s">
        <v>624</v>
      </c>
      <c r="C306" s="233" t="s">
        <v>558</v>
      </c>
      <c r="D306" s="233">
        <f t="shared" si="88"/>
        <v>1783</v>
      </c>
      <c r="E306" s="233" t="str">
        <f t="shared" si="81"/>
        <v>FS_F3S2:S_D1783</v>
      </c>
      <c r="F306" s="234"/>
      <c r="G306" s="241"/>
      <c r="H306" s="236">
        <v>200.024</v>
      </c>
      <c r="I306" s="237"/>
      <c r="J306" s="291" t="str">
        <f t="shared" si="78"/>
        <v>FS_F3S2:S_D1783</v>
      </c>
      <c r="K306" s="237">
        <v>0.4</v>
      </c>
      <c r="L306" s="237"/>
      <c r="M306" s="237"/>
      <c r="N306" s="237"/>
      <c r="O306" s="238"/>
      <c r="P306" s="238"/>
      <c r="Q306" s="238"/>
      <c r="R306" s="237">
        <v>178.260324</v>
      </c>
      <c r="S306" s="237">
        <v>178.46032400000001</v>
      </c>
      <c r="T306" s="233"/>
      <c r="U306" s="238"/>
      <c r="AB306" s="241"/>
      <c r="AF306" s="238"/>
      <c r="AG306" s="238"/>
      <c r="AH306" s="238"/>
      <c r="AI306" s="238"/>
      <c r="AJ306" s="238"/>
      <c r="AK306" s="238"/>
      <c r="AL306" s="238"/>
    </row>
    <row r="307" spans="1:38" s="240" customFormat="1" x14ac:dyDescent="0.2">
      <c r="A307" s="233" t="s">
        <v>559</v>
      </c>
      <c r="B307" s="233" t="s">
        <v>624</v>
      </c>
      <c r="C307" s="233" t="s">
        <v>567</v>
      </c>
      <c r="D307" s="233">
        <f t="shared" si="88"/>
        <v>1783</v>
      </c>
      <c r="E307" s="233" t="str">
        <f t="shared" si="81"/>
        <v>FS_F3S2:OCT_D1783</v>
      </c>
      <c r="F307" s="234"/>
      <c r="G307" s="241"/>
      <c r="H307" s="236">
        <v>200.024</v>
      </c>
      <c r="I307" s="237"/>
      <c r="J307" s="291" t="str">
        <f t="shared" si="78"/>
        <v>FS_F3S2:OCT_D1783</v>
      </c>
      <c r="K307" s="237">
        <v>0.4</v>
      </c>
      <c r="L307" s="237"/>
      <c r="M307" s="237"/>
      <c r="N307" s="237"/>
      <c r="O307" s="238"/>
      <c r="P307" s="238"/>
      <c r="Q307" s="238"/>
      <c r="R307" s="237">
        <v>178.260324</v>
      </c>
      <c r="S307" s="237">
        <v>178.46032400000001</v>
      </c>
      <c r="T307" s="233"/>
      <c r="U307" s="238"/>
      <c r="AB307" s="241"/>
      <c r="AF307" s="238"/>
      <c r="AG307" s="238"/>
      <c r="AH307" s="238"/>
      <c r="AI307" s="238"/>
      <c r="AJ307" s="238"/>
      <c r="AK307" s="238"/>
      <c r="AL307" s="238"/>
    </row>
    <row r="308" spans="1:38" s="240" customFormat="1" x14ac:dyDescent="0.2">
      <c r="A308" s="233"/>
      <c r="B308" s="233"/>
      <c r="C308" s="233"/>
      <c r="D308" s="233"/>
      <c r="E308" s="233" t="str">
        <f t="shared" si="81"/>
        <v/>
      </c>
      <c r="F308" s="234"/>
      <c r="G308" s="241"/>
      <c r="H308" s="236"/>
      <c r="I308" s="237"/>
      <c r="J308" s="291" t="str">
        <f t="shared" si="78"/>
        <v/>
      </c>
      <c r="K308" s="237">
        <v>0.17625199999999999</v>
      </c>
      <c r="L308" s="237">
        <v>216.35604900000001</v>
      </c>
      <c r="M308" s="237">
        <v>508.75532700000002</v>
      </c>
      <c r="N308" s="237">
        <v>51.000000999999997</v>
      </c>
      <c r="O308" s="238"/>
      <c r="P308" s="238"/>
      <c r="Q308" s="238"/>
      <c r="R308" s="237">
        <v>178.54845</v>
      </c>
      <c r="S308" s="237">
        <v>178.63657599999999</v>
      </c>
      <c r="T308" s="233"/>
      <c r="U308" s="238"/>
      <c r="AB308" s="241"/>
      <c r="AF308" s="238"/>
      <c r="AG308" s="238"/>
      <c r="AH308" s="238"/>
      <c r="AI308" s="238"/>
      <c r="AJ308" s="238"/>
      <c r="AK308" s="238"/>
      <c r="AL308" s="238"/>
    </row>
    <row r="309" spans="1:38" s="166" customFormat="1" x14ac:dyDescent="0.2">
      <c r="A309" s="177"/>
      <c r="B309" s="177" t="s">
        <v>555</v>
      </c>
      <c r="C309" s="177" t="s">
        <v>555</v>
      </c>
      <c r="D309" s="177" t="s">
        <v>563</v>
      </c>
      <c r="E309" s="177" t="str">
        <f t="shared" si="81"/>
        <v/>
      </c>
      <c r="F309" s="172"/>
      <c r="G309" s="164"/>
      <c r="H309" s="175"/>
      <c r="I309" s="176"/>
      <c r="J309" s="296" t="str">
        <f t="shared" si="78"/>
        <v/>
      </c>
      <c r="K309" s="176">
        <v>0.53025100000000003</v>
      </c>
      <c r="L309" s="176">
        <v>216.687997</v>
      </c>
      <c r="M309" s="176">
        <v>508.87614600000001</v>
      </c>
      <c r="N309" s="176">
        <v>51.000000999999997</v>
      </c>
      <c r="O309" s="165"/>
      <c r="P309" s="165"/>
      <c r="Q309" s="165"/>
      <c r="R309" s="176">
        <v>178.901702</v>
      </c>
      <c r="S309" s="176">
        <v>179.16682700000001</v>
      </c>
      <c r="T309" s="177"/>
      <c r="U309" s="165"/>
      <c r="AB309" s="164"/>
      <c r="AF309" s="165"/>
      <c r="AG309" s="165"/>
      <c r="AH309" s="165"/>
      <c r="AI309" s="165"/>
      <c r="AJ309" s="165"/>
      <c r="AK309" s="165"/>
      <c r="AL309" s="165"/>
    </row>
    <row r="310" spans="1:38" s="166" customFormat="1" x14ac:dyDescent="0.2">
      <c r="A310" s="177" t="s">
        <v>559</v>
      </c>
      <c r="B310" s="177" t="s">
        <v>624</v>
      </c>
      <c r="C310" s="177" t="s">
        <v>548</v>
      </c>
      <c r="D310" s="177">
        <f>ROUND(R310*10,0)</f>
        <v>1792</v>
      </c>
      <c r="E310" s="177" t="str">
        <f t="shared" si="81"/>
        <v>FS_F3S2:GV_D1792</v>
      </c>
      <c r="F310" s="172"/>
      <c r="G310" s="164"/>
      <c r="H310" s="175"/>
      <c r="I310" s="176"/>
      <c r="J310" s="296" t="str">
        <f t="shared" si="78"/>
        <v>FS_F3S2:GV_D1792</v>
      </c>
      <c r="K310" s="176">
        <v>9.9750000000000005E-2</v>
      </c>
      <c r="L310" s="176">
        <v>216.98400100000001</v>
      </c>
      <c r="M310" s="176">
        <v>508.98388299999999</v>
      </c>
      <c r="N310" s="176">
        <v>51.000000999999997</v>
      </c>
      <c r="O310" s="165"/>
      <c r="P310" s="165"/>
      <c r="Q310" s="165"/>
      <c r="R310" s="176">
        <v>179.216702</v>
      </c>
      <c r="S310" s="176">
        <v>179.26657700000001</v>
      </c>
      <c r="T310" s="177"/>
      <c r="U310" s="165"/>
      <c r="AB310" s="164"/>
      <c r="AF310" s="165"/>
      <c r="AG310" s="165"/>
      <c r="AH310" s="165"/>
      <c r="AI310" s="165"/>
      <c r="AJ310" s="165"/>
      <c r="AK310" s="165"/>
      <c r="AL310" s="165"/>
    </row>
    <row r="311" spans="1:38" s="166" customFormat="1" x14ac:dyDescent="0.2">
      <c r="A311" s="177"/>
      <c r="B311" s="177"/>
      <c r="C311" s="177"/>
      <c r="D311" s="177"/>
      <c r="E311" s="177" t="str">
        <f t="shared" si="81"/>
        <v/>
      </c>
      <c r="F311" s="172"/>
      <c r="G311" s="164"/>
      <c r="H311" s="175"/>
      <c r="I311" s="176"/>
      <c r="J311" s="296" t="str">
        <f t="shared" si="78"/>
        <v/>
      </c>
      <c r="K311" s="176">
        <v>9.1138999999999998E-2</v>
      </c>
      <c r="L311" s="176">
        <v>217.073689</v>
      </c>
      <c r="M311" s="176">
        <v>509.016527</v>
      </c>
      <c r="N311" s="176">
        <v>51.000000999999997</v>
      </c>
      <c r="O311" s="165"/>
      <c r="P311" s="165"/>
      <c r="Q311" s="165"/>
      <c r="R311" s="176">
        <v>179.31214700000001</v>
      </c>
      <c r="S311" s="176">
        <v>179.35771600000001</v>
      </c>
      <c r="T311" s="177"/>
      <c r="U311" s="165"/>
      <c r="AB311" s="164"/>
      <c r="AF311" s="165"/>
      <c r="AG311" s="165"/>
      <c r="AH311" s="165"/>
      <c r="AI311" s="165"/>
      <c r="AJ311" s="165"/>
      <c r="AK311" s="165"/>
      <c r="AL311" s="165"/>
    </row>
    <row r="312" spans="1:38" s="230" customFormat="1" x14ac:dyDescent="0.2">
      <c r="A312" s="225"/>
      <c r="B312" s="225"/>
      <c r="C312" s="225"/>
      <c r="D312" s="225"/>
      <c r="E312" s="225" t="str">
        <f t="shared" si="81"/>
        <v/>
      </c>
      <c r="F312" s="226"/>
      <c r="G312" s="231"/>
      <c r="H312" s="227"/>
      <c r="I312" s="228"/>
      <c r="J312" s="293" t="str">
        <f t="shared" si="78"/>
        <v/>
      </c>
      <c r="K312" s="228">
        <v>0.17885999999999999</v>
      </c>
      <c r="L312" s="228">
        <v>217.200547</v>
      </c>
      <c r="M312" s="228">
        <v>509.06269900000001</v>
      </c>
      <c r="N312" s="228">
        <v>51.000000999999997</v>
      </c>
      <c r="O312" s="229"/>
      <c r="P312" s="229"/>
      <c r="Q312" s="229"/>
      <c r="R312" s="228">
        <v>179.447146</v>
      </c>
      <c r="S312" s="228">
        <v>179.536576</v>
      </c>
      <c r="T312" s="225" t="s">
        <v>735</v>
      </c>
      <c r="U312" s="229"/>
      <c r="AB312" s="231"/>
      <c r="AF312" s="229"/>
      <c r="AG312" s="229"/>
      <c r="AH312" s="229"/>
      <c r="AI312" s="229"/>
      <c r="AJ312" s="229"/>
      <c r="AK312" s="229"/>
      <c r="AL312" s="229"/>
    </row>
    <row r="313" spans="1:38" s="230" customFormat="1" x14ac:dyDescent="0.2">
      <c r="A313" s="225"/>
      <c r="B313" s="225"/>
      <c r="C313" s="225"/>
      <c r="D313" s="225"/>
      <c r="F313" s="226"/>
      <c r="G313" s="231" t="str">
        <f>CONCATENATE("Entrance Point of dipole at D",ROUND(R314*10,0))</f>
        <v>Entrance Point of dipole at D1807</v>
      </c>
      <c r="H313" s="227"/>
      <c r="I313" s="228"/>
      <c r="J313" s="293" t="str">
        <f t="shared" si="78"/>
        <v>Entrance Point of dipole at D1807</v>
      </c>
      <c r="K313" s="228">
        <v>0</v>
      </c>
      <c r="L313" s="228">
        <f>L312+0.5*$K312*(L314-L312)/SQRT(($L314-$L312)^2+($M314-$M312)^2+($N314-$N312)^2)</f>
        <v>217.28458370408671</v>
      </c>
      <c r="M313" s="228">
        <f>M312+0.5*$K312*(M314-M312)/SQRT(($L314-$L312)^2+($M314-$M312)^2+($N314-$N312)^2)</f>
        <v>509.09328588062294</v>
      </c>
      <c r="N313" s="228">
        <f>N312+0.5*$K312*(N314-N312)/SQRT(($L314-$L312)^2+($M314-$M312)^2+($N314-$N312)^2)</f>
        <v>51.000000999999997</v>
      </c>
      <c r="O313" s="229"/>
      <c r="P313" s="229"/>
      <c r="Q313" s="229"/>
      <c r="R313" s="228">
        <f>S313</f>
        <v>179.536576</v>
      </c>
      <c r="S313" s="228">
        <f>S312</f>
        <v>179.536576</v>
      </c>
      <c r="T313" s="225"/>
      <c r="U313" s="229"/>
      <c r="AB313" s="231"/>
      <c r="AF313" s="229"/>
      <c r="AG313" s="229"/>
      <c r="AH313" s="229"/>
      <c r="AI313" s="229"/>
      <c r="AJ313" s="229"/>
      <c r="AK313" s="229"/>
      <c r="AL313" s="229"/>
    </row>
    <row r="314" spans="1:38" s="230" customFormat="1" x14ac:dyDescent="0.2">
      <c r="A314" s="225" t="s">
        <v>559</v>
      </c>
      <c r="B314" s="225" t="s">
        <v>624</v>
      </c>
      <c r="C314" s="225" t="s">
        <v>550</v>
      </c>
      <c r="D314" s="225">
        <f>ROUND((R314)*10,0)</f>
        <v>1807</v>
      </c>
      <c r="E314" s="225" t="str">
        <f t="shared" si="81"/>
        <v>FS_F3S2:DH_D1807</v>
      </c>
      <c r="F314" s="226" t="s">
        <v>612</v>
      </c>
      <c r="G314" s="231" t="s">
        <v>712</v>
      </c>
      <c r="H314" s="227"/>
      <c r="I314" s="228"/>
      <c r="J314" s="293" t="str">
        <f t="shared" si="78"/>
        <v>FS_F3S2:DH_D1807</v>
      </c>
      <c r="K314" s="228">
        <v>2.3961809999999999</v>
      </c>
      <c r="L314" s="228">
        <v>218.43686700000001</v>
      </c>
      <c r="M314" s="228">
        <v>509.51268299999998</v>
      </c>
      <c r="N314" s="228">
        <v>51.000000999999997</v>
      </c>
      <c r="O314" s="229"/>
      <c r="P314" s="229"/>
      <c r="Q314" s="229"/>
      <c r="R314" s="228">
        <v>180.734667</v>
      </c>
      <c r="S314" s="228">
        <v>181.93275800000001</v>
      </c>
      <c r="T314" s="225" t="s">
        <v>613</v>
      </c>
      <c r="U314" s="229"/>
      <c r="AB314" s="231"/>
      <c r="AF314" s="229"/>
      <c r="AG314" s="229"/>
      <c r="AH314" s="229"/>
      <c r="AI314" s="229"/>
      <c r="AJ314" s="229"/>
      <c r="AK314" s="229"/>
      <c r="AL314" s="229"/>
    </row>
    <row r="315" spans="1:38" s="230" customFormat="1" x14ac:dyDescent="0.2">
      <c r="A315" s="225"/>
      <c r="B315" s="225"/>
      <c r="C315" s="225"/>
      <c r="D315" s="225"/>
      <c r="F315" s="226"/>
      <c r="G315" s="231" t="str">
        <f>CONCATENATE("Exit Point of dipole at D",ROUND(R314*10,0))</f>
        <v>Exit Point of dipole at D1807</v>
      </c>
      <c r="H315" s="227"/>
      <c r="I315" s="228"/>
      <c r="J315" s="293" t="str">
        <f t="shared" si="78"/>
        <v>Exit Point of dipole at D1807</v>
      </c>
      <c r="K315" s="228">
        <v>0</v>
      </c>
      <c r="L315" s="228">
        <f>L316-0.5*$K316*(L316-L314)/SQRT(($L316-$L314)^2+($M316-$M314)^2+($N316-$N314)^2)</f>
        <v>219.64447202135889</v>
      </c>
      <c r="M315" s="228">
        <f>M316-0.5*$K316*(M316-M314)/SQRT(($L316-$L314)^2+($M316-$M314)^2+($N316-$N314)^2)</f>
        <v>509.29975003437283</v>
      </c>
      <c r="N315" s="228">
        <f>N316-0.5*$K316*(N316-N314)/SQRT(($L316-$L314)^2+($M316-$M314)^2+($N316-$N314)^2)</f>
        <v>51.000000999999997</v>
      </c>
      <c r="O315" s="229"/>
      <c r="P315" s="229"/>
      <c r="Q315" s="229"/>
      <c r="R315" s="228">
        <f>S315</f>
        <v>181.93275800000001</v>
      </c>
      <c r="S315" s="228">
        <f>S314</f>
        <v>181.93275800000001</v>
      </c>
      <c r="T315" s="225"/>
      <c r="U315" s="229"/>
      <c r="AB315" s="231"/>
      <c r="AF315" s="229"/>
      <c r="AG315" s="229"/>
      <c r="AH315" s="229"/>
      <c r="AI315" s="229"/>
      <c r="AJ315" s="229"/>
      <c r="AK315" s="229"/>
      <c r="AL315" s="229"/>
    </row>
    <row r="316" spans="1:38" s="230" customFormat="1" x14ac:dyDescent="0.2">
      <c r="A316" s="225"/>
      <c r="B316" s="225"/>
      <c r="C316" s="225"/>
      <c r="D316" s="225"/>
      <c r="E316" s="225" t="str">
        <f t="shared" si="81"/>
        <v/>
      </c>
      <c r="F316" s="226"/>
      <c r="G316" s="231"/>
      <c r="H316" s="227"/>
      <c r="I316" s="228"/>
      <c r="J316" s="293" t="str">
        <f t="shared" si="78"/>
        <v/>
      </c>
      <c r="K316" s="228">
        <v>0.18207000000000001</v>
      </c>
      <c r="L316" s="228">
        <v>219.73412400000001</v>
      </c>
      <c r="M316" s="228">
        <v>509.28394200000002</v>
      </c>
      <c r="N316" s="228">
        <v>51.000000999999997</v>
      </c>
      <c r="O316" s="229"/>
      <c r="P316" s="229"/>
      <c r="Q316" s="229"/>
      <c r="R316" s="228">
        <v>182.02379300000001</v>
      </c>
      <c r="S316" s="228">
        <v>182.11482799999999</v>
      </c>
      <c r="T316" s="225" t="s">
        <v>735</v>
      </c>
      <c r="U316" s="229"/>
      <c r="AB316" s="231"/>
      <c r="AF316" s="229"/>
      <c r="AG316" s="229"/>
      <c r="AH316" s="229"/>
      <c r="AI316" s="229"/>
      <c r="AJ316" s="229"/>
      <c r="AK316" s="229"/>
      <c r="AL316" s="229"/>
    </row>
    <row r="317" spans="1:38" s="166" customFormat="1" x14ac:dyDescent="0.2">
      <c r="A317" s="177"/>
      <c r="B317" s="177" t="s">
        <v>555</v>
      </c>
      <c r="C317" s="177" t="s">
        <v>555</v>
      </c>
      <c r="D317" s="177" t="s">
        <v>563</v>
      </c>
      <c r="E317" s="177" t="str">
        <f t="shared" si="81"/>
        <v/>
      </c>
      <c r="F317" s="172"/>
      <c r="G317" s="164"/>
      <c r="H317" s="175"/>
      <c r="I317" s="176"/>
      <c r="J317" s="292" t="str">
        <f t="shared" si="78"/>
        <v/>
      </c>
      <c r="K317" s="176">
        <v>0.15276500000000001</v>
      </c>
      <c r="L317" s="176">
        <v>219.89899800000001</v>
      </c>
      <c r="M317" s="176">
        <v>509.25486999999998</v>
      </c>
      <c r="N317" s="176">
        <v>51.000000999999997</v>
      </c>
      <c r="O317" s="165"/>
      <c r="P317" s="165"/>
      <c r="Q317" s="165"/>
      <c r="R317" s="176">
        <v>182.19121000000001</v>
      </c>
      <c r="S317" s="176">
        <v>182.26759300000001</v>
      </c>
      <c r="T317" s="176"/>
      <c r="U317" s="165"/>
      <c r="AB317" s="164"/>
      <c r="AF317" s="165"/>
      <c r="AG317" s="165"/>
      <c r="AH317" s="165"/>
      <c r="AI317" s="165"/>
      <c r="AJ317" s="165"/>
      <c r="AK317" s="165"/>
      <c r="AL317" s="165"/>
    </row>
    <row r="318" spans="1:38" s="166" customFormat="1" x14ac:dyDescent="0.2">
      <c r="A318" s="177"/>
      <c r="B318" s="177"/>
      <c r="C318" s="177"/>
      <c r="D318" s="177"/>
      <c r="E318" s="177" t="str">
        <f t="shared" si="81"/>
        <v/>
      </c>
      <c r="F318" s="172"/>
      <c r="G318" s="164" t="s">
        <v>733</v>
      </c>
      <c r="H318" s="175"/>
      <c r="I318" s="176"/>
      <c r="J318" s="292" t="str">
        <f t="shared" si="78"/>
        <v/>
      </c>
      <c r="K318" s="176">
        <v>0</v>
      </c>
      <c r="L318" s="176">
        <f>L317+0.5*$K317*(L$328-L$320)/($R$328-$R$320)</f>
        <v>219.97422008288663</v>
      </c>
      <c r="M318" s="176">
        <f>M317+0.5*$K317*(M$328-M$320)/($R$328-$R$320)</f>
        <v>509.24160631319108</v>
      </c>
      <c r="N318" s="176">
        <v>51.000000999999997</v>
      </c>
      <c r="O318" s="165"/>
      <c r="P318" s="165"/>
      <c r="Q318" s="165"/>
      <c r="R318" s="176">
        <f>S318-K318/2</f>
        <v>182.26759300000001</v>
      </c>
      <c r="S318" s="176">
        <f>S317+K318</f>
        <v>182.26759300000001</v>
      </c>
      <c r="T318" s="177"/>
      <c r="U318" s="165"/>
      <c r="AB318" s="164"/>
      <c r="AF318" s="165"/>
      <c r="AG318" s="165"/>
      <c r="AH318" s="165"/>
      <c r="AI318" s="165"/>
      <c r="AJ318" s="165"/>
      <c r="AK318" s="165"/>
      <c r="AL318" s="165"/>
    </row>
    <row r="319" spans="1:38" s="166" customFormat="1" x14ac:dyDescent="0.2">
      <c r="A319" s="177"/>
      <c r="B319" s="177"/>
      <c r="C319" s="177"/>
      <c r="D319" s="177" t="s">
        <v>563</v>
      </c>
      <c r="E319" s="177" t="str">
        <f t="shared" si="81"/>
        <v/>
      </c>
      <c r="F319" s="172"/>
      <c r="G319" s="164"/>
      <c r="H319" s="175"/>
      <c r="I319" s="176"/>
      <c r="J319" s="292" t="str">
        <f t="shared" si="78"/>
        <v/>
      </c>
      <c r="K319" s="176">
        <v>0</v>
      </c>
      <c r="L319" s="176">
        <f>L318+0.5*$K318*(L$328-L$320)/($R$328-$R$320)</f>
        <v>219.97422008288663</v>
      </c>
      <c r="M319" s="176">
        <f>M318+0.5*$K318*(M$328-M$320)/($R$328-$R$320)</f>
        <v>509.24160631319108</v>
      </c>
      <c r="N319" s="176">
        <v>51.000000999999997</v>
      </c>
      <c r="O319" s="165"/>
      <c r="P319" s="165"/>
      <c r="Q319" s="165"/>
      <c r="R319" s="176">
        <f>S319-K319/2</f>
        <v>182.26759300000001</v>
      </c>
      <c r="S319" s="176">
        <f>S318+K319</f>
        <v>182.26759300000001</v>
      </c>
      <c r="T319" s="177"/>
      <c r="U319" s="165"/>
      <c r="AB319" s="164"/>
      <c r="AF319" s="165"/>
      <c r="AG319" s="165"/>
      <c r="AH319" s="165"/>
      <c r="AI319" s="165"/>
      <c r="AJ319" s="165"/>
      <c r="AK319" s="165"/>
      <c r="AL319" s="165"/>
    </row>
    <row r="320" spans="1:38" s="240" customFormat="1" x14ac:dyDescent="0.2">
      <c r="A320" s="233"/>
      <c r="B320" s="233" t="s">
        <v>555</v>
      </c>
      <c r="C320" s="233" t="s">
        <v>555</v>
      </c>
      <c r="D320" s="233" t="s">
        <v>563</v>
      </c>
      <c r="E320" s="233" t="str">
        <f t="shared" si="81"/>
        <v/>
      </c>
      <c r="F320" s="234"/>
      <c r="G320" s="241"/>
      <c r="H320" s="236"/>
      <c r="I320" s="237"/>
      <c r="J320" s="291" t="str">
        <f t="shared" si="78"/>
        <v/>
      </c>
      <c r="K320" s="237">
        <v>0.207012</v>
      </c>
      <c r="L320" s="237">
        <v>220.076154</v>
      </c>
      <c r="M320" s="237">
        <v>509.22363300000001</v>
      </c>
      <c r="N320" s="237">
        <v>51.000000999999997</v>
      </c>
      <c r="O320" s="238"/>
      <c r="P320" s="238"/>
      <c r="Q320" s="238"/>
      <c r="R320" s="237">
        <v>182.37109899999999</v>
      </c>
      <c r="S320" s="237">
        <v>182.474605</v>
      </c>
      <c r="T320" s="233"/>
      <c r="U320" s="238"/>
      <c r="AB320" s="241"/>
      <c r="AF320" s="238"/>
      <c r="AG320" s="238"/>
      <c r="AH320" s="238"/>
      <c r="AI320" s="238"/>
      <c r="AJ320" s="238"/>
      <c r="AK320" s="238"/>
      <c r="AL320" s="238"/>
    </row>
    <row r="321" spans="1:38" s="240" customFormat="1" ht="25.5" x14ac:dyDescent="0.2">
      <c r="A321" s="233" t="s">
        <v>559</v>
      </c>
      <c r="B321" s="233" t="s">
        <v>624</v>
      </c>
      <c r="C321" s="233" t="s">
        <v>557</v>
      </c>
      <c r="D321" s="233">
        <f>ROUND((R321)*10,0)</f>
        <v>1827</v>
      </c>
      <c r="E321" s="233" t="str">
        <f t="shared" si="81"/>
        <v>FS_F3S2:Q_D1827</v>
      </c>
      <c r="F321" s="234" t="s">
        <v>611</v>
      </c>
      <c r="G321" s="235" t="s">
        <v>1003</v>
      </c>
      <c r="H321" s="236">
        <v>339.72399999999999</v>
      </c>
      <c r="I321" s="237"/>
      <c r="J321" s="291" t="str">
        <f t="shared" si="78"/>
        <v>FS_F3S2:Q_D1827</v>
      </c>
      <c r="K321" s="237">
        <v>0.48599999999999999</v>
      </c>
      <c r="L321" s="237">
        <v>220.417396</v>
      </c>
      <c r="M321" s="237">
        <v>509.16346199999998</v>
      </c>
      <c r="N321" s="237">
        <v>51.000000999999997</v>
      </c>
      <c r="O321" s="238"/>
      <c r="P321" s="238"/>
      <c r="Q321" s="238"/>
      <c r="R321" s="237">
        <v>182.71760499999999</v>
      </c>
      <c r="S321" s="237">
        <v>182.96060499999999</v>
      </c>
      <c r="T321" s="233"/>
      <c r="U321" s="238"/>
      <c r="AB321" s="241"/>
      <c r="AF321" s="238"/>
      <c r="AG321" s="238"/>
      <c r="AH321" s="238"/>
      <c r="AI321" s="238"/>
      <c r="AJ321" s="238"/>
      <c r="AK321" s="238"/>
      <c r="AL321" s="238"/>
    </row>
    <row r="322" spans="1:38" s="240" customFormat="1" x14ac:dyDescent="0.2">
      <c r="A322" s="233" t="s">
        <v>555</v>
      </c>
      <c r="B322" s="233"/>
      <c r="C322" s="233" t="s">
        <v>555</v>
      </c>
      <c r="D322" s="233" t="s">
        <v>563</v>
      </c>
      <c r="E322" s="233" t="str">
        <f t="shared" si="81"/>
        <v/>
      </c>
      <c r="F322" s="234"/>
      <c r="G322" s="241"/>
      <c r="H322" s="236"/>
      <c r="I322" s="237"/>
      <c r="J322" s="291" t="str">
        <f t="shared" si="78"/>
        <v/>
      </c>
      <c r="K322" s="237">
        <v>0.21829999999999999</v>
      </c>
      <c r="L322" s="237">
        <v>220.764196</v>
      </c>
      <c r="M322" s="237">
        <v>509.10231199999998</v>
      </c>
      <c r="N322" s="237">
        <v>51.000000999999997</v>
      </c>
      <c r="O322" s="238"/>
      <c r="P322" s="238"/>
      <c r="Q322" s="238"/>
      <c r="R322" s="237">
        <v>183.06975499999999</v>
      </c>
      <c r="S322" s="237">
        <v>183.17890499999999</v>
      </c>
      <c r="T322" s="233"/>
      <c r="U322" s="238"/>
      <c r="AB322" s="241"/>
      <c r="AF322" s="238"/>
      <c r="AG322" s="238"/>
      <c r="AH322" s="238"/>
      <c r="AI322" s="238"/>
      <c r="AJ322" s="238"/>
      <c r="AK322" s="238"/>
      <c r="AL322" s="238"/>
    </row>
    <row r="323" spans="1:38" s="240" customFormat="1" ht="25.5" x14ac:dyDescent="0.2">
      <c r="A323" s="233" t="s">
        <v>559</v>
      </c>
      <c r="B323" s="233" t="s">
        <v>624</v>
      </c>
      <c r="C323" s="233" t="s">
        <v>557</v>
      </c>
      <c r="D323" s="233">
        <f>ROUND((R323)*10,0)</f>
        <v>1835</v>
      </c>
      <c r="E323" s="233" t="str">
        <f t="shared" si="81"/>
        <v>FS_F3S2:Q_D1835</v>
      </c>
      <c r="F323" s="234" t="s">
        <v>610</v>
      </c>
      <c r="G323" s="235" t="s">
        <v>1003</v>
      </c>
      <c r="H323" s="236">
        <v>231.77600000000001</v>
      </c>
      <c r="I323" s="237"/>
      <c r="J323" s="291" t="str">
        <f t="shared" si="78"/>
        <v>FS_F3S2:Q_D1835</v>
      </c>
      <c r="K323" s="237">
        <v>0.7</v>
      </c>
      <c r="L323" s="237">
        <v>221.21637000000001</v>
      </c>
      <c r="M323" s="237">
        <v>509.022582</v>
      </c>
      <c r="N323" s="237">
        <v>51.000000999999997</v>
      </c>
      <c r="O323" s="238"/>
      <c r="P323" s="238"/>
      <c r="Q323" s="238"/>
      <c r="R323" s="237">
        <v>183.52890500000001</v>
      </c>
      <c r="S323" s="237">
        <v>183.878905</v>
      </c>
      <c r="T323" s="233"/>
      <c r="U323" s="238"/>
      <c r="AB323" s="241"/>
      <c r="AF323" s="238"/>
      <c r="AG323" s="238"/>
      <c r="AH323" s="238"/>
      <c r="AI323" s="238"/>
      <c r="AJ323" s="238"/>
      <c r="AK323" s="238"/>
      <c r="AL323" s="238"/>
    </row>
    <row r="324" spans="1:38" s="240" customFormat="1" x14ac:dyDescent="0.2">
      <c r="A324" s="233"/>
      <c r="B324" s="233" t="s">
        <v>555</v>
      </c>
      <c r="C324" s="233" t="s">
        <v>555</v>
      </c>
      <c r="D324" s="233" t="s">
        <v>563</v>
      </c>
      <c r="E324" s="233" t="str">
        <f t="shared" si="81"/>
        <v/>
      </c>
      <c r="F324" s="234"/>
      <c r="G324" s="241"/>
      <c r="H324" s="236"/>
      <c r="I324" s="237"/>
      <c r="J324" s="291" t="str">
        <f t="shared" si="78"/>
        <v/>
      </c>
      <c r="K324" s="237">
        <v>0.20680000000000001</v>
      </c>
      <c r="L324" s="237">
        <v>221.662882</v>
      </c>
      <c r="M324" s="237">
        <v>508.94385</v>
      </c>
      <c r="N324" s="237">
        <v>51.000000999999997</v>
      </c>
      <c r="O324" s="238"/>
      <c r="P324" s="238"/>
      <c r="Q324" s="238"/>
      <c r="R324" s="237">
        <v>183.982305</v>
      </c>
      <c r="S324" s="237">
        <v>184.08570499999999</v>
      </c>
      <c r="T324" s="233"/>
      <c r="U324" s="238"/>
      <c r="AB324" s="241"/>
      <c r="AF324" s="238"/>
      <c r="AG324" s="238"/>
      <c r="AH324" s="238"/>
      <c r="AI324" s="238"/>
      <c r="AJ324" s="238"/>
      <c r="AK324" s="238"/>
      <c r="AL324" s="238"/>
    </row>
    <row r="325" spans="1:38" s="240" customFormat="1" ht="38.25" x14ac:dyDescent="0.2">
      <c r="A325" s="233" t="s">
        <v>559</v>
      </c>
      <c r="B325" s="233" t="s">
        <v>624</v>
      </c>
      <c r="C325" s="233" t="s">
        <v>557</v>
      </c>
      <c r="D325" s="233">
        <f t="shared" ref="D325:D327" si="89">ROUND((R325)*10,0)</f>
        <v>1843</v>
      </c>
      <c r="E325" s="233" t="str">
        <f t="shared" si="81"/>
        <v>FS_F3S2:Q_D1843</v>
      </c>
      <c r="F325" s="234" t="s">
        <v>609</v>
      </c>
      <c r="G325" s="235" t="s">
        <v>1001</v>
      </c>
      <c r="H325" s="236">
        <v>200.024</v>
      </c>
      <c r="I325" s="237"/>
      <c r="J325" s="291" t="str">
        <f t="shared" si="78"/>
        <v>FS_F3S2:Q_D1843</v>
      </c>
      <c r="K325" s="237">
        <v>0.4</v>
      </c>
      <c r="L325" s="237">
        <v>221.96167299999999</v>
      </c>
      <c r="M325" s="237">
        <v>508.891165</v>
      </c>
      <c r="N325" s="237">
        <v>51.000000999999997</v>
      </c>
      <c r="O325" s="238"/>
      <c r="P325" s="238"/>
      <c r="Q325" s="238"/>
      <c r="R325" s="237">
        <v>184.28570500000001</v>
      </c>
      <c r="S325" s="237">
        <v>184.485705</v>
      </c>
      <c r="T325" s="233"/>
      <c r="U325" s="238"/>
      <c r="AB325" s="241"/>
      <c r="AF325" s="238"/>
      <c r="AG325" s="238"/>
      <c r="AH325" s="238"/>
      <c r="AI325" s="238"/>
      <c r="AJ325" s="238"/>
      <c r="AK325" s="238"/>
      <c r="AL325" s="238"/>
    </row>
    <row r="326" spans="1:38" s="240" customFormat="1" x14ac:dyDescent="0.2">
      <c r="A326" s="233" t="s">
        <v>559</v>
      </c>
      <c r="B326" s="233" t="s">
        <v>624</v>
      </c>
      <c r="C326" s="233" t="s">
        <v>558</v>
      </c>
      <c r="D326" s="233">
        <f t="shared" si="89"/>
        <v>1843</v>
      </c>
      <c r="E326" s="233" t="str">
        <f t="shared" si="81"/>
        <v>FS_F3S2:S_D1843</v>
      </c>
      <c r="F326" s="234"/>
      <c r="G326" s="241"/>
      <c r="H326" s="236">
        <v>200.024</v>
      </c>
      <c r="I326" s="237"/>
      <c r="J326" s="291" t="str">
        <f t="shared" si="78"/>
        <v>FS_F3S2:S_D1843</v>
      </c>
      <c r="K326" s="237">
        <v>0.4</v>
      </c>
      <c r="L326" s="237"/>
      <c r="M326" s="237"/>
      <c r="N326" s="237"/>
      <c r="O326" s="238"/>
      <c r="P326" s="238"/>
      <c r="Q326" s="238"/>
      <c r="R326" s="237">
        <v>184.28570500000001</v>
      </c>
      <c r="S326" s="237">
        <v>184.485705</v>
      </c>
      <c r="T326" s="233"/>
      <c r="U326" s="238"/>
      <c r="AB326" s="241"/>
      <c r="AF326" s="238"/>
      <c r="AG326" s="238"/>
      <c r="AH326" s="238"/>
      <c r="AI326" s="238"/>
      <c r="AJ326" s="238"/>
      <c r="AK326" s="238"/>
      <c r="AL326" s="238"/>
    </row>
    <row r="327" spans="1:38" s="240" customFormat="1" x14ac:dyDescent="0.2">
      <c r="A327" s="233" t="s">
        <v>559</v>
      </c>
      <c r="B327" s="233" t="s">
        <v>624</v>
      </c>
      <c r="C327" s="233" t="s">
        <v>567</v>
      </c>
      <c r="D327" s="233">
        <f t="shared" si="89"/>
        <v>1843</v>
      </c>
      <c r="E327" s="233" t="str">
        <f t="shared" si="81"/>
        <v>FS_F3S2:OCT_D1843</v>
      </c>
      <c r="F327" s="234"/>
      <c r="G327" s="241"/>
      <c r="H327" s="236">
        <v>200.024</v>
      </c>
      <c r="I327" s="237"/>
      <c r="J327" s="291" t="str">
        <f t="shared" si="78"/>
        <v>FS_F3S2:OCT_D1843</v>
      </c>
      <c r="K327" s="237">
        <v>0.4</v>
      </c>
      <c r="L327" s="237"/>
      <c r="M327" s="237"/>
      <c r="N327" s="237"/>
      <c r="O327" s="238"/>
      <c r="P327" s="238"/>
      <c r="Q327" s="238"/>
      <c r="R327" s="237">
        <v>184.28570500000001</v>
      </c>
      <c r="S327" s="237">
        <v>184.485705</v>
      </c>
      <c r="T327" s="233"/>
      <c r="U327" s="238"/>
      <c r="AB327" s="241"/>
      <c r="AF327" s="238"/>
      <c r="AG327" s="238"/>
      <c r="AH327" s="238"/>
      <c r="AI327" s="238"/>
      <c r="AJ327" s="238"/>
      <c r="AK327" s="238"/>
      <c r="AL327" s="238"/>
    </row>
    <row r="328" spans="1:38" s="240" customFormat="1" x14ac:dyDescent="0.2">
      <c r="A328" s="233"/>
      <c r="B328" s="233" t="s">
        <v>555</v>
      </c>
      <c r="C328" s="233" t="s">
        <v>555</v>
      </c>
      <c r="D328" s="233" t="s">
        <v>563</v>
      </c>
      <c r="E328" s="233" t="str">
        <f t="shared" si="81"/>
        <v/>
      </c>
      <c r="F328" s="234"/>
      <c r="G328" s="241"/>
      <c r="H328" s="236"/>
      <c r="I328" s="237"/>
      <c r="J328" s="291" t="str">
        <f t="shared" si="78"/>
        <v/>
      </c>
      <c r="K328" s="237">
        <v>0.19214000000000001</v>
      </c>
      <c r="L328" s="237">
        <v>222.25324499999999</v>
      </c>
      <c r="M328" s="237">
        <v>508.83975299999997</v>
      </c>
      <c r="N328" s="237">
        <v>51.000000999999997</v>
      </c>
      <c r="O328" s="238"/>
      <c r="P328" s="238"/>
      <c r="Q328" s="238"/>
      <c r="R328" s="237">
        <v>184.58177499999999</v>
      </c>
      <c r="S328" s="237">
        <v>184.67784499999999</v>
      </c>
      <c r="T328" s="233"/>
      <c r="U328" s="238"/>
      <c r="AB328" s="241"/>
      <c r="AF328" s="238"/>
      <c r="AG328" s="238"/>
      <c r="AH328" s="238"/>
      <c r="AI328" s="238"/>
      <c r="AJ328" s="238"/>
      <c r="AK328" s="238"/>
      <c r="AL328" s="238"/>
    </row>
    <row r="329" spans="1:38" s="166" customFormat="1" x14ac:dyDescent="0.2">
      <c r="A329" s="177"/>
      <c r="B329" s="177" t="s">
        <v>555</v>
      </c>
      <c r="C329" s="177" t="s">
        <v>555</v>
      </c>
      <c r="D329" s="177" t="s">
        <v>563</v>
      </c>
      <c r="E329" s="177" t="str">
        <f t="shared" si="81"/>
        <v/>
      </c>
      <c r="F329" s="172"/>
      <c r="G329" s="164"/>
      <c r="H329" s="175"/>
      <c r="I329" s="176"/>
      <c r="J329" s="292" t="str">
        <f t="shared" si="78"/>
        <v/>
      </c>
      <c r="K329" s="176">
        <v>0.14135</v>
      </c>
      <c r="L329" s="176">
        <v>222.41745599999999</v>
      </c>
      <c r="M329" s="176">
        <v>508.81079799999998</v>
      </c>
      <c r="N329" s="176">
        <v>51.000000999999997</v>
      </c>
      <c r="O329" s="165"/>
      <c r="P329" s="165"/>
      <c r="Q329" s="165"/>
      <c r="R329" s="176">
        <v>184.74852000000001</v>
      </c>
      <c r="S329" s="176">
        <v>184.81919500000001</v>
      </c>
      <c r="T329" s="177"/>
      <c r="U329" s="165"/>
      <c r="AB329" s="164"/>
      <c r="AF329" s="165"/>
      <c r="AG329" s="165"/>
      <c r="AH329" s="165"/>
      <c r="AI329" s="165"/>
      <c r="AJ329" s="165"/>
      <c r="AK329" s="165"/>
      <c r="AL329" s="165"/>
    </row>
    <row r="330" spans="1:38" s="223" customFormat="1" x14ac:dyDescent="0.2">
      <c r="A330" s="218"/>
      <c r="B330" s="218"/>
      <c r="C330" s="218"/>
      <c r="D330" s="218" t="s">
        <v>563</v>
      </c>
      <c r="E330" s="218" t="str">
        <f t="shared" si="81"/>
        <v/>
      </c>
      <c r="F330" s="219"/>
      <c r="G330" s="224" t="s">
        <v>625</v>
      </c>
      <c r="H330" s="220"/>
      <c r="I330" s="221"/>
      <c r="J330" s="295" t="str">
        <f t="shared" ref="J330:J393" si="90">IF(ISBLANK(E330),IF(ISBLANK(G330),"",G330),E330)</f>
        <v/>
      </c>
      <c r="K330" s="221">
        <v>9.5250000000000005E-3</v>
      </c>
      <c r="L330" s="221">
        <v>222.491748</v>
      </c>
      <c r="M330" s="221">
        <v>508.79769800000003</v>
      </c>
      <c r="N330" s="221">
        <v>51.000000999999997</v>
      </c>
      <c r="O330" s="222"/>
      <c r="P330" s="222"/>
      <c r="Q330" s="222"/>
      <c r="R330" s="221">
        <v>184.82395700000001</v>
      </c>
      <c r="S330" s="221">
        <v>184.82872</v>
      </c>
      <c r="T330" s="218"/>
      <c r="U330" s="222"/>
      <c r="AB330" s="224"/>
      <c r="AF330" s="222"/>
      <c r="AG330" s="222"/>
      <c r="AH330" s="222"/>
      <c r="AI330" s="222"/>
      <c r="AJ330" s="222"/>
      <c r="AK330" s="222"/>
      <c r="AL330" s="222"/>
    </row>
    <row r="331" spans="1:38" s="223" customFormat="1" x14ac:dyDescent="0.2">
      <c r="A331" s="218"/>
      <c r="B331" s="218"/>
      <c r="C331" s="218"/>
      <c r="D331" s="218" t="s">
        <v>563</v>
      </c>
      <c r="E331" s="218" t="str">
        <f t="shared" si="81"/>
        <v/>
      </c>
      <c r="F331" s="219"/>
      <c r="G331" s="224"/>
      <c r="H331" s="220"/>
      <c r="I331" s="221"/>
      <c r="J331" s="295" t="str">
        <f t="shared" si="90"/>
        <v/>
      </c>
      <c r="K331" s="221">
        <v>4.6675000000000001E-2</v>
      </c>
      <c r="L331" s="221">
        <v>222.51942099999999</v>
      </c>
      <c r="M331" s="221">
        <v>508.79281900000001</v>
      </c>
      <c r="N331" s="221">
        <v>51.000000999999997</v>
      </c>
      <c r="O331" s="222"/>
      <c r="P331" s="222"/>
      <c r="Q331" s="222"/>
      <c r="R331" s="221">
        <v>184.852057</v>
      </c>
      <c r="S331" s="221">
        <v>184.875395</v>
      </c>
      <c r="T331" s="218"/>
      <c r="U331" s="222"/>
      <c r="AB331" s="224"/>
      <c r="AF331" s="222"/>
      <c r="AG331" s="222"/>
      <c r="AH331" s="222"/>
      <c r="AI331" s="222"/>
      <c r="AJ331" s="222"/>
      <c r="AK331" s="222"/>
      <c r="AL331" s="222"/>
    </row>
    <row r="332" spans="1:38" s="223" customFormat="1" x14ac:dyDescent="0.2">
      <c r="A332" s="218" t="s">
        <v>559</v>
      </c>
      <c r="B332" s="218" t="s">
        <v>624</v>
      </c>
      <c r="C332" s="218" t="s">
        <v>554</v>
      </c>
      <c r="D332" s="218">
        <f>ROUND((R332)*10,0)</f>
        <v>1849</v>
      </c>
      <c r="E332" s="218" t="str">
        <f t="shared" si="81"/>
        <v>FS_F3S2:PM_D1849</v>
      </c>
      <c r="F332" s="219" t="s">
        <v>597</v>
      </c>
      <c r="G332" s="224" t="s">
        <v>583</v>
      </c>
      <c r="H332" s="220"/>
      <c r="I332" s="221"/>
      <c r="J332" s="295" t="str">
        <f t="shared" si="90"/>
        <v>FS_F3S2:PM_D1849</v>
      </c>
      <c r="K332" s="221">
        <v>0.04</v>
      </c>
      <c r="L332" s="221">
        <v>222.56209999999999</v>
      </c>
      <c r="M332" s="221">
        <v>508.78529300000002</v>
      </c>
      <c r="N332" s="221">
        <v>51.000000999999997</v>
      </c>
      <c r="O332" s="222"/>
      <c r="P332" s="222"/>
      <c r="Q332" s="222"/>
      <c r="R332" s="221">
        <v>184.89539500000001</v>
      </c>
      <c r="S332" s="221">
        <v>184.91539499999999</v>
      </c>
      <c r="T332" s="218"/>
      <c r="U332" s="222"/>
      <c r="AB332" s="224"/>
      <c r="AF332" s="222"/>
      <c r="AG332" s="222"/>
      <c r="AH332" s="222"/>
      <c r="AI332" s="222"/>
      <c r="AJ332" s="222"/>
      <c r="AK332" s="222"/>
      <c r="AL332" s="222"/>
    </row>
    <row r="333" spans="1:38" s="223" customFormat="1" x14ac:dyDescent="0.2">
      <c r="A333" s="218"/>
      <c r="B333" s="218"/>
      <c r="C333" s="218"/>
      <c r="D333" s="218" t="s">
        <v>563</v>
      </c>
      <c r="E333" s="218" t="str">
        <f t="shared" si="81"/>
        <v/>
      </c>
      <c r="F333" s="219"/>
      <c r="G333" s="224"/>
      <c r="H333" s="220"/>
      <c r="I333" s="221"/>
      <c r="J333" s="295" t="str">
        <f t="shared" si="90"/>
        <v/>
      </c>
      <c r="K333" s="221">
        <v>0.39179999999999998</v>
      </c>
      <c r="L333" s="221">
        <v>222.77472</v>
      </c>
      <c r="M333" s="221">
        <v>508.74780199999998</v>
      </c>
      <c r="N333" s="221">
        <v>51.000000999999997</v>
      </c>
      <c r="O333" s="222"/>
      <c r="P333" s="222"/>
      <c r="Q333" s="222"/>
      <c r="R333" s="221">
        <v>185.11129500000001</v>
      </c>
      <c r="S333" s="221">
        <v>185.30719500000001</v>
      </c>
      <c r="T333" s="218"/>
      <c r="U333" s="222"/>
      <c r="AB333" s="224"/>
      <c r="AF333" s="222"/>
      <c r="AG333" s="222"/>
      <c r="AH333" s="222"/>
      <c r="AI333" s="222"/>
      <c r="AJ333" s="222"/>
      <c r="AK333" s="222"/>
      <c r="AL333" s="222"/>
    </row>
    <row r="334" spans="1:38" s="223" customFormat="1" x14ac:dyDescent="0.2">
      <c r="A334" s="218" t="s">
        <v>559</v>
      </c>
      <c r="B334" s="218" t="s">
        <v>624</v>
      </c>
      <c r="C334" s="218" t="s">
        <v>554</v>
      </c>
      <c r="D334" s="218">
        <f>ROUND((R334)*10,0)</f>
        <v>1853</v>
      </c>
      <c r="E334" s="218" t="str">
        <f t="shared" si="81"/>
        <v>FS_F3S2:PM_D1853</v>
      </c>
      <c r="F334" s="219" t="s">
        <v>597</v>
      </c>
      <c r="G334" s="224" t="s">
        <v>583</v>
      </c>
      <c r="H334" s="220"/>
      <c r="I334" s="221"/>
      <c r="J334" s="295" t="str">
        <f t="shared" si="90"/>
        <v>FS_F3S2:PM_D1853</v>
      </c>
      <c r="K334" s="221">
        <v>0.04</v>
      </c>
      <c r="L334" s="221">
        <v>222.98733999999999</v>
      </c>
      <c r="M334" s="221">
        <v>508.71031199999999</v>
      </c>
      <c r="N334" s="221">
        <v>51.000000999999997</v>
      </c>
      <c r="O334" s="222"/>
      <c r="P334" s="222"/>
      <c r="Q334" s="222"/>
      <c r="R334" s="221">
        <v>185.32719499999999</v>
      </c>
      <c r="S334" s="221">
        <v>185.347195</v>
      </c>
      <c r="T334" s="218"/>
      <c r="U334" s="222"/>
      <c r="AB334" s="224"/>
      <c r="AF334" s="222"/>
      <c r="AG334" s="222"/>
      <c r="AH334" s="222"/>
      <c r="AI334" s="222"/>
      <c r="AJ334" s="222"/>
      <c r="AK334" s="222"/>
      <c r="AL334" s="222"/>
    </row>
    <row r="335" spans="1:38" s="223" customFormat="1" x14ac:dyDescent="0.2">
      <c r="A335" s="218"/>
      <c r="B335" s="218"/>
      <c r="C335" s="218"/>
      <c r="D335" s="218" t="s">
        <v>563</v>
      </c>
      <c r="E335" s="218" t="str">
        <f t="shared" si="81"/>
        <v/>
      </c>
      <c r="F335" s="219"/>
      <c r="G335" s="224"/>
      <c r="H335" s="220"/>
      <c r="I335" s="221"/>
      <c r="J335" s="295" t="str">
        <f t="shared" si="90"/>
        <v/>
      </c>
      <c r="K335" s="221">
        <v>3.1925000000000002E-2</v>
      </c>
      <c r="L335" s="221">
        <v>223.02275599999999</v>
      </c>
      <c r="M335" s="221">
        <v>508.70406700000001</v>
      </c>
      <c r="N335" s="221">
        <v>51.000000999999997</v>
      </c>
      <c r="O335" s="222"/>
      <c r="P335" s="222"/>
      <c r="Q335" s="222"/>
      <c r="R335" s="221">
        <v>185.363157</v>
      </c>
      <c r="S335" s="221">
        <v>185.37912</v>
      </c>
      <c r="T335" s="218"/>
      <c r="U335" s="222"/>
      <c r="AB335" s="224"/>
      <c r="AF335" s="222"/>
      <c r="AG335" s="222"/>
      <c r="AH335" s="222"/>
      <c r="AI335" s="222"/>
      <c r="AJ335" s="222"/>
      <c r="AK335" s="222"/>
      <c r="AL335" s="222"/>
    </row>
    <row r="336" spans="1:38" s="223" customFormat="1" x14ac:dyDescent="0.2">
      <c r="A336" s="218" t="s">
        <v>559</v>
      </c>
      <c r="B336" s="218" t="s">
        <v>624</v>
      </c>
      <c r="C336" s="218" t="s">
        <v>556</v>
      </c>
      <c r="D336" s="218">
        <f>ROUND((R336)*10,0)</f>
        <v>1854</v>
      </c>
      <c r="E336" s="218" t="str">
        <f t="shared" si="81"/>
        <v>FS_F3S2:SLH_D1854</v>
      </c>
      <c r="F336" s="219" t="s">
        <v>626</v>
      </c>
      <c r="G336" s="224" t="s">
        <v>601</v>
      </c>
      <c r="H336" s="220"/>
      <c r="I336" s="221"/>
      <c r="J336" s="295" t="str">
        <f t="shared" si="90"/>
        <v>FS_F3S2:SLH_D1854</v>
      </c>
      <c r="K336" s="221">
        <v>0.02</v>
      </c>
      <c r="L336" s="221">
        <v>223.04832400000001</v>
      </c>
      <c r="M336" s="221">
        <v>508.69955900000002</v>
      </c>
      <c r="N336" s="221">
        <v>51.000000999999997</v>
      </c>
      <c r="O336" s="222"/>
      <c r="P336" s="222"/>
      <c r="Q336" s="222"/>
      <c r="R336" s="221">
        <v>185.38911999999999</v>
      </c>
      <c r="S336" s="221">
        <v>185.39912000000001</v>
      </c>
      <c r="T336" s="218"/>
      <c r="U336" s="222"/>
      <c r="AB336" s="224"/>
      <c r="AF336" s="222"/>
      <c r="AG336" s="222"/>
      <c r="AH336" s="222"/>
      <c r="AI336" s="222"/>
      <c r="AJ336" s="222"/>
      <c r="AK336" s="222"/>
      <c r="AL336" s="222"/>
    </row>
    <row r="337" spans="1:38" s="223" customFormat="1" x14ac:dyDescent="0.2">
      <c r="A337" s="218"/>
      <c r="B337" s="218"/>
      <c r="C337" s="218"/>
      <c r="D337" s="218" t="s">
        <v>563</v>
      </c>
      <c r="E337" s="218" t="str">
        <f t="shared" si="81"/>
        <v/>
      </c>
      <c r="F337" s="219"/>
      <c r="G337" s="224"/>
      <c r="H337" s="220"/>
      <c r="I337" s="221"/>
      <c r="J337" s="295" t="str">
        <f t="shared" si="90"/>
        <v/>
      </c>
      <c r="K337" s="221">
        <v>1.8100000000000002E-2</v>
      </c>
      <c r="L337" s="221">
        <v>223.06708499999999</v>
      </c>
      <c r="M337" s="221">
        <v>508.69625100000002</v>
      </c>
      <c r="N337" s="221">
        <v>51.000000999999997</v>
      </c>
      <c r="O337" s="222"/>
      <c r="P337" s="222"/>
      <c r="Q337" s="222"/>
      <c r="R337" s="221">
        <v>185.40817000000001</v>
      </c>
      <c r="S337" s="221">
        <v>185.41721999999999</v>
      </c>
      <c r="T337" s="218"/>
      <c r="U337" s="222"/>
      <c r="AB337" s="224"/>
      <c r="AF337" s="222"/>
      <c r="AG337" s="222"/>
      <c r="AH337" s="222"/>
      <c r="AI337" s="222"/>
      <c r="AJ337" s="222"/>
      <c r="AK337" s="222"/>
      <c r="AL337" s="222"/>
    </row>
    <row r="338" spans="1:38" s="223" customFormat="1" x14ac:dyDescent="0.2">
      <c r="A338" s="218" t="s">
        <v>559</v>
      </c>
      <c r="B338" s="218" t="s">
        <v>624</v>
      </c>
      <c r="C338" s="218" t="s">
        <v>585</v>
      </c>
      <c r="D338" s="218">
        <f>ROUND((R338)*10,0)</f>
        <v>1854</v>
      </c>
      <c r="E338" s="218" t="str">
        <f t="shared" si="81"/>
        <v>FS_F3S2:SLV_D1854</v>
      </c>
      <c r="F338" s="219" t="s">
        <v>627</v>
      </c>
      <c r="G338" s="224" t="s">
        <v>599</v>
      </c>
      <c r="H338" s="220"/>
      <c r="I338" s="221"/>
      <c r="J338" s="295" t="str">
        <f t="shared" si="90"/>
        <v>FS_F3S2:SLV_D1854</v>
      </c>
      <c r="K338" s="221">
        <v>0.02</v>
      </c>
      <c r="L338" s="221">
        <v>223.08584500000001</v>
      </c>
      <c r="M338" s="221">
        <v>508.69294300000001</v>
      </c>
      <c r="N338" s="221">
        <v>51.000000999999997</v>
      </c>
      <c r="O338" s="222"/>
      <c r="P338" s="222"/>
      <c r="Q338" s="222"/>
      <c r="R338" s="221">
        <v>185.42722000000001</v>
      </c>
      <c r="S338" s="221">
        <v>185.43722</v>
      </c>
      <c r="T338" s="218"/>
      <c r="U338" s="222"/>
      <c r="AB338" s="224"/>
      <c r="AF338" s="222"/>
      <c r="AG338" s="222"/>
      <c r="AH338" s="222"/>
      <c r="AI338" s="222"/>
      <c r="AJ338" s="222"/>
      <c r="AK338" s="222"/>
      <c r="AL338" s="222"/>
    </row>
    <row r="339" spans="1:38" s="223" customFormat="1" x14ac:dyDescent="0.2">
      <c r="A339" s="218"/>
      <c r="B339" s="218"/>
      <c r="C339" s="218"/>
      <c r="D339" s="218" t="s">
        <v>563</v>
      </c>
      <c r="E339" s="218" t="str">
        <f t="shared" si="81"/>
        <v/>
      </c>
      <c r="F339" s="219"/>
      <c r="G339" s="224"/>
      <c r="H339" s="220"/>
      <c r="I339" s="221"/>
      <c r="J339" s="295" t="str">
        <f t="shared" si="90"/>
        <v/>
      </c>
      <c r="K339" s="221">
        <v>4.394E-2</v>
      </c>
      <c r="L339" s="221">
        <v>223.11733000000001</v>
      </c>
      <c r="M339" s="221">
        <v>508.68739099999999</v>
      </c>
      <c r="N339" s="221">
        <v>51.000000999999997</v>
      </c>
      <c r="O339" s="222"/>
      <c r="P339" s="222"/>
      <c r="Q339" s="222"/>
      <c r="R339" s="221">
        <v>185.45919000000001</v>
      </c>
      <c r="S339" s="221">
        <v>185.48115999999999</v>
      </c>
      <c r="T339" s="218"/>
      <c r="U339" s="222"/>
      <c r="AB339" s="224"/>
      <c r="AF339" s="222"/>
      <c r="AG339" s="222"/>
      <c r="AH339" s="222"/>
      <c r="AI339" s="222"/>
      <c r="AJ339" s="222"/>
      <c r="AK339" s="222"/>
      <c r="AL339" s="222"/>
    </row>
    <row r="340" spans="1:38" s="223" customFormat="1" x14ac:dyDescent="0.2">
      <c r="A340" s="218" t="s">
        <v>559</v>
      </c>
      <c r="B340" s="218" t="s">
        <v>624</v>
      </c>
      <c r="C340" s="218" t="s">
        <v>602</v>
      </c>
      <c r="D340" s="218">
        <f>ROUND((R340)*10,0)</f>
        <v>1855</v>
      </c>
      <c r="E340" s="218" t="str">
        <f t="shared" si="81"/>
        <v>FS_F3S2:TID_D1855</v>
      </c>
      <c r="F340" s="219" t="s">
        <v>603</v>
      </c>
      <c r="G340" s="224" t="s">
        <v>604</v>
      </c>
      <c r="H340" s="220"/>
      <c r="I340" s="221"/>
      <c r="J340" s="295" t="str">
        <f t="shared" si="90"/>
        <v>FS_F3S2:TID_D1855</v>
      </c>
      <c r="K340" s="221">
        <v>3.1749999999999999E-3</v>
      </c>
      <c r="L340" s="221">
        <v>223.14052899999999</v>
      </c>
      <c r="M340" s="221">
        <v>508.68329999999997</v>
      </c>
      <c r="N340" s="221">
        <v>51.000000999999997</v>
      </c>
      <c r="O340" s="222"/>
      <c r="P340" s="222"/>
      <c r="Q340" s="222"/>
      <c r="R340" s="221">
        <v>185.48274699999999</v>
      </c>
      <c r="S340" s="221">
        <v>185.48433499999999</v>
      </c>
      <c r="T340" s="218"/>
      <c r="U340" s="222"/>
      <c r="AB340" s="224"/>
      <c r="AF340" s="222"/>
      <c r="AG340" s="222"/>
      <c r="AH340" s="222"/>
      <c r="AI340" s="222"/>
      <c r="AJ340" s="222"/>
      <c r="AK340" s="222"/>
      <c r="AL340" s="222"/>
    </row>
    <row r="341" spans="1:38" s="223" customFormat="1" x14ac:dyDescent="0.2">
      <c r="A341" s="218"/>
      <c r="B341" s="218"/>
      <c r="C341" s="218"/>
      <c r="D341" s="218" t="s">
        <v>563</v>
      </c>
      <c r="E341" s="218" t="str">
        <f t="shared" si="81"/>
        <v/>
      </c>
      <c r="F341" s="219"/>
      <c r="G341" s="224"/>
      <c r="H341" s="220"/>
      <c r="I341" s="221"/>
      <c r="J341" s="295" t="str">
        <f t="shared" si="90"/>
        <v/>
      </c>
      <c r="K341" s="221">
        <v>9.5726000000000006E-2</v>
      </c>
      <c r="L341" s="221">
        <v>223.18922900000001</v>
      </c>
      <c r="M341" s="221">
        <v>508.674713</v>
      </c>
      <c r="N341" s="221">
        <v>51.000000999999997</v>
      </c>
      <c r="O341" s="222"/>
      <c r="P341" s="222"/>
      <c r="Q341" s="222"/>
      <c r="R341" s="221">
        <v>185.53219799999999</v>
      </c>
      <c r="S341" s="221">
        <v>185.580061</v>
      </c>
      <c r="T341" s="218"/>
      <c r="U341" s="222"/>
      <c r="AB341" s="224"/>
      <c r="AF341" s="222"/>
      <c r="AG341" s="222"/>
      <c r="AH341" s="222"/>
      <c r="AI341" s="222"/>
      <c r="AJ341" s="222"/>
      <c r="AK341" s="222"/>
      <c r="AL341" s="222"/>
    </row>
    <row r="342" spans="1:38" s="223" customFormat="1" x14ac:dyDescent="0.2">
      <c r="A342" s="218" t="s">
        <v>559</v>
      </c>
      <c r="B342" s="218" t="s">
        <v>624</v>
      </c>
      <c r="C342" s="218" t="s">
        <v>551</v>
      </c>
      <c r="D342" s="218">
        <f t="shared" ref="D342:D343" si="91">ROUND((R342)*10,0)</f>
        <v>1856</v>
      </c>
      <c r="E342" s="218" t="str">
        <f t="shared" si="81"/>
        <v>FS_F3S2:VD_D1856</v>
      </c>
      <c r="F342" s="219" t="s">
        <v>628</v>
      </c>
      <c r="G342" s="224" t="s">
        <v>584</v>
      </c>
      <c r="H342" s="220"/>
      <c r="I342" s="221"/>
      <c r="J342" s="295" t="str">
        <f t="shared" si="90"/>
        <v>FS_F3S2:VD_D1856</v>
      </c>
      <c r="K342" s="221">
        <v>0</v>
      </c>
      <c r="L342" s="221">
        <v>223.23636400000001</v>
      </c>
      <c r="M342" s="221">
        <v>508.66640200000001</v>
      </c>
      <c r="N342" s="221">
        <v>51.000000999999997</v>
      </c>
      <c r="O342" s="222"/>
      <c r="P342" s="222"/>
      <c r="Q342" s="222"/>
      <c r="R342" s="221">
        <v>185.580061</v>
      </c>
      <c r="S342" s="221">
        <v>185.580061</v>
      </c>
      <c r="T342" s="218" t="s">
        <v>737</v>
      </c>
      <c r="U342" s="222"/>
      <c r="AB342" s="224"/>
      <c r="AF342" s="222"/>
      <c r="AG342" s="222"/>
      <c r="AH342" s="222"/>
      <c r="AI342" s="222"/>
      <c r="AJ342" s="222"/>
      <c r="AK342" s="222"/>
      <c r="AL342" s="222"/>
    </row>
    <row r="343" spans="1:38" s="223" customFormat="1" x14ac:dyDescent="0.2">
      <c r="A343" s="218" t="s">
        <v>559</v>
      </c>
      <c r="B343" s="218" t="s">
        <v>624</v>
      </c>
      <c r="C343" s="218" t="s">
        <v>552</v>
      </c>
      <c r="D343" s="218">
        <f t="shared" si="91"/>
        <v>1856</v>
      </c>
      <c r="E343" s="218" t="str">
        <f t="shared" si="81"/>
        <v>FS_F3S2:FC_D1856</v>
      </c>
      <c r="F343" s="219" t="s">
        <v>620</v>
      </c>
      <c r="G343" s="224" t="s">
        <v>553</v>
      </c>
      <c r="H343" s="220"/>
      <c r="I343" s="221"/>
      <c r="J343" s="295" t="str">
        <f t="shared" si="90"/>
        <v>FS_F3S2:FC_D1856</v>
      </c>
      <c r="K343" s="221">
        <v>0</v>
      </c>
      <c r="L343" s="221">
        <v>223.23636400000001</v>
      </c>
      <c r="M343" s="221">
        <v>508.66640200000001</v>
      </c>
      <c r="N343" s="221">
        <v>51.000000999999997</v>
      </c>
      <c r="O343" s="222"/>
      <c r="P343" s="222"/>
      <c r="Q343" s="222"/>
      <c r="R343" s="221">
        <v>185.580061</v>
      </c>
      <c r="S343" s="221">
        <v>185.580061</v>
      </c>
      <c r="T343" s="218" t="s">
        <v>629</v>
      </c>
      <c r="U343" s="222"/>
      <c r="AB343" s="224"/>
      <c r="AF343" s="222"/>
      <c r="AG343" s="222"/>
      <c r="AH343" s="222"/>
      <c r="AI343" s="222"/>
      <c r="AJ343" s="222"/>
      <c r="AK343" s="222"/>
      <c r="AL343" s="222"/>
    </row>
    <row r="344" spans="1:38" s="223" customFormat="1" x14ac:dyDescent="0.2">
      <c r="A344" s="218"/>
      <c r="B344" s="218"/>
      <c r="C344" s="218"/>
      <c r="D344" s="218" t="s">
        <v>563</v>
      </c>
      <c r="E344" s="218" t="str">
        <f t="shared" si="81"/>
        <v/>
      </c>
      <c r="F344" s="219"/>
      <c r="G344" s="224"/>
      <c r="H344" s="220"/>
      <c r="I344" s="221"/>
      <c r="J344" s="295" t="str">
        <f t="shared" si="90"/>
        <v/>
      </c>
      <c r="K344" s="221">
        <v>8.5012000000000004E-2</v>
      </c>
      <c r="L344" s="221">
        <v>223.27822499999999</v>
      </c>
      <c r="M344" s="221">
        <v>508.65902</v>
      </c>
      <c r="N344" s="221">
        <v>51.000000999999997</v>
      </c>
      <c r="O344" s="222"/>
      <c r="P344" s="222"/>
      <c r="Q344" s="222"/>
      <c r="R344" s="221">
        <f>S344-K344/2</f>
        <v>185.622567</v>
      </c>
      <c r="S344" s="221">
        <f>S343+K344</f>
        <v>185.66507300000001</v>
      </c>
      <c r="T344" s="218"/>
      <c r="U344" s="222"/>
      <c r="AB344" s="224"/>
      <c r="AF344" s="222"/>
      <c r="AG344" s="222"/>
      <c r="AH344" s="222"/>
      <c r="AI344" s="222"/>
      <c r="AJ344" s="222"/>
      <c r="AK344" s="222"/>
      <c r="AL344" s="222"/>
    </row>
    <row r="345" spans="1:38" s="223" customFormat="1" x14ac:dyDescent="0.2">
      <c r="A345" s="218" t="s">
        <v>559</v>
      </c>
      <c r="B345" s="218" t="s">
        <v>624</v>
      </c>
      <c r="C345" s="218" t="s">
        <v>605</v>
      </c>
      <c r="D345" s="218">
        <f>ROUND((R345)*10,0)</f>
        <v>1857</v>
      </c>
      <c r="E345" s="218" t="str">
        <f t="shared" ref="E345:E395" si="92">IF(OR(ISBLANK(A345),ISBLANK(B345),ISBLANK(C345),ISBLANK(D345)),"",CONCATENATE(A345,"_",B345,":",C345,"_D",D345))</f>
        <v>FS_F3S2:ELD_D1857</v>
      </c>
      <c r="F345" s="219" t="s">
        <v>606</v>
      </c>
      <c r="G345" s="224" t="s">
        <v>619</v>
      </c>
      <c r="H345" s="220"/>
      <c r="I345" s="221"/>
      <c r="J345" s="295" t="str">
        <f t="shared" si="90"/>
        <v>FS_F3S2:ELD_D1857</v>
      </c>
      <c r="K345" s="221">
        <v>0.01</v>
      </c>
      <c r="L345" s="221">
        <v>223.32500899999999</v>
      </c>
      <c r="M345" s="221">
        <v>508.65077000000002</v>
      </c>
      <c r="N345" s="221">
        <v>51.000000999999997</v>
      </c>
      <c r="O345" s="222"/>
      <c r="P345" s="222"/>
      <c r="Q345" s="222"/>
      <c r="R345" s="221">
        <f t="shared" ref="R345:R349" si="93">S345-K345/2</f>
        <v>185.670073</v>
      </c>
      <c r="S345" s="221">
        <f t="shared" ref="S345:S349" si="94">S344+K345</f>
        <v>185.675073</v>
      </c>
      <c r="T345" s="218"/>
      <c r="U345" s="222"/>
      <c r="AB345" s="224"/>
      <c r="AF345" s="222"/>
      <c r="AG345" s="222"/>
      <c r="AH345" s="222"/>
      <c r="AI345" s="222"/>
      <c r="AJ345" s="222"/>
      <c r="AK345" s="222"/>
      <c r="AL345" s="222"/>
    </row>
    <row r="346" spans="1:38" s="223" customFormat="1" x14ac:dyDescent="0.2">
      <c r="A346" s="218"/>
      <c r="B346" s="218"/>
      <c r="C346" s="218"/>
      <c r="D346" s="218" t="s">
        <v>563</v>
      </c>
      <c r="E346" s="218" t="str">
        <f t="shared" si="92"/>
        <v/>
      </c>
      <c r="F346" s="219"/>
      <c r="G346" s="224"/>
      <c r="H346" s="220"/>
      <c r="I346" s="221"/>
      <c r="J346" s="295" t="str">
        <f t="shared" si="90"/>
        <v/>
      </c>
      <c r="K346" s="221">
        <v>3.3819000000000002E-2</v>
      </c>
      <c r="L346" s="221">
        <v>223.346586</v>
      </c>
      <c r="M346" s="221">
        <v>508.64696600000002</v>
      </c>
      <c r="N346" s="221">
        <v>51.000000999999997</v>
      </c>
      <c r="O346" s="222"/>
      <c r="P346" s="222"/>
      <c r="Q346" s="222"/>
      <c r="R346" s="221">
        <f t="shared" si="93"/>
        <v>185.69198249999999</v>
      </c>
      <c r="S346" s="221">
        <f t="shared" si="94"/>
        <v>185.70889199999999</v>
      </c>
      <c r="T346" s="218"/>
      <c r="U346" s="222"/>
      <c r="AB346" s="224"/>
      <c r="AF346" s="222"/>
      <c r="AG346" s="222"/>
      <c r="AH346" s="222"/>
      <c r="AI346" s="222"/>
      <c r="AJ346" s="222"/>
      <c r="AK346" s="222"/>
      <c r="AL346" s="222"/>
    </row>
    <row r="347" spans="1:38" s="223" customFormat="1" x14ac:dyDescent="0.2">
      <c r="A347" s="218" t="s">
        <v>559</v>
      </c>
      <c r="B347" s="218" t="s">
        <v>624</v>
      </c>
      <c r="C347" s="218" t="s">
        <v>605</v>
      </c>
      <c r="D347" s="218">
        <f>ROUND((R347)*10,0)</f>
        <v>1858</v>
      </c>
      <c r="E347" s="218" t="str">
        <f t="shared" si="92"/>
        <v>FS_F3S2:ELD_D1858</v>
      </c>
      <c r="F347" s="219" t="s">
        <v>630</v>
      </c>
      <c r="G347" s="224" t="s">
        <v>619</v>
      </c>
      <c r="H347" s="220"/>
      <c r="I347" s="221"/>
      <c r="J347" s="295" t="str">
        <f t="shared" si="90"/>
        <v>FS_F3S2:ELD_D1858</v>
      </c>
      <c r="K347" s="221">
        <v>0.1</v>
      </c>
      <c r="L347" s="221">
        <v>223.41247899999999</v>
      </c>
      <c r="M347" s="221">
        <v>508.63534700000002</v>
      </c>
      <c r="N347" s="221">
        <v>51.000000999999997</v>
      </c>
      <c r="O347" s="222"/>
      <c r="P347" s="222"/>
      <c r="Q347" s="222"/>
      <c r="R347" s="221">
        <f t="shared" si="93"/>
        <v>185.75889199999997</v>
      </c>
      <c r="S347" s="221">
        <f t="shared" si="94"/>
        <v>185.80889199999999</v>
      </c>
      <c r="T347" s="218"/>
      <c r="U347" s="222"/>
      <c r="AB347" s="224"/>
      <c r="AF347" s="222"/>
      <c r="AG347" s="222"/>
      <c r="AH347" s="222"/>
      <c r="AI347" s="222"/>
      <c r="AJ347" s="222"/>
      <c r="AK347" s="222"/>
      <c r="AL347" s="222"/>
    </row>
    <row r="348" spans="1:38" s="223" customFormat="1" x14ac:dyDescent="0.2">
      <c r="A348" s="218"/>
      <c r="B348" s="218"/>
      <c r="C348" s="218"/>
      <c r="D348" s="218"/>
      <c r="E348" s="218" t="str">
        <f t="shared" si="92"/>
        <v/>
      </c>
      <c r="F348" s="219"/>
      <c r="G348" s="224"/>
      <c r="H348" s="220"/>
      <c r="I348" s="221"/>
      <c r="J348" s="295" t="str">
        <f t="shared" si="90"/>
        <v/>
      </c>
      <c r="K348" s="221">
        <v>4.7231000000000002E-2</v>
      </c>
      <c r="L348" s="221">
        <v>223.48497599999999</v>
      </c>
      <c r="M348" s="221">
        <v>508.62256400000001</v>
      </c>
      <c r="N348" s="221">
        <v>51.000000999999997</v>
      </c>
      <c r="O348" s="222"/>
      <c r="P348" s="222"/>
      <c r="Q348" s="222"/>
      <c r="R348" s="221">
        <f t="shared" si="93"/>
        <v>185.83250749999999</v>
      </c>
      <c r="S348" s="221">
        <f t="shared" si="94"/>
        <v>185.856123</v>
      </c>
      <c r="T348" s="218"/>
      <c r="U348" s="222"/>
      <c r="AB348" s="224"/>
      <c r="AF348" s="222"/>
      <c r="AG348" s="222"/>
      <c r="AH348" s="222"/>
      <c r="AI348" s="222"/>
      <c r="AJ348" s="222"/>
      <c r="AK348" s="222"/>
      <c r="AL348" s="222"/>
    </row>
    <row r="349" spans="1:38" s="223" customFormat="1" x14ac:dyDescent="0.2">
      <c r="A349" s="218"/>
      <c r="B349" s="218"/>
      <c r="C349" s="218"/>
      <c r="D349" s="218"/>
      <c r="E349" s="218" t="str">
        <f t="shared" si="92"/>
        <v/>
      </c>
      <c r="F349" s="219"/>
      <c r="G349" s="224" t="s">
        <v>750</v>
      </c>
      <c r="H349" s="220"/>
      <c r="I349" s="221"/>
      <c r="J349" s="295" t="str">
        <f t="shared" si="90"/>
        <v/>
      </c>
      <c r="K349" s="221">
        <v>1.9050000000000001E-2</v>
      </c>
      <c r="L349" s="221">
        <v>223.51761300000001</v>
      </c>
      <c r="M349" s="221">
        <v>508.61680899999999</v>
      </c>
      <c r="N349" s="221">
        <v>51.000000999999997</v>
      </c>
      <c r="O349" s="222"/>
      <c r="P349" s="222"/>
      <c r="Q349" s="222"/>
      <c r="R349" s="221">
        <f t="shared" si="93"/>
        <v>185.86564799999999</v>
      </c>
      <c r="S349" s="221">
        <f t="shared" si="94"/>
        <v>185.87517299999999</v>
      </c>
      <c r="T349" s="218"/>
      <c r="U349" s="222"/>
      <c r="AB349" s="224"/>
      <c r="AF349" s="222"/>
      <c r="AG349" s="222"/>
      <c r="AH349" s="222"/>
      <c r="AI349" s="222"/>
      <c r="AJ349" s="222"/>
      <c r="AK349" s="222"/>
      <c r="AL349" s="222"/>
    </row>
    <row r="350" spans="1:38" x14ac:dyDescent="0.2">
      <c r="E350" s="123" t="str">
        <f t="shared" si="92"/>
        <v/>
      </c>
      <c r="J350" s="292" t="str">
        <f t="shared" si="90"/>
        <v/>
      </c>
      <c r="K350" s="145">
        <f>0.135589-0.023</f>
        <v>0.11258899999999999</v>
      </c>
      <c r="L350" s="307">
        <v>223.58243258893953</v>
      </c>
      <c r="M350" s="307">
        <v>508.60537946318976</v>
      </c>
      <c r="N350" s="165">
        <v>51.000000999999997</v>
      </c>
      <c r="O350" s="165"/>
      <c r="P350" s="165"/>
      <c r="Q350" s="165"/>
      <c r="R350" s="245">
        <v>185.9314675</v>
      </c>
      <c r="S350" s="245">
        <v>185.987762</v>
      </c>
    </row>
    <row r="351" spans="1:38" s="241" customFormat="1" x14ac:dyDescent="0.25">
      <c r="D351" s="260"/>
      <c r="E351" s="241" t="str">
        <f t="shared" si="92"/>
        <v/>
      </c>
      <c r="H351" s="261"/>
      <c r="I351" s="251"/>
      <c r="J351" s="291" t="str">
        <f t="shared" si="90"/>
        <v/>
      </c>
      <c r="K351" s="238">
        <v>0.14003299999999999</v>
      </c>
      <c r="L351" s="308">
        <v>223.70682470827404</v>
      </c>
      <c r="M351" s="308">
        <v>508.58344559520179</v>
      </c>
      <c r="N351" s="238">
        <v>51.000000999999997</v>
      </c>
      <c r="O351" s="251"/>
      <c r="P351" s="251"/>
      <c r="Q351" s="238"/>
      <c r="R351" s="308">
        <v>199.87771749999999</v>
      </c>
      <c r="S351" s="308">
        <v>199.947734</v>
      </c>
      <c r="T351" s="238" t="s">
        <v>768</v>
      </c>
      <c r="U351" s="251"/>
      <c r="AF351" s="251"/>
      <c r="AG351" s="251"/>
      <c r="AH351" s="251"/>
      <c r="AI351" s="251"/>
      <c r="AJ351" s="251"/>
      <c r="AK351" s="251"/>
      <c r="AL351" s="251"/>
    </row>
    <row r="352" spans="1:38" s="240" customFormat="1" ht="25.5" x14ac:dyDescent="0.25">
      <c r="A352" s="240" t="s">
        <v>702</v>
      </c>
      <c r="B352" s="240" t="s">
        <v>703</v>
      </c>
      <c r="C352" s="240" t="s">
        <v>557</v>
      </c>
      <c r="D352" s="252">
        <f>ROUND((R352)*10,0)</f>
        <v>2002</v>
      </c>
      <c r="E352" s="240" t="str">
        <f t="shared" si="92"/>
        <v>RBT_BTS11:Q_D2002</v>
      </c>
      <c r="F352" s="241" t="s">
        <v>700</v>
      </c>
      <c r="G352" s="367" t="s">
        <v>1002</v>
      </c>
      <c r="H352" s="262"/>
      <c r="I352" s="262"/>
      <c r="J352" s="291" t="str">
        <f t="shared" si="90"/>
        <v>RBT_BTS11:Q_D2002</v>
      </c>
      <c r="K352" s="238">
        <v>0.41070000000000001</v>
      </c>
      <c r="L352" s="308">
        <v>223.9780079189899</v>
      </c>
      <c r="M352" s="308">
        <v>508.53562828349254</v>
      </c>
      <c r="N352" s="238">
        <v>51.000000999999997</v>
      </c>
      <c r="O352" s="238"/>
      <c r="P352" s="238"/>
      <c r="Q352" s="238"/>
      <c r="R352" s="308">
        <v>200.15308399999998</v>
      </c>
      <c r="S352" s="308">
        <v>200.35843399999999</v>
      </c>
      <c r="T352" s="238"/>
      <c r="U352" s="238"/>
      <c r="AB352" s="241"/>
      <c r="AF352" s="238"/>
      <c r="AG352" s="238"/>
      <c r="AH352" s="238"/>
      <c r="AI352" s="238"/>
      <c r="AJ352" s="238"/>
      <c r="AK352" s="238"/>
      <c r="AL352" s="238"/>
    </row>
    <row r="353" spans="1:38" s="240" customFormat="1" x14ac:dyDescent="0.25">
      <c r="D353" s="252"/>
      <c r="E353" s="240" t="str">
        <f t="shared" si="92"/>
        <v/>
      </c>
      <c r="F353" s="241"/>
      <c r="G353" s="241"/>
      <c r="H353" s="253"/>
      <c r="I353" s="253"/>
      <c r="J353" s="291" t="str">
        <f t="shared" si="90"/>
        <v/>
      </c>
      <c r="K353" s="238">
        <f>0.18441/2</f>
        <v>9.2204999999999995E-2</v>
      </c>
      <c r="L353" s="308">
        <v>224.2256404243692</v>
      </c>
      <c r="M353" s="308">
        <v>508.49196363084752</v>
      </c>
      <c r="N353" s="238">
        <f t="shared" ref="N353:N355" si="95">N352+0.5*($K353+$K352)*(N$356-N$352)/($R$356-$R$352)</f>
        <v>51.000000999999997</v>
      </c>
      <c r="O353" s="238"/>
      <c r="P353" s="238"/>
      <c r="Q353" s="238"/>
      <c r="R353" s="308">
        <v>200.40453650000001</v>
      </c>
      <c r="S353" s="308">
        <v>200.450639</v>
      </c>
      <c r="T353" s="238"/>
      <c r="U353" s="238"/>
      <c r="AB353" s="241"/>
      <c r="AF353" s="238"/>
      <c r="AG353" s="238"/>
      <c r="AH353" s="238"/>
      <c r="AI353" s="238"/>
      <c r="AJ353" s="238"/>
      <c r="AK353" s="238"/>
      <c r="AL353" s="238"/>
    </row>
    <row r="354" spans="1:38" s="240" customFormat="1" x14ac:dyDescent="0.2">
      <c r="D354" s="252"/>
      <c r="E354" s="233"/>
      <c r="F354" s="241"/>
      <c r="G354" s="241" t="str">
        <f>CONCATENATE("Center of doublet at D",ROUND(R354*10,0))</f>
        <v>Center of doublet at D2005</v>
      </c>
      <c r="H354" s="253"/>
      <c r="I354" s="253"/>
      <c r="J354" s="291" t="str">
        <f t="shared" si="90"/>
        <v>Center of doublet at D2005</v>
      </c>
      <c r="K354" s="238">
        <v>0</v>
      </c>
      <c r="L354" s="308">
        <v>224.27104254834589</v>
      </c>
      <c r="M354" s="308">
        <v>508.48395794528636</v>
      </c>
      <c r="N354" s="238">
        <f t="shared" si="95"/>
        <v>51.000000999999997</v>
      </c>
      <c r="O354" s="238"/>
      <c r="P354" s="238"/>
      <c r="Q354" s="238"/>
      <c r="R354" s="308">
        <v>200.450639</v>
      </c>
      <c r="S354" s="308">
        <v>200.450639</v>
      </c>
      <c r="T354" s="238"/>
      <c r="U354" s="238"/>
      <c r="AB354" s="241"/>
      <c r="AF354" s="238"/>
      <c r="AG354" s="238"/>
      <c r="AH354" s="238"/>
      <c r="AI354" s="238"/>
      <c r="AJ354" s="238"/>
      <c r="AK354" s="238"/>
      <c r="AL354" s="238"/>
    </row>
    <row r="355" spans="1:38" s="240" customFormat="1" x14ac:dyDescent="0.25">
      <c r="D355" s="252"/>
      <c r="F355" s="241"/>
      <c r="G355" s="241"/>
      <c r="H355" s="253"/>
      <c r="I355" s="253"/>
      <c r="J355" s="291" t="str">
        <f t="shared" si="90"/>
        <v/>
      </c>
      <c r="K355" s="238">
        <f>K353</f>
        <v>9.2204999999999995E-2</v>
      </c>
      <c r="L355" s="308">
        <v>224.31644467232258</v>
      </c>
      <c r="M355" s="308">
        <v>508.4759522597252</v>
      </c>
      <c r="N355" s="238">
        <f t="shared" si="95"/>
        <v>51.000000999999997</v>
      </c>
      <c r="O355" s="238"/>
      <c r="P355" s="238"/>
      <c r="Q355" s="238"/>
      <c r="R355" s="308">
        <v>200.49674150000001</v>
      </c>
      <c r="S355" s="308">
        <v>200.542844</v>
      </c>
      <c r="T355" s="238"/>
      <c r="U355" s="238"/>
      <c r="AB355" s="241"/>
      <c r="AF355" s="238"/>
      <c r="AG355" s="238"/>
      <c r="AH355" s="238"/>
      <c r="AI355" s="238"/>
      <c r="AJ355" s="238"/>
      <c r="AK355" s="238"/>
      <c r="AL355" s="238"/>
    </row>
    <row r="356" spans="1:38" s="240" customFormat="1" ht="25.5" x14ac:dyDescent="0.25">
      <c r="A356" s="240" t="s">
        <v>702</v>
      </c>
      <c r="B356" s="240" t="s">
        <v>703</v>
      </c>
      <c r="C356" s="240" t="s">
        <v>557</v>
      </c>
      <c r="D356" s="252">
        <f>ROUND((R356)*10,0)</f>
        <v>2007</v>
      </c>
      <c r="E356" s="240" t="str">
        <f t="shared" si="92"/>
        <v>RBT_BTS11:Q_D2007</v>
      </c>
      <c r="F356" s="241" t="s">
        <v>700</v>
      </c>
      <c r="G356" s="367" t="s">
        <v>1002</v>
      </c>
      <c r="H356" s="253"/>
      <c r="I356" s="238"/>
      <c r="J356" s="291" t="str">
        <f t="shared" si="90"/>
        <v>RBT_BTS11:Q_D2007</v>
      </c>
      <c r="K356" s="238">
        <v>0.41070000000000001</v>
      </c>
      <c r="L356" s="308">
        <v>224.56407717770188</v>
      </c>
      <c r="M356" s="308">
        <v>508.43228760708018</v>
      </c>
      <c r="N356" s="238">
        <v>51.000000999999997</v>
      </c>
      <c r="O356" s="238"/>
      <c r="P356" s="238"/>
      <c r="Q356" s="238"/>
      <c r="R356" s="308">
        <v>200.74819399999998</v>
      </c>
      <c r="S356" s="308">
        <v>200.95354399999999</v>
      </c>
      <c r="T356" s="238"/>
      <c r="U356" s="238"/>
      <c r="AB356" s="241"/>
      <c r="AF356" s="238"/>
      <c r="AG356" s="238"/>
      <c r="AH356" s="238"/>
      <c r="AI356" s="238"/>
      <c r="AJ356" s="238"/>
      <c r="AK356" s="238"/>
      <c r="AL356" s="238"/>
    </row>
    <row r="357" spans="1:38" s="241" customFormat="1" x14ac:dyDescent="0.25">
      <c r="D357" s="260"/>
      <c r="E357" s="241" t="str">
        <f t="shared" si="92"/>
        <v/>
      </c>
      <c r="H357" s="261"/>
      <c r="I357" s="251"/>
      <c r="J357" s="291" t="str">
        <f t="shared" si="90"/>
        <v/>
      </c>
      <c r="K357" s="238">
        <v>0.14003299999999999</v>
      </c>
      <c r="L357" s="308">
        <v>224.83526038841774</v>
      </c>
      <c r="M357" s="308">
        <v>508.38447029537093</v>
      </c>
      <c r="N357" s="238">
        <v>51.000000999999997</v>
      </c>
      <c r="O357" s="251"/>
      <c r="P357" s="238"/>
      <c r="Q357" s="238"/>
      <c r="R357" s="308">
        <v>201.02356049999997</v>
      </c>
      <c r="S357" s="308">
        <v>201.09357699999998</v>
      </c>
      <c r="T357" s="238"/>
      <c r="U357" s="251"/>
      <c r="AF357" s="251"/>
      <c r="AG357" s="251"/>
      <c r="AH357" s="251"/>
      <c r="AI357" s="251"/>
      <c r="AJ357" s="251"/>
      <c r="AK357" s="251"/>
      <c r="AL357" s="251"/>
    </row>
    <row r="358" spans="1:38" x14ac:dyDescent="0.25">
      <c r="J358" s="292" t="str">
        <f t="shared" si="90"/>
        <v/>
      </c>
      <c r="K358" s="145">
        <f>0.023+0.023</f>
        <v>4.5999999999999999E-2</v>
      </c>
      <c r="L358" s="246">
        <v>224.92686380829471</v>
      </c>
      <c r="M358" s="246">
        <v>508.36831800751236</v>
      </c>
      <c r="N358" s="165">
        <v>51.000000999999997</v>
      </c>
      <c r="O358" s="165"/>
      <c r="P358" s="165"/>
      <c r="Q358" s="165"/>
      <c r="R358" s="246">
        <v>201.11657699999998</v>
      </c>
      <c r="S358" s="246">
        <v>201.13957699999997</v>
      </c>
    </row>
    <row r="359" spans="1:38" x14ac:dyDescent="0.25">
      <c r="E359" s="123" t="str">
        <f t="shared" si="92"/>
        <v/>
      </c>
      <c r="J359" s="292" t="str">
        <f t="shared" si="90"/>
        <v/>
      </c>
      <c r="K359" s="145">
        <v>0.153833</v>
      </c>
      <c r="L359" s="246">
        <v>225.02526240534081</v>
      </c>
      <c r="M359" s="246">
        <v>508.35096753668387</v>
      </c>
      <c r="N359" s="165">
        <v>51.000000999999997</v>
      </c>
      <c r="O359" s="165"/>
      <c r="P359" s="165"/>
      <c r="Q359" s="165"/>
      <c r="R359" s="246">
        <v>201.21649349999996</v>
      </c>
      <c r="S359" s="246">
        <v>201.29340999999997</v>
      </c>
    </row>
    <row r="360" spans="1:38" s="230" customFormat="1" x14ac:dyDescent="0.2">
      <c r="D360" s="254"/>
      <c r="F360" s="231"/>
      <c r="G360" s="231" t="str">
        <f>CONCATENATE("Entrance Point of dipole at D",ROUND(R361*10,0))</f>
        <v>Entrance Point of dipole at D2019</v>
      </c>
      <c r="H360" s="255"/>
      <c r="I360" s="229"/>
      <c r="J360" s="293" t="str">
        <f t="shared" si="90"/>
        <v>Entrance Point of dipole at D2019</v>
      </c>
      <c r="K360" s="229">
        <v>0</v>
      </c>
      <c r="L360" s="228">
        <f>L359+0.5*$K359*(L$328-L$320)/($R$328-$R$320)</f>
        <v>225.10101037560037</v>
      </c>
      <c r="M360" s="228">
        <f>M359+0.5*$K359*(M$328-M$320)/($R$328-$R$320)</f>
        <v>508.33761112171396</v>
      </c>
      <c r="N360" s="228">
        <v>51.000000999999997</v>
      </c>
      <c r="O360" s="229"/>
      <c r="P360" s="229"/>
      <c r="Q360" s="229"/>
      <c r="R360" s="228">
        <f t="shared" ref="R360:R362" si="96">S360-K360/2</f>
        <v>201.29340999999997</v>
      </c>
      <c r="S360" s="228">
        <f>S359+K360</f>
        <v>201.29340999999997</v>
      </c>
      <c r="T360" s="225"/>
      <c r="U360" s="229"/>
      <c r="AB360" s="231"/>
      <c r="AF360" s="229"/>
      <c r="AG360" s="229"/>
      <c r="AH360" s="229"/>
      <c r="AI360" s="229"/>
      <c r="AJ360" s="229"/>
      <c r="AK360" s="229"/>
      <c r="AL360" s="229"/>
    </row>
    <row r="361" spans="1:38" s="230" customFormat="1" x14ac:dyDescent="0.25">
      <c r="A361" s="230" t="s">
        <v>702</v>
      </c>
      <c r="B361" s="230" t="s">
        <v>703</v>
      </c>
      <c r="C361" s="230" t="s">
        <v>550</v>
      </c>
      <c r="D361" s="254">
        <f>ROUND((R361)*10,0)</f>
        <v>2019</v>
      </c>
      <c r="E361" s="230" t="str">
        <f t="shared" si="92"/>
        <v>RBT_BTS11:DH_D2019</v>
      </c>
      <c r="F361" s="231" t="s">
        <v>705</v>
      </c>
      <c r="G361" s="231"/>
      <c r="H361" s="255"/>
      <c r="I361" s="256"/>
      <c r="J361" s="297" t="str">
        <f>IF(ISBLANK(E361),IF(ISBLANK(G361),"",G361),CONCATENATE(E361," North"))</f>
        <v>RBT_BTS11:DH_D2019 North</v>
      </c>
      <c r="K361" s="229">
        <v>1.238486</v>
      </c>
      <c r="L361" s="229">
        <v>225.71545800000001</v>
      </c>
      <c r="M361" s="229">
        <v>508.22926999999999</v>
      </c>
      <c r="N361" s="229">
        <v>51.000000999999997</v>
      </c>
      <c r="O361" s="229"/>
      <c r="P361" s="229"/>
      <c r="Q361" s="229"/>
      <c r="R361" s="229">
        <v>201.91265300000001</v>
      </c>
      <c r="S361" s="229">
        <v>202.53189599999999</v>
      </c>
      <c r="T361" s="229" t="s">
        <v>708</v>
      </c>
      <c r="U361" s="229"/>
      <c r="AB361" s="231"/>
      <c r="AF361" s="229"/>
      <c r="AG361" s="229"/>
      <c r="AH361" s="229"/>
      <c r="AI361" s="229"/>
      <c r="AJ361" s="229"/>
      <c r="AK361" s="229"/>
      <c r="AL361" s="229"/>
    </row>
    <row r="362" spans="1:38" s="230" customFormat="1" x14ac:dyDescent="0.2">
      <c r="D362" s="254"/>
      <c r="F362" s="231"/>
      <c r="G362" s="231" t="str">
        <f>CONCATENATE("North Exit Point of dipole at D",ROUND(R361*10,0))</f>
        <v>North Exit Point of dipole at D2019</v>
      </c>
      <c r="H362" s="255"/>
      <c r="I362" s="229"/>
      <c r="J362" s="293" t="str">
        <f t="shared" si="90"/>
        <v>North Exit Point of dipole at D2019</v>
      </c>
      <c r="K362" s="229">
        <v>0</v>
      </c>
      <c r="L362" s="228">
        <f>L363-0.5*$K363*(L$369-L$365)/($R$369-$R$365)</f>
        <v>226.33448657927869</v>
      </c>
      <c r="M362" s="228">
        <f>M363-0.5*$K363*(M$369-M$365)/($R$369-$R$365)</f>
        <v>508.30729785438484</v>
      </c>
      <c r="N362" s="228">
        <v>51.000000999999997</v>
      </c>
      <c r="O362" s="229"/>
      <c r="P362" s="229"/>
      <c r="Q362" s="229"/>
      <c r="R362" s="228">
        <f t="shared" si="96"/>
        <v>202.53189599999999</v>
      </c>
      <c r="S362" s="228">
        <f t="shared" ref="S362" si="97">S361+K362</f>
        <v>202.53189599999999</v>
      </c>
      <c r="T362" s="225"/>
      <c r="U362" s="229"/>
      <c r="AB362" s="231"/>
      <c r="AF362" s="229"/>
      <c r="AG362" s="229"/>
      <c r="AH362" s="229"/>
      <c r="AI362" s="229"/>
      <c r="AJ362" s="229"/>
      <c r="AK362" s="229"/>
      <c r="AL362" s="229"/>
    </row>
    <row r="363" spans="1:38" x14ac:dyDescent="0.25">
      <c r="E363" s="123" t="str">
        <f t="shared" si="92"/>
        <v/>
      </c>
      <c r="J363" s="292" t="str">
        <f t="shared" si="90"/>
        <v/>
      </c>
      <c r="K363" s="145">
        <f>0.6-K364</f>
        <v>0.44086999999998844</v>
      </c>
      <c r="L363" s="165">
        <f>L364-0.5*($K363+$K364)*(L$377-L$373)/($R$377-$R$373)</f>
        <v>226.55319103827864</v>
      </c>
      <c r="M363" s="165">
        <f>M364-0.5*($K363+$K364)*(M$377-M$373)/($R$377-$R$373)</f>
        <v>508.33486544159905</v>
      </c>
      <c r="N363" s="165">
        <v>51.000000999999997</v>
      </c>
      <c r="O363" s="165"/>
      <c r="P363" s="165"/>
      <c r="Q363" s="165"/>
      <c r="R363" s="165">
        <f>S363-K363/2</f>
        <v>202.752331</v>
      </c>
      <c r="S363" s="165">
        <f>S362+K363</f>
        <v>202.97276599999998</v>
      </c>
    </row>
    <row r="364" spans="1:38" s="241" customFormat="1" x14ac:dyDescent="0.25">
      <c r="D364" s="260"/>
      <c r="E364" s="241" t="str">
        <f t="shared" si="92"/>
        <v/>
      </c>
      <c r="H364" s="261"/>
      <c r="I364" s="251"/>
      <c r="J364" s="291" t="str">
        <f t="shared" si="90"/>
        <v/>
      </c>
      <c r="K364" s="238">
        <v>0.15913000000001154</v>
      </c>
      <c r="L364" s="238">
        <f>L365-0.5*($K364+$K365)*(L$377-L$373)/($R$377-$R$373)</f>
        <v>226.85083584344071</v>
      </c>
      <c r="M364" s="238">
        <f>M365-0.5*($K364+$K365)*(M$377-M$373)/($R$377-$R$373)</f>
        <v>508.37238321142308</v>
      </c>
      <c r="N364" s="238">
        <v>51.000000999999997</v>
      </c>
      <c r="O364" s="251"/>
      <c r="P364" s="238"/>
      <c r="Q364" s="238"/>
      <c r="R364" s="238">
        <f>S364-K364/2</f>
        <v>203.05233099999998</v>
      </c>
      <c r="S364" s="238">
        <f>S363+K364</f>
        <v>203.13189599999998</v>
      </c>
      <c r="T364" s="238"/>
      <c r="U364" s="251"/>
      <c r="AF364" s="251"/>
      <c r="AG364" s="251"/>
      <c r="AH364" s="251"/>
      <c r="AI364" s="251"/>
      <c r="AJ364" s="251"/>
      <c r="AK364" s="251"/>
      <c r="AL364" s="251"/>
    </row>
    <row r="365" spans="1:38" s="240" customFormat="1" ht="25.5" x14ac:dyDescent="0.25">
      <c r="A365" s="240" t="s">
        <v>702</v>
      </c>
      <c r="B365" s="240" t="s">
        <v>704</v>
      </c>
      <c r="C365" s="240" t="s">
        <v>557</v>
      </c>
      <c r="D365" s="252">
        <v>2036</v>
      </c>
      <c r="E365" s="240" t="str">
        <f t="shared" si="92"/>
        <v>RBT_BTS12:Q_D2036</v>
      </c>
      <c r="F365" s="241" t="s">
        <v>701</v>
      </c>
      <c r="G365" s="367" t="s">
        <v>1004</v>
      </c>
      <c r="H365" s="253"/>
      <c r="I365" s="238"/>
      <c r="J365" s="291" t="str">
        <f t="shared" si="90"/>
        <v>RBT_BTS12:Q_D2036</v>
      </c>
      <c r="K365" s="238">
        <v>0.4204</v>
      </c>
      <c r="L365" s="238">
        <v>227.13832600000001</v>
      </c>
      <c r="M365" s="238">
        <v>508.40862099999998</v>
      </c>
      <c r="N365" s="238">
        <v>51.000000999999997</v>
      </c>
      <c r="O365" s="238"/>
      <c r="P365" s="238"/>
      <c r="Q365" s="238"/>
      <c r="R365" s="238">
        <v>203.342096</v>
      </c>
      <c r="S365" s="238">
        <v>203.55229600000001</v>
      </c>
      <c r="T365" s="238" t="s">
        <v>787</v>
      </c>
      <c r="U365" s="238"/>
      <c r="AB365" s="241"/>
      <c r="AF365" s="238"/>
      <c r="AG365" s="238"/>
      <c r="AH365" s="238"/>
      <c r="AI365" s="238"/>
      <c r="AJ365" s="238"/>
      <c r="AK365" s="238"/>
      <c r="AL365" s="238"/>
    </row>
    <row r="366" spans="1:38" s="240" customFormat="1" x14ac:dyDescent="0.25">
      <c r="D366" s="252"/>
      <c r="E366" s="240" t="str">
        <f t="shared" si="92"/>
        <v/>
      </c>
      <c r="F366" s="241"/>
      <c r="G366" s="241"/>
      <c r="H366" s="253"/>
      <c r="I366" s="238"/>
      <c r="J366" s="291" t="str">
        <f t="shared" si="90"/>
        <v/>
      </c>
      <c r="K366" s="238">
        <v>0.21776999999999999</v>
      </c>
      <c r="L366" s="238">
        <v>227.45490599999999</v>
      </c>
      <c r="M366" s="238">
        <v>508.44852600000002</v>
      </c>
      <c r="N366" s="238">
        <v>51.000000999999997</v>
      </c>
      <c r="O366" s="238"/>
      <c r="P366" s="238"/>
      <c r="Q366" s="238"/>
      <c r="R366" s="238">
        <v>203.661181</v>
      </c>
      <c r="S366" s="238">
        <v>203.77006600000001</v>
      </c>
      <c r="T366" s="238"/>
      <c r="U366" s="238"/>
      <c r="AB366" s="241"/>
      <c r="AF366" s="238"/>
      <c r="AG366" s="238"/>
      <c r="AH366" s="238"/>
      <c r="AI366" s="238"/>
      <c r="AJ366" s="238"/>
      <c r="AK366" s="238"/>
      <c r="AL366" s="238"/>
    </row>
    <row r="367" spans="1:38" s="240" customFormat="1" ht="25.5" x14ac:dyDescent="0.25">
      <c r="A367" s="240" t="s">
        <v>702</v>
      </c>
      <c r="B367" s="240" t="s">
        <v>704</v>
      </c>
      <c r="C367" s="240" t="s">
        <v>557</v>
      </c>
      <c r="D367" s="252">
        <f>ROUND((R367)*10,0)</f>
        <v>2040</v>
      </c>
      <c r="E367" s="240" t="str">
        <f t="shared" si="92"/>
        <v>RBT_BTS12:Q_D2040</v>
      </c>
      <c r="F367" s="241" t="s">
        <v>701</v>
      </c>
      <c r="G367" s="367" t="s">
        <v>1004</v>
      </c>
      <c r="H367" s="253"/>
      <c r="I367" s="238"/>
      <c r="J367" s="291" t="str">
        <f t="shared" si="90"/>
        <v>RBT_BTS12:Q_D2040</v>
      </c>
      <c r="K367" s="238">
        <v>0.4204</v>
      </c>
      <c r="L367" s="238">
        <v>227.77148600000001</v>
      </c>
      <c r="M367" s="238">
        <v>508.48842999999999</v>
      </c>
      <c r="N367" s="238">
        <v>51.000000999999997</v>
      </c>
      <c r="O367" s="238"/>
      <c r="P367" s="238"/>
      <c r="Q367" s="238"/>
      <c r="R367" s="238">
        <v>203.980266</v>
      </c>
      <c r="S367" s="238">
        <v>204.19046599999999</v>
      </c>
      <c r="T367" s="238"/>
      <c r="U367" s="238"/>
      <c r="AB367" s="241"/>
      <c r="AF367" s="238"/>
      <c r="AG367" s="238"/>
      <c r="AH367" s="238"/>
      <c r="AI367" s="238"/>
      <c r="AJ367" s="238"/>
      <c r="AK367" s="238"/>
      <c r="AL367" s="238"/>
    </row>
    <row r="368" spans="1:38" s="240" customFormat="1" x14ac:dyDescent="0.25">
      <c r="D368" s="252"/>
      <c r="E368" s="240" t="str">
        <f t="shared" si="92"/>
        <v/>
      </c>
      <c r="F368" s="241"/>
      <c r="G368" s="241"/>
      <c r="H368" s="253"/>
      <c r="I368" s="238"/>
      <c r="J368" s="291" t="str">
        <f t="shared" si="90"/>
        <v/>
      </c>
      <c r="K368" s="238">
        <v>0.21776999999999999</v>
      </c>
      <c r="L368" s="238">
        <v>228.088066</v>
      </c>
      <c r="M368" s="238">
        <v>508.52833500000003</v>
      </c>
      <c r="N368" s="238">
        <v>51.000000999999997</v>
      </c>
      <c r="O368" s="238"/>
      <c r="P368" s="238"/>
      <c r="Q368" s="238"/>
      <c r="R368" s="238">
        <v>204.299351</v>
      </c>
      <c r="S368" s="238">
        <v>204.40823599999999</v>
      </c>
      <c r="T368" s="238"/>
      <c r="U368" s="238"/>
      <c r="AB368" s="241"/>
      <c r="AF368" s="238"/>
      <c r="AG368" s="238"/>
      <c r="AH368" s="238"/>
      <c r="AI368" s="238"/>
      <c r="AJ368" s="238"/>
      <c r="AK368" s="238"/>
      <c r="AL368" s="238"/>
    </row>
    <row r="369" spans="1:38" s="240" customFormat="1" ht="25.5" x14ac:dyDescent="0.25">
      <c r="A369" s="240" t="s">
        <v>702</v>
      </c>
      <c r="B369" s="240" t="s">
        <v>704</v>
      </c>
      <c r="C369" s="240" t="s">
        <v>557</v>
      </c>
      <c r="D369" s="252">
        <f>ROUND((R369)*10,0)</f>
        <v>2046</v>
      </c>
      <c r="E369" s="240" t="str">
        <f t="shared" si="92"/>
        <v>RBT_BTS12:Q_D2046</v>
      </c>
      <c r="F369" s="241" t="s">
        <v>701</v>
      </c>
      <c r="G369" s="367" t="s">
        <v>1004</v>
      </c>
      <c r="H369" s="253"/>
      <c r="I369" s="238"/>
      <c r="J369" s="291" t="str">
        <f t="shared" si="90"/>
        <v>RBT_BTS12:Q_D2046</v>
      </c>
      <c r="K369" s="238">
        <v>0.4204</v>
      </c>
      <c r="L369" s="238">
        <v>228.40464600000001</v>
      </c>
      <c r="M369" s="238">
        <v>508.56824</v>
      </c>
      <c r="N369" s="238">
        <v>51.000000999999997</v>
      </c>
      <c r="O369" s="238"/>
      <c r="P369" s="238"/>
      <c r="Q369" s="238"/>
      <c r="R369" s="238">
        <v>204.618436</v>
      </c>
      <c r="S369" s="238">
        <v>204.82863599999999</v>
      </c>
      <c r="T369" s="238"/>
      <c r="U369" s="238"/>
      <c r="AB369" s="241"/>
      <c r="AF369" s="238"/>
      <c r="AG369" s="238"/>
      <c r="AH369" s="238"/>
      <c r="AI369" s="238"/>
      <c r="AJ369" s="238"/>
      <c r="AK369" s="238"/>
      <c r="AL369" s="238"/>
    </row>
    <row r="370" spans="1:38" s="241" customFormat="1" x14ac:dyDescent="0.25">
      <c r="D370" s="260"/>
      <c r="E370" s="241" t="str">
        <f t="shared" si="92"/>
        <v/>
      </c>
      <c r="H370" s="261"/>
      <c r="I370" s="251"/>
      <c r="J370" s="291" t="str">
        <f t="shared" si="90"/>
        <v/>
      </c>
      <c r="K370" s="238">
        <v>0.15913000000001154</v>
      </c>
      <c r="L370" s="238">
        <f>L369+0.5*($K370+$K369)*(L$377-L$373)/($R$377-$R$373)</f>
        <v>228.69213615655931</v>
      </c>
      <c r="M370" s="238">
        <f>M369+0.5*($K370+$K369)*(M$377-M$373)/($R$377-$R$373)</f>
        <v>508.6044777885769</v>
      </c>
      <c r="N370" s="238">
        <v>51.000000999999997</v>
      </c>
      <c r="O370" s="251"/>
      <c r="P370" s="238"/>
      <c r="Q370" s="238"/>
      <c r="R370" s="238">
        <f>S370-K370/2</f>
        <v>204.90820099999999</v>
      </c>
      <c r="S370" s="238">
        <f>S369+K370</f>
        <v>204.98776599999999</v>
      </c>
      <c r="T370" s="238"/>
      <c r="U370" s="251"/>
      <c r="AF370" s="251"/>
      <c r="AG370" s="251"/>
      <c r="AH370" s="251"/>
      <c r="AI370" s="251"/>
      <c r="AJ370" s="251"/>
      <c r="AK370" s="251"/>
      <c r="AL370" s="251"/>
    </row>
    <row r="371" spans="1:38" x14ac:dyDescent="0.25">
      <c r="E371" s="123" t="str">
        <f t="shared" si="92"/>
        <v/>
      </c>
      <c r="J371" s="292" t="str">
        <f t="shared" si="90"/>
        <v/>
      </c>
      <c r="K371" s="145">
        <f>1.322083-K370</f>
        <v>1.1629529999999884</v>
      </c>
      <c r="L371" s="165">
        <f>L370+0.5*($K371+$K370)*(L$377-L$373)/($R$377-$R$373)</f>
        <v>229.34798805146445</v>
      </c>
      <c r="M371" s="165">
        <f>M370+0.5*($K371+$K370)*(M$377-M$373)/($R$377-$R$373)</f>
        <v>508.6871471313807</v>
      </c>
      <c r="N371" s="165">
        <v>51.000000999999997</v>
      </c>
      <c r="O371" s="165"/>
      <c r="P371" s="165"/>
      <c r="Q371" s="165"/>
      <c r="R371" s="165">
        <v>205.489678</v>
      </c>
      <c r="S371" s="165">
        <v>206.15071900000001</v>
      </c>
    </row>
    <row r="372" spans="1:38" s="241" customFormat="1" x14ac:dyDescent="0.25">
      <c r="D372" s="260"/>
      <c r="E372" s="241" t="str">
        <f t="shared" si="92"/>
        <v/>
      </c>
      <c r="H372" s="261"/>
      <c r="I372" s="251"/>
      <c r="J372" s="291" t="str">
        <f t="shared" si="90"/>
        <v/>
      </c>
      <c r="K372" s="238">
        <v>0.14003299999999999</v>
      </c>
      <c r="L372" s="238">
        <v>229.99436600000001</v>
      </c>
      <c r="M372" s="238">
        <v>508.76862299999999</v>
      </c>
      <c r="N372" s="238">
        <v>51.000000999999997</v>
      </c>
      <c r="O372" s="251"/>
      <c r="P372" s="238"/>
      <c r="Q372" s="238"/>
      <c r="R372" s="238">
        <v>206.22073599999999</v>
      </c>
      <c r="S372" s="238">
        <v>206.290752</v>
      </c>
      <c r="T372" s="238" t="s">
        <v>711</v>
      </c>
      <c r="U372" s="251"/>
      <c r="AF372" s="251"/>
      <c r="AG372" s="251"/>
      <c r="AH372" s="251"/>
      <c r="AI372" s="251"/>
      <c r="AJ372" s="251"/>
      <c r="AK372" s="251"/>
      <c r="AL372" s="251"/>
    </row>
    <row r="373" spans="1:38" s="240" customFormat="1" ht="25.5" x14ac:dyDescent="0.25">
      <c r="A373" s="240" t="s">
        <v>702</v>
      </c>
      <c r="B373" s="240" t="s">
        <v>704</v>
      </c>
      <c r="C373" s="240" t="s">
        <v>557</v>
      </c>
      <c r="D373" s="252">
        <f>ROUND((R373)*10,0)</f>
        <v>2065</v>
      </c>
      <c r="E373" s="240" t="str">
        <f t="shared" si="92"/>
        <v>RBT_BTS12:Q_D2065</v>
      </c>
      <c r="F373" s="241" t="s">
        <v>700</v>
      </c>
      <c r="G373" s="367" t="s">
        <v>1002</v>
      </c>
      <c r="H373" s="253"/>
      <c r="I373" s="238"/>
      <c r="J373" s="291" t="str">
        <f t="shared" si="90"/>
        <v>RBT_BTS12:Q_D2065</v>
      </c>
      <c r="K373" s="238">
        <v>0.41070000000000001</v>
      </c>
      <c r="L373" s="238">
        <v>230.267571</v>
      </c>
      <c r="M373" s="238">
        <v>508.80306000000002</v>
      </c>
      <c r="N373" s="238">
        <v>51.000000999999997</v>
      </c>
      <c r="O373" s="238"/>
      <c r="P373" s="238"/>
      <c r="Q373" s="238"/>
      <c r="R373" s="238">
        <v>206.49610200000001</v>
      </c>
      <c r="S373" s="238">
        <v>206.70145199999999</v>
      </c>
      <c r="T373" s="238"/>
      <c r="U373" s="238"/>
      <c r="AB373" s="241"/>
      <c r="AF373" s="238"/>
      <c r="AG373" s="238"/>
      <c r="AH373" s="238"/>
      <c r="AI373" s="238"/>
      <c r="AJ373" s="238"/>
      <c r="AK373" s="238"/>
      <c r="AL373" s="238"/>
    </row>
    <row r="374" spans="1:38" s="240" customFormat="1" x14ac:dyDescent="0.25">
      <c r="D374" s="252"/>
      <c r="E374" s="240" t="str">
        <f t="shared" si="92"/>
        <v/>
      </c>
      <c r="F374" s="241"/>
      <c r="G374" s="241"/>
      <c r="H374" s="253"/>
      <c r="I374" s="253"/>
      <c r="J374" s="291" t="str">
        <f t="shared" si="90"/>
        <v/>
      </c>
      <c r="K374" s="238">
        <f>0.18441/2</f>
        <v>9.2204999999999995E-2</v>
      </c>
      <c r="L374" s="238">
        <f>L373+0.5*($K374+$K373)*(L$377-L$373)/($R$377-$R$373)</f>
        <v>230.51704943456673</v>
      </c>
      <c r="M374" s="238">
        <f>M373+0.5*($K374+$K373)*(M$377-M$373)/($R$377-$R$373)</f>
        <v>508.83450645672229</v>
      </c>
      <c r="N374" s="238">
        <f>N373+0.5*($K374+$K373)*(N$377-N$373)/($R$377-$R$373)</f>
        <v>51.000000999999997</v>
      </c>
      <c r="O374" s="238"/>
      <c r="P374" s="238"/>
      <c r="Q374" s="238"/>
      <c r="R374" s="238">
        <f>S374-K374/2</f>
        <v>206.74755450000001</v>
      </c>
      <c r="S374" s="238">
        <f>S373+K374</f>
        <v>206.793657</v>
      </c>
      <c r="T374" s="238"/>
      <c r="U374" s="238"/>
      <c r="AB374" s="241"/>
      <c r="AF374" s="238"/>
      <c r="AG374" s="238"/>
      <c r="AH374" s="238"/>
      <c r="AI374" s="238"/>
      <c r="AJ374" s="238"/>
      <c r="AK374" s="238"/>
      <c r="AL374" s="238"/>
    </row>
    <row r="375" spans="1:38" s="240" customFormat="1" x14ac:dyDescent="0.2">
      <c r="D375" s="252"/>
      <c r="E375" s="233"/>
      <c r="F375" s="241"/>
      <c r="G375" s="241" t="str">
        <f>CONCATENATE("Center of doublet at D",ROUND(R375*10,0))</f>
        <v>Center of doublet at D2068</v>
      </c>
      <c r="H375" s="253"/>
      <c r="I375" s="253"/>
      <c r="J375" s="291" t="str">
        <f t="shared" si="90"/>
        <v>Center of doublet at D2068</v>
      </c>
      <c r="K375" s="238">
        <v>0</v>
      </c>
      <c r="L375" s="238">
        <f t="shared" ref="L375:N376" si="98">L374+0.5*($K375+$K374)*(L$377-L$373)/($R$377-$R$373)</f>
        <v>230.56279000000001</v>
      </c>
      <c r="M375" s="238">
        <f t="shared" si="98"/>
        <v>508.84027200000003</v>
      </c>
      <c r="N375" s="238">
        <f t="shared" si="98"/>
        <v>51.000000999999997</v>
      </c>
      <c r="O375" s="238"/>
      <c r="P375" s="238"/>
      <c r="Q375" s="238"/>
      <c r="R375" s="238">
        <f t="shared" ref="R375:R376" si="99">S375-K375/2</f>
        <v>206.793657</v>
      </c>
      <c r="S375" s="238">
        <f t="shared" ref="S375:S376" si="100">S374+K375</f>
        <v>206.793657</v>
      </c>
      <c r="T375" s="238"/>
      <c r="U375" s="238"/>
      <c r="AB375" s="241"/>
      <c r="AF375" s="238"/>
      <c r="AG375" s="238"/>
      <c r="AH375" s="238"/>
      <c r="AI375" s="238"/>
      <c r="AJ375" s="238"/>
      <c r="AK375" s="238"/>
      <c r="AL375" s="238"/>
    </row>
    <row r="376" spans="1:38" s="240" customFormat="1" x14ac:dyDescent="0.25">
      <c r="D376" s="252"/>
      <c r="F376" s="241"/>
      <c r="G376" s="241"/>
      <c r="H376" s="253"/>
      <c r="I376" s="253"/>
      <c r="J376" s="291" t="str">
        <f t="shared" si="90"/>
        <v/>
      </c>
      <c r="K376" s="238">
        <f>K374</f>
        <v>9.2204999999999995E-2</v>
      </c>
      <c r="L376" s="238">
        <f t="shared" si="98"/>
        <v>230.60853056543328</v>
      </c>
      <c r="M376" s="238">
        <f t="shared" si="98"/>
        <v>508.84603754327776</v>
      </c>
      <c r="N376" s="238">
        <f t="shared" si="98"/>
        <v>51.000000999999997</v>
      </c>
      <c r="O376" s="238"/>
      <c r="P376" s="238"/>
      <c r="Q376" s="238"/>
      <c r="R376" s="238">
        <f t="shared" si="99"/>
        <v>206.83975950000001</v>
      </c>
      <c r="S376" s="238">
        <f t="shared" si="100"/>
        <v>206.885862</v>
      </c>
      <c r="T376" s="238"/>
      <c r="U376" s="238"/>
      <c r="AB376" s="241"/>
      <c r="AF376" s="238"/>
      <c r="AG376" s="238"/>
      <c r="AH376" s="238"/>
      <c r="AI376" s="238"/>
      <c r="AJ376" s="238"/>
      <c r="AK376" s="238"/>
      <c r="AL376" s="238"/>
    </row>
    <row r="377" spans="1:38" s="240" customFormat="1" ht="25.5" x14ac:dyDescent="0.25">
      <c r="A377" s="240" t="s">
        <v>702</v>
      </c>
      <c r="B377" s="240" t="s">
        <v>704</v>
      </c>
      <c r="C377" s="240" t="s">
        <v>557</v>
      </c>
      <c r="D377" s="252">
        <f>ROUND((R377)*10,0)</f>
        <v>2071</v>
      </c>
      <c r="E377" s="240" t="str">
        <f t="shared" si="92"/>
        <v>RBT_BTS12:Q_D2071</v>
      </c>
      <c r="F377" s="241" t="s">
        <v>700</v>
      </c>
      <c r="G377" s="367" t="s">
        <v>1002</v>
      </c>
      <c r="H377" s="253"/>
      <c r="I377" s="253"/>
      <c r="J377" s="291" t="str">
        <f t="shared" si="90"/>
        <v>RBT_BTS12:Q_D2071</v>
      </c>
      <c r="K377" s="238">
        <v>0.41070000000000001</v>
      </c>
      <c r="L377" s="238">
        <v>230.85800900000001</v>
      </c>
      <c r="M377" s="238">
        <v>508.87748399999998</v>
      </c>
      <c r="N377" s="238">
        <v>51.000000999999997</v>
      </c>
      <c r="O377" s="238"/>
      <c r="P377" s="238"/>
      <c r="Q377" s="238"/>
      <c r="R377" s="238">
        <v>207.09121200000001</v>
      </c>
      <c r="S377" s="238">
        <v>207.29656199999999</v>
      </c>
      <c r="T377" s="238"/>
      <c r="U377" s="238"/>
      <c r="AB377" s="241"/>
      <c r="AF377" s="238"/>
      <c r="AG377" s="238"/>
      <c r="AH377" s="238"/>
      <c r="AI377" s="238"/>
      <c r="AJ377" s="238"/>
      <c r="AK377" s="238"/>
      <c r="AL377" s="238"/>
    </row>
    <row r="378" spans="1:38" s="241" customFormat="1" x14ac:dyDescent="0.25">
      <c r="D378" s="260"/>
      <c r="E378" s="241" t="str">
        <f t="shared" si="92"/>
        <v/>
      </c>
      <c r="H378" s="261"/>
      <c r="I378" s="251"/>
      <c r="J378" s="291" t="str">
        <f t="shared" si="90"/>
        <v/>
      </c>
      <c r="K378" s="238">
        <v>0.14003299999999999</v>
      </c>
      <c r="L378" s="238">
        <v>231.131213</v>
      </c>
      <c r="M378" s="238">
        <v>508.91192100000001</v>
      </c>
      <c r="N378" s="238">
        <v>51.000000999999997</v>
      </c>
      <c r="O378" s="251"/>
      <c r="P378" s="238"/>
      <c r="Q378" s="238"/>
      <c r="R378" s="238">
        <v>207.366579</v>
      </c>
      <c r="S378" s="238">
        <v>207.43659500000001</v>
      </c>
      <c r="T378" s="238" t="s">
        <v>711</v>
      </c>
      <c r="U378" s="251"/>
      <c r="AF378" s="251"/>
      <c r="AG378" s="251"/>
      <c r="AH378" s="251"/>
      <c r="AI378" s="251"/>
      <c r="AJ378" s="251"/>
      <c r="AK378" s="251"/>
      <c r="AL378" s="251"/>
    </row>
    <row r="379" spans="1:38" x14ac:dyDescent="0.2">
      <c r="E379" s="123" t="str">
        <f t="shared" si="92"/>
        <v/>
      </c>
      <c r="J379" s="292" t="str">
        <f t="shared" si="90"/>
        <v/>
      </c>
      <c r="K379" s="145">
        <v>0</v>
      </c>
      <c r="L379" s="176">
        <v>231.20068000000001</v>
      </c>
      <c r="M379" s="176">
        <v>508.92067800000001</v>
      </c>
      <c r="N379" s="176">
        <v>51.000000999999997</v>
      </c>
      <c r="O379" s="165"/>
      <c r="P379" s="165"/>
      <c r="Q379" s="165"/>
      <c r="R379" s="176">
        <v>207.43659500000001</v>
      </c>
      <c r="S379" s="176">
        <v>207.43659500000001</v>
      </c>
    </row>
    <row r="380" spans="1:38" x14ac:dyDescent="0.2">
      <c r="E380" s="123" t="str">
        <f t="shared" si="92"/>
        <v/>
      </c>
      <c r="J380" s="292" t="str">
        <f t="shared" si="90"/>
        <v/>
      </c>
      <c r="K380" s="257">
        <v>0.875749</v>
      </c>
      <c r="L380" s="245">
        <f>L379+0.5*($K379+$K380)*(L$377-L$373)/($R$377-$R$373)</f>
        <v>231.63511690079315</v>
      </c>
      <c r="M380" s="245">
        <f>M379+0.5*($K379+$K380)*(M$377-M$373)/($R$377-$R$373)</f>
        <v>508.97543824900941</v>
      </c>
      <c r="N380" s="245">
        <v>51.000000999999997</v>
      </c>
      <c r="O380" s="246"/>
      <c r="P380" s="246"/>
      <c r="Q380" s="246"/>
      <c r="R380" s="245">
        <v>207.87447</v>
      </c>
      <c r="S380" s="176">
        <v>208.31234499999999</v>
      </c>
    </row>
    <row r="381" spans="1:38" x14ac:dyDescent="0.2">
      <c r="A381" s="123" t="s">
        <v>702</v>
      </c>
      <c r="B381" s="123" t="s">
        <v>704</v>
      </c>
      <c r="C381" s="123" t="s">
        <v>548</v>
      </c>
      <c r="D381" s="141">
        <f>ROUND((R381)*10,0)</f>
        <v>2083</v>
      </c>
      <c r="E381" s="123" t="str">
        <f t="shared" si="92"/>
        <v>RBT_BTS12:GV_D2083</v>
      </c>
      <c r="G381" s="146" t="s">
        <v>549</v>
      </c>
      <c r="J381" s="292" t="str">
        <f t="shared" si="90"/>
        <v>RBT_BTS12:GV_D2083</v>
      </c>
      <c r="K381" s="257">
        <v>6.9775000000000004E-2</v>
      </c>
      <c r="L381" s="245">
        <f>L380+0.5*($K380+$K381)*(L$377-L$373)/($R$377-$R$373)</f>
        <v>232.10416741205324</v>
      </c>
      <c r="M381" s="245">
        <f>M380+0.5*($K380+$K381)*(M$377-M$373)/($R$377-$R$373)</f>
        <v>509.03456150200128</v>
      </c>
      <c r="N381" s="245">
        <v>51.000000999999997</v>
      </c>
      <c r="O381" s="246"/>
      <c r="P381" s="246"/>
      <c r="Q381" s="246"/>
      <c r="R381" s="245">
        <v>208.34723199999999</v>
      </c>
      <c r="S381" s="176">
        <v>208.38211899999999</v>
      </c>
    </row>
    <row r="382" spans="1:38" s="224" customFormat="1" x14ac:dyDescent="0.25">
      <c r="D382" s="269"/>
      <c r="E382" s="224" t="str">
        <f t="shared" si="92"/>
        <v/>
      </c>
      <c r="H382" s="270"/>
      <c r="I382" s="271"/>
      <c r="J382" s="295" t="str">
        <f t="shared" si="90"/>
        <v/>
      </c>
      <c r="K382" s="222">
        <v>8.4652000000000005E-2</v>
      </c>
      <c r="L382" s="222">
        <v>232.18077500000001</v>
      </c>
      <c r="M382" s="222">
        <v>509.044218</v>
      </c>
      <c r="N382" s="222">
        <v>51.000000999999997</v>
      </c>
      <c r="O382" s="222"/>
      <c r="P382" s="222"/>
      <c r="Q382" s="222"/>
      <c r="R382" s="222">
        <v>208.42444499999999</v>
      </c>
      <c r="S382" s="222">
        <v>208.46677099999999</v>
      </c>
      <c r="T382" s="222"/>
      <c r="U382" s="271"/>
      <c r="AF382" s="271"/>
      <c r="AG382" s="271"/>
      <c r="AH382" s="271"/>
      <c r="AI382" s="271"/>
      <c r="AJ382" s="271"/>
      <c r="AK382" s="271"/>
      <c r="AL382" s="271"/>
    </row>
    <row r="383" spans="1:38" s="223" customFormat="1" x14ac:dyDescent="0.25">
      <c r="A383" s="223" t="s">
        <v>702</v>
      </c>
      <c r="B383" s="223" t="s">
        <v>704</v>
      </c>
      <c r="C383" s="223" t="s">
        <v>551</v>
      </c>
      <c r="D383" s="263">
        <f>ROUND((R383)*10,0)</f>
        <v>2085</v>
      </c>
      <c r="E383" s="223" t="str">
        <f t="shared" si="92"/>
        <v>RBT_BTS12:VD_D2085</v>
      </c>
      <c r="F383" s="224" t="s">
        <v>616</v>
      </c>
      <c r="G383" s="224" t="s">
        <v>584</v>
      </c>
      <c r="H383" s="264"/>
      <c r="I383" s="222"/>
      <c r="J383" s="295" t="str">
        <f t="shared" si="90"/>
        <v>RBT_BTS12:VD_D2085</v>
      </c>
      <c r="K383" s="222">
        <v>0.05</v>
      </c>
      <c r="L383" s="222">
        <v>232.24757199999999</v>
      </c>
      <c r="M383" s="222">
        <v>509.052638</v>
      </c>
      <c r="N383" s="222">
        <v>51.000000999999997</v>
      </c>
      <c r="O383" s="222"/>
      <c r="P383" s="222"/>
      <c r="Q383" s="222"/>
      <c r="R383" s="222">
        <f t="shared" ref="R383:R394" si="101">S383-K383/2</f>
        <v>208.491771</v>
      </c>
      <c r="S383" s="222">
        <f t="shared" ref="S383" si="102">S382+K383</f>
        <v>208.51677100000001</v>
      </c>
      <c r="T383" s="222" t="s">
        <v>727</v>
      </c>
      <c r="U383" s="222"/>
      <c r="AB383" s="224"/>
      <c r="AF383" s="222"/>
      <c r="AG383" s="222"/>
      <c r="AH383" s="222"/>
      <c r="AI383" s="222"/>
      <c r="AJ383" s="222"/>
      <c r="AK383" s="222"/>
      <c r="AL383" s="222"/>
    </row>
    <row r="384" spans="1:38" s="223" customFormat="1" x14ac:dyDescent="0.25">
      <c r="D384" s="263"/>
      <c r="E384" s="223" t="str">
        <f t="shared" si="92"/>
        <v/>
      </c>
      <c r="F384" s="224"/>
      <c r="G384" s="224"/>
      <c r="H384" s="264"/>
      <c r="I384" s="222"/>
      <c r="J384" s="295" t="str">
        <f t="shared" si="90"/>
        <v/>
      </c>
      <c r="K384" s="222">
        <v>8.4652000000000005E-2</v>
      </c>
      <c r="L384" s="222">
        <v>232.31437</v>
      </c>
      <c r="M384" s="222">
        <v>509.06105700000001</v>
      </c>
      <c r="N384" s="222">
        <v>51.000000999999997</v>
      </c>
      <c r="O384" s="222"/>
      <c r="P384" s="222"/>
      <c r="Q384" s="222"/>
      <c r="R384" s="222">
        <v>208.55909700000001</v>
      </c>
      <c r="S384" s="222">
        <v>208.60142300000001</v>
      </c>
      <c r="T384" s="222"/>
      <c r="U384" s="222"/>
      <c r="AB384" s="224"/>
      <c r="AF384" s="222"/>
      <c r="AG384" s="222"/>
      <c r="AH384" s="222"/>
      <c r="AI384" s="222"/>
      <c r="AJ384" s="222"/>
      <c r="AK384" s="222"/>
      <c r="AL384" s="222"/>
    </row>
    <row r="385" spans="1:38" x14ac:dyDescent="0.25">
      <c r="E385" s="123" t="str">
        <f t="shared" si="92"/>
        <v/>
      </c>
      <c r="J385" s="292" t="str">
        <f t="shared" si="90"/>
        <v/>
      </c>
      <c r="K385" s="165">
        <v>0.194858</v>
      </c>
      <c r="L385" s="165">
        <v>232.45302799999999</v>
      </c>
      <c r="M385" s="165">
        <v>509.07853499999999</v>
      </c>
      <c r="N385" s="165">
        <v>51.000000999999997</v>
      </c>
      <c r="O385" s="165"/>
      <c r="P385" s="165"/>
      <c r="Q385" s="165"/>
      <c r="R385" s="165">
        <v>208.69885199999999</v>
      </c>
      <c r="S385" s="165">
        <v>208.79628099999999</v>
      </c>
    </row>
    <row r="386" spans="1:38" s="241" customFormat="1" x14ac:dyDescent="0.25">
      <c r="D386" s="260"/>
      <c r="E386" s="241" t="str">
        <f t="shared" si="92"/>
        <v/>
      </c>
      <c r="H386" s="261"/>
      <c r="I386" s="251"/>
      <c r="J386" s="291" t="str">
        <f t="shared" si="90"/>
        <v/>
      </c>
      <c r="K386" s="238">
        <v>0.13749</v>
      </c>
      <c r="L386" s="238">
        <v>232.617897</v>
      </c>
      <c r="M386" s="238">
        <v>509.09931699999999</v>
      </c>
      <c r="N386" s="238">
        <v>51.000000999999997</v>
      </c>
      <c r="O386" s="251"/>
      <c r="P386" s="238"/>
      <c r="Q386" s="238"/>
      <c r="R386" s="238">
        <v>208.865026</v>
      </c>
      <c r="S386" s="238">
        <v>208.93377100000001</v>
      </c>
      <c r="T386" s="238"/>
      <c r="U386" s="251"/>
      <c r="AF386" s="251"/>
      <c r="AG386" s="251"/>
      <c r="AH386" s="251"/>
      <c r="AI386" s="251"/>
      <c r="AJ386" s="251"/>
      <c r="AK386" s="251"/>
      <c r="AL386" s="251"/>
    </row>
    <row r="387" spans="1:38" s="240" customFormat="1" x14ac:dyDescent="0.25">
      <c r="A387" s="240" t="s">
        <v>702</v>
      </c>
      <c r="B387" s="240" t="s">
        <v>704</v>
      </c>
      <c r="C387" s="240" t="s">
        <v>557</v>
      </c>
      <c r="D387" s="252">
        <f>ROUND((R387)*10,0)</f>
        <v>2091</v>
      </c>
      <c r="E387" s="240" t="str">
        <f t="shared" si="92"/>
        <v>RBT_BTS12:Q_D2091</v>
      </c>
      <c r="F387" s="241" t="s">
        <v>700</v>
      </c>
      <c r="G387" s="241" t="s">
        <v>1005</v>
      </c>
      <c r="H387" s="253"/>
      <c r="I387" s="238"/>
      <c r="J387" s="291" t="str">
        <f t="shared" si="90"/>
        <v>RBT_BTS12:Q_D2091</v>
      </c>
      <c r="K387" s="238">
        <v>0.41070000000000001</v>
      </c>
      <c r="L387" s="238">
        <v>232.88983999999999</v>
      </c>
      <c r="M387" s="238">
        <v>509.13359500000001</v>
      </c>
      <c r="N387" s="238">
        <v>51.000000999999997</v>
      </c>
      <c r="O387" s="238"/>
      <c r="P387" s="238"/>
      <c r="Q387" s="238"/>
      <c r="R387" s="238">
        <v>209.13912099999999</v>
      </c>
      <c r="S387" s="238">
        <v>209.344471</v>
      </c>
      <c r="T387" s="238"/>
      <c r="U387" s="238"/>
      <c r="AB387" s="241"/>
      <c r="AF387" s="238"/>
      <c r="AG387" s="238"/>
      <c r="AH387" s="238"/>
      <c r="AI387" s="238"/>
      <c r="AJ387" s="238"/>
      <c r="AK387" s="238"/>
      <c r="AL387" s="238"/>
    </row>
    <row r="388" spans="1:38" s="240" customFormat="1" x14ac:dyDescent="0.25">
      <c r="D388" s="252"/>
      <c r="E388" s="240" t="str">
        <f t="shared" si="92"/>
        <v/>
      </c>
      <c r="F388" s="241"/>
      <c r="G388" s="241"/>
      <c r="H388" s="253"/>
      <c r="I388" s="253"/>
      <c r="J388" s="291" t="str">
        <f t="shared" si="90"/>
        <v/>
      </c>
      <c r="K388" s="238">
        <v>0.1862</v>
      </c>
      <c r="L388" s="238">
        <v>233.185947</v>
      </c>
      <c r="M388" s="238">
        <v>509.17091900000003</v>
      </c>
      <c r="N388" s="238">
        <v>51.000000999999997</v>
      </c>
      <c r="O388" s="238"/>
      <c r="P388" s="238"/>
      <c r="Q388" s="238"/>
      <c r="R388" s="238">
        <v>209.43757099999999</v>
      </c>
      <c r="S388" s="238">
        <v>209.53067100000001</v>
      </c>
      <c r="T388" s="238"/>
      <c r="U388" s="238"/>
      <c r="AB388" s="241"/>
      <c r="AF388" s="238"/>
      <c r="AG388" s="238"/>
      <c r="AH388" s="238"/>
      <c r="AI388" s="238"/>
      <c r="AJ388" s="238"/>
      <c r="AK388" s="238"/>
      <c r="AL388" s="238"/>
    </row>
    <row r="389" spans="1:38" s="240" customFormat="1" x14ac:dyDescent="0.25">
      <c r="A389" s="240" t="s">
        <v>702</v>
      </c>
      <c r="B389" s="240" t="s">
        <v>704</v>
      </c>
      <c r="C389" s="240" t="s">
        <v>557</v>
      </c>
      <c r="D389" s="252">
        <f>ROUND((R389)*10,0)</f>
        <v>2097</v>
      </c>
      <c r="E389" s="240" t="str">
        <f t="shared" si="92"/>
        <v>RBT_BTS12:Q_D2097</v>
      </c>
      <c r="F389" s="241" t="s">
        <v>700</v>
      </c>
      <c r="G389" s="241" t="s">
        <v>1006</v>
      </c>
      <c r="H389" s="253"/>
      <c r="I389" s="253"/>
      <c r="J389" s="291" t="str">
        <f t="shared" si="90"/>
        <v>RBT_BTS12:Q_D2097</v>
      </c>
      <c r="K389" s="238">
        <v>0.41070000000000001</v>
      </c>
      <c r="L389" s="238">
        <v>233.48205400000001</v>
      </c>
      <c r="M389" s="238">
        <v>509.20824299999998</v>
      </c>
      <c r="N389" s="238">
        <v>51.000000999999997</v>
      </c>
      <c r="O389" s="238"/>
      <c r="P389" s="238"/>
      <c r="Q389" s="238"/>
      <c r="R389" s="238">
        <v>209.73602099999999</v>
      </c>
      <c r="S389" s="238">
        <v>209.941371</v>
      </c>
      <c r="T389" s="238"/>
      <c r="U389" s="238"/>
      <c r="AB389" s="241"/>
      <c r="AF389" s="238"/>
      <c r="AG389" s="238"/>
      <c r="AH389" s="238"/>
      <c r="AI389" s="238"/>
      <c r="AJ389" s="238"/>
      <c r="AK389" s="238"/>
      <c r="AL389" s="238"/>
    </row>
    <row r="390" spans="1:38" s="240" customFormat="1" x14ac:dyDescent="0.25">
      <c r="D390" s="252"/>
      <c r="E390" s="240" t="str">
        <f t="shared" si="92"/>
        <v/>
      </c>
      <c r="F390" s="241"/>
      <c r="G390" s="241"/>
      <c r="H390" s="253"/>
      <c r="I390" s="253"/>
      <c r="J390" s="291" t="str">
        <f t="shared" si="90"/>
        <v/>
      </c>
      <c r="K390" s="238">
        <v>0.1862</v>
      </c>
      <c r="L390" s="238">
        <v>233.77816100000001</v>
      </c>
      <c r="M390" s="238">
        <v>509.24556699999999</v>
      </c>
      <c r="N390" s="238">
        <v>51.000000999999997</v>
      </c>
      <c r="O390" s="238"/>
      <c r="P390" s="238"/>
      <c r="Q390" s="238"/>
      <c r="R390" s="238">
        <v>210.034471</v>
      </c>
      <c r="S390" s="238">
        <v>210.12757099999999</v>
      </c>
      <c r="T390" s="238"/>
      <c r="U390" s="238"/>
      <c r="AB390" s="241"/>
      <c r="AF390" s="238"/>
      <c r="AG390" s="238"/>
      <c r="AH390" s="238"/>
      <c r="AI390" s="238"/>
      <c r="AJ390" s="238"/>
      <c r="AK390" s="238"/>
      <c r="AL390" s="238"/>
    </row>
    <row r="391" spans="1:38" s="240" customFormat="1" x14ac:dyDescent="0.25">
      <c r="A391" s="240" t="s">
        <v>702</v>
      </c>
      <c r="B391" s="240" t="s">
        <v>704</v>
      </c>
      <c r="C391" s="240" t="s">
        <v>557</v>
      </c>
      <c r="D391" s="252">
        <f>ROUND((R391)*10,0)</f>
        <v>2103</v>
      </c>
      <c r="E391" s="240" t="str">
        <f t="shared" si="92"/>
        <v>RBT_BTS12:Q_D2103</v>
      </c>
      <c r="F391" s="241" t="s">
        <v>700</v>
      </c>
      <c r="G391" s="241" t="s">
        <v>1007</v>
      </c>
      <c r="H391" s="253"/>
      <c r="I391" s="253"/>
      <c r="J391" s="291" t="str">
        <f t="shared" si="90"/>
        <v>RBT_BTS12:Q_D2103</v>
      </c>
      <c r="K391" s="238">
        <v>0.41070000000000001</v>
      </c>
      <c r="L391" s="238">
        <v>234.07426799999999</v>
      </c>
      <c r="M391" s="238">
        <v>509.28289100000001</v>
      </c>
      <c r="N391" s="238">
        <v>51.000000999999997</v>
      </c>
      <c r="O391" s="238"/>
      <c r="P391" s="238"/>
      <c r="Q391" s="238"/>
      <c r="R391" s="238">
        <v>210.332921</v>
      </c>
      <c r="S391" s="238">
        <v>210.53827100000001</v>
      </c>
      <c r="T391" s="238"/>
      <c r="U391" s="238"/>
      <c r="AB391" s="241"/>
      <c r="AF391" s="238"/>
      <c r="AG391" s="238"/>
      <c r="AH391" s="238"/>
      <c r="AI391" s="238"/>
      <c r="AJ391" s="238"/>
      <c r="AK391" s="238"/>
      <c r="AL391" s="238"/>
    </row>
    <row r="392" spans="1:38" s="241" customFormat="1" x14ac:dyDescent="0.25">
      <c r="D392" s="260"/>
      <c r="E392" s="241" t="str">
        <f t="shared" si="92"/>
        <v/>
      </c>
      <c r="H392" s="261"/>
      <c r="I392" s="251"/>
      <c r="J392" s="291" t="str">
        <f t="shared" si="90"/>
        <v/>
      </c>
      <c r="K392" s="238">
        <v>0.13747999999999999</v>
      </c>
      <c r="L392" s="238">
        <v>234.346206</v>
      </c>
      <c r="M392" s="238">
        <v>509.31716899999998</v>
      </c>
      <c r="N392" s="238">
        <v>51.000000999999997</v>
      </c>
      <c r="O392" s="251"/>
      <c r="P392" s="238"/>
      <c r="Q392" s="238"/>
      <c r="R392" s="238">
        <v>210.607011</v>
      </c>
      <c r="S392" s="238">
        <v>210.67575099999999</v>
      </c>
      <c r="T392" s="238"/>
      <c r="U392" s="251"/>
      <c r="AF392" s="251"/>
      <c r="AG392" s="251"/>
      <c r="AH392" s="251"/>
      <c r="AI392" s="251"/>
      <c r="AJ392" s="251"/>
      <c r="AK392" s="251"/>
      <c r="AL392" s="251"/>
    </row>
    <row r="393" spans="1:38" x14ac:dyDescent="0.25">
      <c r="E393" s="123" t="str">
        <f t="shared" si="92"/>
        <v/>
      </c>
      <c r="J393" s="292" t="str">
        <f t="shared" si="90"/>
        <v/>
      </c>
      <c r="K393" s="165">
        <v>0.23937</v>
      </c>
      <c r="L393" s="165">
        <v>234.533152</v>
      </c>
      <c r="M393" s="165">
        <v>509.340733</v>
      </c>
      <c r="N393" s="165">
        <v>51.000000999999997</v>
      </c>
      <c r="O393" s="165"/>
      <c r="P393" s="165"/>
      <c r="Q393" s="165"/>
      <c r="R393" s="165">
        <v>210.795436</v>
      </c>
      <c r="S393" s="165">
        <v>210.915121</v>
      </c>
    </row>
    <row r="394" spans="1:38" s="230" customFormat="1" x14ac:dyDescent="0.25">
      <c r="A394" s="231"/>
      <c r="B394" s="231"/>
      <c r="D394" s="254"/>
      <c r="F394" s="231"/>
      <c r="G394" s="231" t="str">
        <f>CONCATENATE("Entrance Point of dipole at D",ROUND(R395*10,0))</f>
        <v>Entrance Point of dipole at D2115</v>
      </c>
      <c r="H394" s="255"/>
      <c r="I394" s="229"/>
      <c r="J394" s="293" t="str">
        <f t="shared" ref="J394:J401" si="103">IF(ISBLANK(E394),IF(ISBLANK(G394),"",G394),E394)</f>
        <v>Entrance Point of dipole at D2115</v>
      </c>
      <c r="K394" s="229">
        <v>0</v>
      </c>
      <c r="L394" s="229">
        <f>L393+0.5*($K393+$K394)*(L$377-L$365)/($R$377-$R$365)</f>
        <v>234.65189739487576</v>
      </c>
      <c r="M394" s="229">
        <f>M393+0.5*($K393+$K394)*(M$377-M$365)/($R$377-$R$365)</f>
        <v>509.35570075990796</v>
      </c>
      <c r="N394" s="229">
        <v>51.000000999999997</v>
      </c>
      <c r="O394" s="258"/>
      <c r="P394" s="258"/>
      <c r="Q394" s="229"/>
      <c r="R394" s="229">
        <f t="shared" si="101"/>
        <v>210.915121</v>
      </c>
      <c r="S394" s="229">
        <f>S393+K394</f>
        <v>210.915121</v>
      </c>
      <c r="T394" s="229"/>
      <c r="U394" s="229"/>
      <c r="AB394" s="231"/>
      <c r="AF394" s="229"/>
      <c r="AG394" s="229"/>
      <c r="AH394" s="229"/>
      <c r="AI394" s="229"/>
      <c r="AJ394" s="229"/>
      <c r="AK394" s="229"/>
      <c r="AL394" s="229"/>
    </row>
    <row r="395" spans="1:38" s="230" customFormat="1" x14ac:dyDescent="0.25">
      <c r="A395" s="230" t="s">
        <v>702</v>
      </c>
      <c r="B395" s="230" t="s">
        <v>704</v>
      </c>
      <c r="C395" s="230" t="s">
        <v>550</v>
      </c>
      <c r="D395" s="254">
        <f>ROUND((R395)*10,0)</f>
        <v>2115</v>
      </c>
      <c r="E395" s="230" t="str">
        <f t="shared" si="92"/>
        <v>RBT_BTS12:DH_D2115</v>
      </c>
      <c r="F395" s="231" t="s">
        <v>705</v>
      </c>
      <c r="G395" s="231" t="s">
        <v>706</v>
      </c>
      <c r="H395" s="255"/>
      <c r="I395" s="229"/>
      <c r="J395" s="293" t="str">
        <f t="shared" si="103"/>
        <v>RBT_BTS12:DH_D2115</v>
      </c>
      <c r="K395" s="229">
        <v>1.2279910000000001</v>
      </c>
      <c r="L395" s="229">
        <v>235.26911999999999</v>
      </c>
      <c r="M395" s="229">
        <v>509.43350099999998</v>
      </c>
      <c r="N395" s="229">
        <v>51.000000999999997</v>
      </c>
      <c r="O395" s="229"/>
      <c r="P395" s="229"/>
      <c r="Q395" s="229"/>
      <c r="R395" s="229">
        <v>211.52911700000001</v>
      </c>
      <c r="S395" s="229">
        <v>212.143112</v>
      </c>
      <c r="T395" s="229" t="s">
        <v>709</v>
      </c>
      <c r="U395" s="229"/>
      <c r="AB395" s="231"/>
      <c r="AF395" s="229"/>
      <c r="AG395" s="229"/>
      <c r="AH395" s="229"/>
      <c r="AI395" s="229"/>
      <c r="AJ395" s="229"/>
      <c r="AK395" s="229"/>
      <c r="AL395" s="229"/>
    </row>
    <row r="396" spans="1:38" s="230" customFormat="1" x14ac:dyDescent="0.25">
      <c r="A396" s="309"/>
      <c r="B396" s="309"/>
      <c r="C396" s="309"/>
      <c r="D396" s="340"/>
      <c r="E396" s="309"/>
      <c r="F396" s="310"/>
      <c r="G396" s="231" t="str">
        <f>CONCATENATE("South Exit Point of dipole at D",ROUND(R395*10,0))</f>
        <v>South Exit Point of dipole at D2115</v>
      </c>
      <c r="H396" s="311"/>
      <c r="I396" s="312"/>
      <c r="J396" s="293" t="str">
        <f t="shared" si="103"/>
        <v>South Exit Point of dipole at D2115</v>
      </c>
      <c r="K396" s="312">
        <v>0</v>
      </c>
      <c r="L396" s="312">
        <f t="shared" ref="L396:N399" si="104">L397+($R396-$R397)*(L$413-L$401)/($R$413-$R$401)</f>
        <v>235.86874727026117</v>
      </c>
      <c r="M396" s="312">
        <f t="shared" si="104"/>
        <v>509.26777854751441</v>
      </c>
      <c r="N396" s="312">
        <f t="shared" si="104"/>
        <v>51.000000999999997</v>
      </c>
      <c r="O396" s="312"/>
      <c r="P396" s="312"/>
      <c r="Q396" s="312"/>
      <c r="R396" s="312">
        <f>S396-K396/2</f>
        <v>212.143112</v>
      </c>
      <c r="S396" s="312">
        <f>S395+K396</f>
        <v>212.143112</v>
      </c>
      <c r="T396" s="229"/>
      <c r="U396" s="229"/>
      <c r="AB396" s="231"/>
      <c r="AF396" s="229"/>
      <c r="AG396" s="229"/>
      <c r="AH396" s="229"/>
      <c r="AI396" s="229"/>
      <c r="AJ396" s="229"/>
      <c r="AK396" s="229"/>
      <c r="AL396" s="229"/>
    </row>
    <row r="397" spans="1:38" s="166" customFormat="1" x14ac:dyDescent="0.25">
      <c r="A397" s="313"/>
      <c r="B397" s="313"/>
      <c r="C397" s="313"/>
      <c r="D397" s="314"/>
      <c r="E397" s="313"/>
      <c r="F397" s="315"/>
      <c r="G397" s="315"/>
      <c r="H397" s="316"/>
      <c r="I397" s="317"/>
      <c r="J397" s="318"/>
      <c r="K397" s="165">
        <f>0.768225-K400-K398-K399</f>
        <v>0.12819200000000008</v>
      </c>
      <c r="L397" s="317">
        <f t="shared" si="104"/>
        <v>235.9305272156966</v>
      </c>
      <c r="M397" s="317">
        <f t="shared" si="104"/>
        <v>509.25070406874084</v>
      </c>
      <c r="N397" s="317">
        <f t="shared" si="104"/>
        <v>51.000000999999997</v>
      </c>
      <c r="O397" s="317"/>
      <c r="P397" s="317"/>
      <c r="Q397" s="317"/>
      <c r="R397" s="317">
        <f t="shared" ref="R397:R400" si="105">S397-K397/2</f>
        <v>212.20720800000001</v>
      </c>
      <c r="S397" s="317">
        <f t="shared" ref="S397:S400" si="106">S396+K397</f>
        <v>212.27130400000001</v>
      </c>
      <c r="T397" s="165"/>
      <c r="U397" s="165"/>
      <c r="AB397" s="164"/>
      <c r="AF397" s="165"/>
      <c r="AG397" s="165"/>
      <c r="AH397" s="165"/>
      <c r="AI397" s="165"/>
      <c r="AJ397" s="165"/>
      <c r="AK397" s="165"/>
      <c r="AL397" s="165"/>
    </row>
    <row r="398" spans="1:38" s="166" customFormat="1" x14ac:dyDescent="0.25">
      <c r="A398" s="166" t="s">
        <v>702</v>
      </c>
      <c r="B398" s="166" t="s">
        <v>773</v>
      </c>
      <c r="C398" s="166" t="s">
        <v>793</v>
      </c>
      <c r="D398" s="280">
        <f>ROUND((R398)*10,0)</f>
        <v>2123</v>
      </c>
      <c r="E398" s="166" t="str">
        <f t="shared" ref="E398" si="107">IF(OR(ISBLANK(A398),ISBLANK(B398),ISBLANK(C398),ISBLANK(D398)),"",CONCATENATE(A398,"_",B398,":",C398,"_D",D398))</f>
        <v>RBT_BTS13:FAV_D2123</v>
      </c>
      <c r="F398" s="164"/>
      <c r="G398" s="164" t="s">
        <v>794</v>
      </c>
      <c r="H398" s="281"/>
      <c r="I398" s="165"/>
      <c r="J398" s="292" t="str">
        <f t="shared" ref="J398" si="108">IF(ISBLANK(E398),IF(ISBLANK(G398),"",G398),E398)</f>
        <v>RBT_BTS13:FAV_D2123</v>
      </c>
      <c r="K398" s="317">
        <v>0.15</v>
      </c>
      <c r="L398" s="317">
        <f t="shared" si="104"/>
        <v>236.0645970997812</v>
      </c>
      <c r="M398" s="317">
        <f t="shared" si="104"/>
        <v>509.21365040393357</v>
      </c>
      <c r="N398" s="317">
        <f t="shared" si="104"/>
        <v>51.000000999999997</v>
      </c>
      <c r="O398" s="317"/>
      <c r="P398" s="317"/>
      <c r="Q398" s="317"/>
      <c r="R398" s="317">
        <f t="shared" si="105"/>
        <v>212.34630400000003</v>
      </c>
      <c r="S398" s="317">
        <f t="shared" si="106"/>
        <v>212.42130400000002</v>
      </c>
      <c r="T398" s="165" t="s">
        <v>783</v>
      </c>
      <c r="U398" s="165"/>
      <c r="AB398" s="164"/>
      <c r="AF398" s="165"/>
      <c r="AG398" s="165"/>
      <c r="AH398" s="165"/>
      <c r="AI398" s="165"/>
      <c r="AJ398" s="165"/>
      <c r="AK398" s="165"/>
      <c r="AL398" s="165"/>
    </row>
    <row r="399" spans="1:38" s="166" customFormat="1" x14ac:dyDescent="0.25">
      <c r="A399" s="313"/>
      <c r="B399" s="313"/>
      <c r="C399" s="313"/>
      <c r="D399" s="314"/>
      <c r="E399" s="313"/>
      <c r="F399" s="315"/>
      <c r="G399" s="315"/>
      <c r="H399" s="316"/>
      <c r="I399" s="317"/>
      <c r="J399" s="318"/>
      <c r="K399" s="317">
        <v>0.35</v>
      </c>
      <c r="L399" s="317">
        <f t="shared" si="104"/>
        <v>236.30556356194501</v>
      </c>
      <c r="M399" s="317">
        <f t="shared" si="104"/>
        <v>509.14705311715454</v>
      </c>
      <c r="N399" s="317">
        <f t="shared" si="104"/>
        <v>51.000000999999997</v>
      </c>
      <c r="O399" s="317"/>
      <c r="P399" s="317"/>
      <c r="Q399" s="317"/>
      <c r="R399" s="317">
        <f t="shared" si="105"/>
        <v>212.596304</v>
      </c>
      <c r="S399" s="317">
        <f t="shared" si="106"/>
        <v>212.77130400000001</v>
      </c>
      <c r="T399" s="165"/>
      <c r="U399" s="165"/>
      <c r="AB399" s="164"/>
      <c r="AF399" s="165"/>
      <c r="AG399" s="165"/>
      <c r="AH399" s="165"/>
      <c r="AI399" s="165"/>
      <c r="AJ399" s="165"/>
      <c r="AK399" s="165"/>
      <c r="AL399" s="165"/>
    </row>
    <row r="400" spans="1:38" s="240" customFormat="1" x14ac:dyDescent="0.25">
      <c r="A400" s="319"/>
      <c r="B400" s="319"/>
      <c r="C400" s="319"/>
      <c r="D400" s="323"/>
      <c r="E400" s="319"/>
      <c r="F400" s="320"/>
      <c r="G400" s="320"/>
      <c r="H400" s="321"/>
      <c r="I400" s="322"/>
      <c r="J400" s="324"/>
      <c r="K400" s="322">
        <v>0.14003299999999999</v>
      </c>
      <c r="L400" s="322">
        <f>L401+($R400-$R401)*(L$413-L$401)/($R$413-$R$401)</f>
        <v>236.54172659865208</v>
      </c>
      <c r="M400" s="322">
        <f>M401+($R400-$R401)*(M$413-M$401)/($R$413-$R$401)</f>
        <v>509.08178338069018</v>
      </c>
      <c r="N400" s="322">
        <f>N401+($R400-$R401)*(N$413-N$401)/($R$413-$R$401)</f>
        <v>51.000000999999997</v>
      </c>
      <c r="O400" s="322"/>
      <c r="P400" s="322"/>
      <c r="Q400" s="322"/>
      <c r="R400" s="322">
        <f t="shared" si="105"/>
        <v>212.84132049999999</v>
      </c>
      <c r="S400" s="322">
        <f t="shared" si="106"/>
        <v>212.911337</v>
      </c>
      <c r="T400" s="238"/>
      <c r="U400" s="238"/>
      <c r="AB400" s="241"/>
      <c r="AF400" s="238"/>
      <c r="AG400" s="238"/>
      <c r="AH400" s="238"/>
      <c r="AI400" s="238"/>
      <c r="AJ400" s="238"/>
      <c r="AK400" s="238"/>
      <c r="AL400" s="238"/>
    </row>
    <row r="401" spans="1:38" s="240" customFormat="1" x14ac:dyDescent="0.25">
      <c r="A401" s="240" t="s">
        <v>702</v>
      </c>
      <c r="B401" s="240" t="s">
        <v>773</v>
      </c>
      <c r="C401" s="319" t="s">
        <v>557</v>
      </c>
      <c r="D401" s="252">
        <f>ROUND((R401)*10,0)</f>
        <v>2131</v>
      </c>
      <c r="E401" s="240" t="str">
        <f t="shared" ref="E401" si="109">IF(OR(ISBLANK(A401),ISBLANK(B401),ISBLANK(C401),ISBLANK(D401)),"",CONCATENATE(A401,"_",B401,":",C401,"_D",D401))</f>
        <v>RBT_BTS13:Q_D2131</v>
      </c>
      <c r="F401" s="241" t="s">
        <v>700</v>
      </c>
      <c r="G401" s="320" t="s">
        <v>1026</v>
      </c>
      <c r="H401" s="321"/>
      <c r="I401" s="322"/>
      <c r="J401" s="291" t="str">
        <f t="shared" si="103"/>
        <v>RBT_BTS13:Q_D2131</v>
      </c>
      <c r="K401" s="322">
        <v>0.41070000000000001</v>
      </c>
      <c r="L401" s="322">
        <v>236.807142</v>
      </c>
      <c r="M401" s="322">
        <v>509.00842899999998</v>
      </c>
      <c r="N401" s="322">
        <v>51.000000999999997</v>
      </c>
      <c r="O401" s="322"/>
      <c r="P401" s="322"/>
      <c r="Q401" s="322"/>
      <c r="R401" s="322">
        <v>213.11668599999999</v>
      </c>
      <c r="S401" s="322">
        <v>213.322036</v>
      </c>
      <c r="T401" s="238"/>
      <c r="U401" s="238"/>
      <c r="AB401" s="241"/>
      <c r="AF401" s="238"/>
      <c r="AG401" s="238"/>
      <c r="AH401" s="238"/>
      <c r="AI401" s="238"/>
      <c r="AJ401" s="238"/>
      <c r="AK401" s="238"/>
      <c r="AL401" s="238"/>
    </row>
    <row r="402" spans="1:38" s="240" customFormat="1" x14ac:dyDescent="0.25">
      <c r="A402" s="319"/>
      <c r="B402" s="319"/>
      <c r="C402" s="319"/>
      <c r="D402" s="323"/>
      <c r="E402" s="319"/>
      <c r="F402" s="320"/>
      <c r="G402" s="320"/>
      <c r="H402" s="321"/>
      <c r="I402" s="322"/>
      <c r="J402" s="324"/>
      <c r="K402" s="238">
        <f>0.18441/2</f>
        <v>9.2204999999999995E-2</v>
      </c>
      <c r="L402" s="322">
        <f t="shared" ref="L402:N404" si="110">L403+($R402-$R403)*(L$413-L$401)/($R$413-$R$401)</f>
        <v>237.04950827211573</v>
      </c>
      <c r="M402" s="322">
        <f t="shared" si="110"/>
        <v>508.94144462832503</v>
      </c>
      <c r="N402" s="322">
        <f t="shared" si="110"/>
        <v>51.000000999999997</v>
      </c>
      <c r="O402" s="322"/>
      <c r="P402" s="322"/>
      <c r="Q402" s="322"/>
      <c r="R402" s="322">
        <f t="shared" ref="R402:R404" si="111">S402-K402/2</f>
        <v>213.36813850000001</v>
      </c>
      <c r="S402" s="322">
        <f t="shared" ref="S402:S404" si="112">S401+K402</f>
        <v>213.414241</v>
      </c>
      <c r="T402" s="238"/>
      <c r="U402" s="238"/>
      <c r="AB402" s="241"/>
      <c r="AF402" s="238"/>
      <c r="AG402" s="238"/>
      <c r="AH402" s="238"/>
      <c r="AI402" s="238"/>
      <c r="AJ402" s="238"/>
      <c r="AK402" s="238"/>
      <c r="AL402" s="238"/>
    </row>
    <row r="403" spans="1:38" s="240" customFormat="1" x14ac:dyDescent="0.25">
      <c r="A403" s="319"/>
      <c r="B403" s="319"/>
      <c r="C403" s="319"/>
      <c r="D403" s="323"/>
      <c r="E403" s="319"/>
      <c r="F403" s="320"/>
      <c r="G403" s="241" t="str">
        <f>CONCATENATE("Center of doublet at D",ROUND(R403*10,0))</f>
        <v>Center of doublet at D2134</v>
      </c>
      <c r="H403" s="253"/>
      <c r="I403" s="253"/>
      <c r="J403" s="291" t="str">
        <f t="shared" ref="J403" si="113">IF(ISBLANK(E403),IF(ISBLANK(G403),"",G403),E403)</f>
        <v>Center of doublet at D2134</v>
      </c>
      <c r="K403" s="238">
        <v>0</v>
      </c>
      <c r="L403" s="322">
        <f t="shared" si="110"/>
        <v>237.09394489740336</v>
      </c>
      <c r="M403" s="322">
        <f t="shared" si="110"/>
        <v>508.92916342267011</v>
      </c>
      <c r="N403" s="322">
        <f t="shared" si="110"/>
        <v>51.000000999999997</v>
      </c>
      <c r="O403" s="322"/>
      <c r="P403" s="322"/>
      <c r="Q403" s="322"/>
      <c r="R403" s="322">
        <f t="shared" si="111"/>
        <v>213.414241</v>
      </c>
      <c r="S403" s="322">
        <f t="shared" si="112"/>
        <v>213.414241</v>
      </c>
      <c r="T403" s="238"/>
      <c r="U403" s="238"/>
      <c r="AB403" s="241"/>
      <c r="AF403" s="238"/>
      <c r="AG403" s="238"/>
      <c r="AH403" s="238"/>
      <c r="AI403" s="238"/>
      <c r="AJ403" s="238"/>
      <c r="AK403" s="238"/>
      <c r="AL403" s="238"/>
    </row>
    <row r="404" spans="1:38" s="240" customFormat="1" x14ac:dyDescent="0.25">
      <c r="A404" s="319"/>
      <c r="B404" s="319"/>
      <c r="C404" s="319"/>
      <c r="D404" s="323"/>
      <c r="E404" s="319"/>
      <c r="F404" s="320"/>
      <c r="G404" s="320"/>
      <c r="H404" s="321"/>
      <c r="I404" s="322"/>
      <c r="J404" s="324"/>
      <c r="K404" s="238">
        <f>K402</f>
        <v>9.2204999999999995E-2</v>
      </c>
      <c r="L404" s="322">
        <f t="shared" si="110"/>
        <v>237.13838152269102</v>
      </c>
      <c r="M404" s="322">
        <f t="shared" si="110"/>
        <v>508.9168822170152</v>
      </c>
      <c r="N404" s="322">
        <f t="shared" si="110"/>
        <v>51.000000999999997</v>
      </c>
      <c r="O404" s="322"/>
      <c r="P404" s="322"/>
      <c r="Q404" s="322"/>
      <c r="R404" s="322">
        <f t="shared" si="111"/>
        <v>213.46034350000002</v>
      </c>
      <c r="S404" s="322">
        <f t="shared" si="112"/>
        <v>213.50644600000001</v>
      </c>
      <c r="T404" s="238"/>
      <c r="U404" s="238"/>
      <c r="AB404" s="241"/>
      <c r="AF404" s="238"/>
      <c r="AG404" s="238"/>
      <c r="AH404" s="238"/>
      <c r="AI404" s="238"/>
      <c r="AJ404" s="238"/>
      <c r="AK404" s="238"/>
      <c r="AL404" s="238"/>
    </row>
    <row r="405" spans="1:38" s="240" customFormat="1" x14ac:dyDescent="0.25">
      <c r="A405" s="240" t="s">
        <v>702</v>
      </c>
      <c r="B405" s="240" t="s">
        <v>773</v>
      </c>
      <c r="C405" s="319" t="s">
        <v>557</v>
      </c>
      <c r="D405" s="252">
        <f>ROUND((R405)*10,0)</f>
        <v>2137</v>
      </c>
      <c r="E405" s="240" t="str">
        <f t="shared" ref="E405" si="114">IF(OR(ISBLANK(A405),ISBLANK(B405),ISBLANK(C405),ISBLANK(D405)),"",CONCATENATE(A405,"_",B405,":",C405,"_D",D405))</f>
        <v>RBT_BTS13:Q_D2137</v>
      </c>
      <c r="F405" s="241" t="s">
        <v>700</v>
      </c>
      <c r="G405" s="320" t="s">
        <v>1027</v>
      </c>
      <c r="H405" s="321"/>
      <c r="I405" s="322"/>
      <c r="J405" s="291" t="str">
        <f t="shared" ref="J405" si="115">IF(ISBLANK(E405),IF(ISBLANK(G405),"",G405),E405)</f>
        <v>RBT_BTS13:Q_D2137</v>
      </c>
      <c r="K405" s="322">
        <v>0.41070000000000001</v>
      </c>
      <c r="L405" s="322">
        <v>237.38074800000001</v>
      </c>
      <c r="M405" s="322">
        <v>508.849898</v>
      </c>
      <c r="N405" s="322">
        <v>51.000000999999997</v>
      </c>
      <c r="O405" s="322"/>
      <c r="P405" s="322"/>
      <c r="Q405" s="322"/>
      <c r="R405" s="322">
        <v>213.71179599999999</v>
      </c>
      <c r="S405" s="322">
        <v>213.917146</v>
      </c>
      <c r="T405" s="238"/>
      <c r="U405" s="238"/>
      <c r="AB405" s="241"/>
      <c r="AF405" s="238"/>
      <c r="AG405" s="238"/>
      <c r="AH405" s="238"/>
      <c r="AI405" s="238"/>
      <c r="AJ405" s="238"/>
      <c r="AK405" s="238"/>
      <c r="AL405" s="238"/>
    </row>
    <row r="406" spans="1:38" s="240" customFormat="1" x14ac:dyDescent="0.25">
      <c r="A406" s="319"/>
      <c r="B406" s="319"/>
      <c r="C406" s="319"/>
      <c r="D406" s="323"/>
      <c r="E406" s="319"/>
      <c r="F406" s="320"/>
      <c r="G406" s="320"/>
      <c r="H406" s="321"/>
      <c r="I406" s="322"/>
      <c r="J406" s="324"/>
      <c r="K406" s="322">
        <v>0.14003299999999999</v>
      </c>
      <c r="L406" s="322">
        <f t="shared" ref="L406:N408" si="116">L407+($R406-$R407)*(L$413-L$401)/($R$413-$R$401)</f>
        <v>237.6461647756004</v>
      </c>
      <c r="M406" s="322">
        <f t="shared" si="116"/>
        <v>508.7765436622401</v>
      </c>
      <c r="N406" s="322">
        <f t="shared" si="116"/>
        <v>51.000000999999997</v>
      </c>
      <c r="O406" s="322"/>
      <c r="P406" s="322"/>
      <c r="Q406" s="322"/>
      <c r="R406" s="322">
        <f t="shared" ref="R406:R408" si="117">S406-K406/2</f>
        <v>213.98716249999998</v>
      </c>
      <c r="S406" s="322">
        <f t="shared" ref="S406:S408" si="118">S405+K406</f>
        <v>214.05717899999999</v>
      </c>
      <c r="T406" s="238"/>
      <c r="U406" s="238"/>
      <c r="AB406" s="241"/>
      <c r="AF406" s="238"/>
      <c r="AG406" s="238"/>
      <c r="AH406" s="238"/>
      <c r="AI406" s="238"/>
      <c r="AJ406" s="238"/>
      <c r="AK406" s="238"/>
      <c r="AL406" s="238"/>
    </row>
    <row r="407" spans="1:38" s="166" customFormat="1" x14ac:dyDescent="0.25">
      <c r="A407" s="313"/>
      <c r="B407" s="313"/>
      <c r="C407" s="313"/>
      <c r="D407" s="314"/>
      <c r="E407" s="313"/>
      <c r="F407" s="315"/>
      <c r="G407" s="315"/>
      <c r="H407" s="316"/>
      <c r="I407" s="317"/>
      <c r="J407" s="318"/>
      <c r="K407" s="317">
        <f>0.424643-K406-K408</f>
        <v>0.14457700000000004</v>
      </c>
      <c r="L407" s="317">
        <f t="shared" si="116"/>
        <v>237.7833277051933</v>
      </c>
      <c r="M407" s="317">
        <f t="shared" si="116"/>
        <v>508.73863515465973</v>
      </c>
      <c r="N407" s="317">
        <f t="shared" si="116"/>
        <v>51.000000999999997</v>
      </c>
      <c r="O407" s="317"/>
      <c r="P407" s="317"/>
      <c r="Q407" s="317"/>
      <c r="R407" s="317">
        <f t="shared" si="117"/>
        <v>214.12946749999998</v>
      </c>
      <c r="S407" s="317">
        <f t="shared" si="118"/>
        <v>214.20175599999999</v>
      </c>
      <c r="T407" s="165"/>
      <c r="U407" s="165"/>
      <c r="AB407" s="164"/>
      <c r="AF407" s="165"/>
      <c r="AG407" s="165"/>
      <c r="AH407" s="165"/>
      <c r="AI407" s="165"/>
      <c r="AJ407" s="165"/>
      <c r="AK407" s="165"/>
      <c r="AL407" s="165"/>
    </row>
    <row r="408" spans="1:38" s="240" customFormat="1" x14ac:dyDescent="0.25">
      <c r="A408" s="319"/>
      <c r="B408" s="319"/>
      <c r="C408" s="319"/>
      <c r="D408" s="323"/>
      <c r="E408" s="319"/>
      <c r="F408" s="320"/>
      <c r="G408" s="320"/>
      <c r="H408" s="321"/>
      <c r="I408" s="322"/>
      <c r="J408" s="324"/>
      <c r="K408" s="322">
        <v>0.14003299999999999</v>
      </c>
      <c r="L408" s="322">
        <f t="shared" si="116"/>
        <v>237.9204906347862</v>
      </c>
      <c r="M408" s="322">
        <f t="shared" si="116"/>
        <v>508.70072664707936</v>
      </c>
      <c r="N408" s="322">
        <f t="shared" si="116"/>
        <v>51.000000999999997</v>
      </c>
      <c r="O408" s="322"/>
      <c r="P408" s="322"/>
      <c r="Q408" s="322"/>
      <c r="R408" s="322">
        <f t="shared" si="117"/>
        <v>214.27177249999997</v>
      </c>
      <c r="S408" s="322">
        <f t="shared" si="118"/>
        <v>214.34178899999998</v>
      </c>
      <c r="T408" s="238"/>
      <c r="U408" s="238"/>
      <c r="AB408" s="241"/>
      <c r="AF408" s="238"/>
      <c r="AG408" s="238"/>
      <c r="AH408" s="238"/>
      <c r="AI408" s="238"/>
      <c r="AJ408" s="238"/>
      <c r="AK408" s="238"/>
      <c r="AL408" s="238"/>
    </row>
    <row r="409" spans="1:38" s="240" customFormat="1" x14ac:dyDescent="0.25">
      <c r="A409" s="240" t="s">
        <v>702</v>
      </c>
      <c r="B409" s="240" t="s">
        <v>773</v>
      </c>
      <c r="C409" s="319" t="s">
        <v>557</v>
      </c>
      <c r="D409" s="252">
        <f>ROUND((R409)*10,0)</f>
        <v>2145</v>
      </c>
      <c r="E409" s="240" t="str">
        <f t="shared" ref="E409" si="119">IF(OR(ISBLANK(A409),ISBLANK(B409),ISBLANK(C409),ISBLANK(D409)),"",CONCATENATE(A409,"_",B409,":",C409,"_D",D409))</f>
        <v>RBT_BTS13:Q_D2145</v>
      </c>
      <c r="F409" s="241" t="s">
        <v>700</v>
      </c>
      <c r="G409" s="320" t="s">
        <v>1028</v>
      </c>
      <c r="H409" s="321"/>
      <c r="I409" s="322"/>
      <c r="J409" s="291" t="str">
        <f t="shared" ref="J409" si="120">IF(ISBLANK(E409),IF(ISBLANK(G409),"",G409),E409)</f>
        <v>RBT_BTS13:Q_D2145</v>
      </c>
      <c r="K409" s="322">
        <v>0.41070000000000001</v>
      </c>
      <c r="L409" s="322">
        <v>238.18590699999999</v>
      </c>
      <c r="M409" s="322">
        <v>508.62737199999998</v>
      </c>
      <c r="N409" s="322">
        <v>51.000000999999997</v>
      </c>
      <c r="O409" s="322"/>
      <c r="P409" s="322"/>
      <c r="Q409" s="322"/>
      <c r="R409" s="322">
        <v>214.54713899999999</v>
      </c>
      <c r="S409" s="322">
        <v>214.752489</v>
      </c>
      <c r="T409" s="238"/>
      <c r="U409" s="238"/>
      <c r="AB409" s="241"/>
      <c r="AF409" s="238"/>
      <c r="AG409" s="238"/>
      <c r="AH409" s="238"/>
      <c r="AI409" s="238"/>
      <c r="AJ409" s="238"/>
      <c r="AK409" s="238"/>
      <c r="AL409" s="238"/>
    </row>
    <row r="410" spans="1:38" s="240" customFormat="1" x14ac:dyDescent="0.25">
      <c r="A410" s="319"/>
      <c r="B410" s="319"/>
      <c r="C410" s="319"/>
      <c r="D410" s="323"/>
      <c r="E410" s="319"/>
      <c r="F410" s="320"/>
      <c r="G410" s="320"/>
      <c r="H410" s="321"/>
      <c r="I410" s="322"/>
      <c r="J410" s="324"/>
      <c r="K410" s="238">
        <f>0.18441/2</f>
        <v>9.2204999999999995E-2</v>
      </c>
      <c r="L410" s="322">
        <f t="shared" ref="L410:N412" si="121">L411+($R410-$R411)*(L$413-L$401)/($R$413-$R$401)</f>
        <v>238.42827327211572</v>
      </c>
      <c r="M410" s="322">
        <f t="shared" si="121"/>
        <v>508.56038762832503</v>
      </c>
      <c r="N410" s="322">
        <f t="shared" si="121"/>
        <v>51.000000999999997</v>
      </c>
      <c r="O410" s="322"/>
      <c r="P410" s="322"/>
      <c r="Q410" s="322"/>
      <c r="R410" s="322">
        <f t="shared" ref="R410:R412" si="122">S410-K410/2</f>
        <v>214.79859150000001</v>
      </c>
      <c r="S410" s="322">
        <f t="shared" ref="S410:S412" si="123">S409+K410</f>
        <v>214.844694</v>
      </c>
      <c r="T410" s="238"/>
      <c r="U410" s="238"/>
      <c r="AB410" s="241"/>
      <c r="AF410" s="238"/>
      <c r="AG410" s="238"/>
      <c r="AH410" s="238"/>
      <c r="AI410" s="238"/>
      <c r="AJ410" s="238"/>
      <c r="AK410" s="238"/>
      <c r="AL410" s="238"/>
    </row>
    <row r="411" spans="1:38" s="240" customFormat="1" x14ac:dyDescent="0.25">
      <c r="A411" s="319"/>
      <c r="B411" s="319"/>
      <c r="C411" s="319"/>
      <c r="D411" s="323"/>
      <c r="E411" s="319"/>
      <c r="F411" s="320"/>
      <c r="G411" s="241" t="str">
        <f>CONCATENATE("Center of doublet at D",ROUND(R411*10,0))</f>
        <v>Center of doublet at D2148</v>
      </c>
      <c r="H411" s="253"/>
      <c r="I411" s="253"/>
      <c r="J411" s="291" t="str">
        <f t="shared" ref="J411" si="124">IF(ISBLANK(E411),IF(ISBLANK(G411),"",G411),E411)</f>
        <v>Center of doublet at D2148</v>
      </c>
      <c r="K411" s="238">
        <v>0</v>
      </c>
      <c r="L411" s="322">
        <f t="shared" si="121"/>
        <v>238.47270989740335</v>
      </c>
      <c r="M411" s="322">
        <f t="shared" si="121"/>
        <v>508.54810642267012</v>
      </c>
      <c r="N411" s="322">
        <f t="shared" si="121"/>
        <v>51.000000999999997</v>
      </c>
      <c r="O411" s="322"/>
      <c r="P411" s="322"/>
      <c r="Q411" s="322"/>
      <c r="R411" s="322">
        <f t="shared" si="122"/>
        <v>214.844694</v>
      </c>
      <c r="S411" s="322">
        <f t="shared" si="123"/>
        <v>214.844694</v>
      </c>
      <c r="T411" s="238"/>
      <c r="U411" s="238"/>
      <c r="AB411" s="241"/>
      <c r="AF411" s="238"/>
      <c r="AG411" s="238"/>
      <c r="AH411" s="238"/>
      <c r="AI411" s="238"/>
      <c r="AJ411" s="238"/>
      <c r="AK411" s="238"/>
      <c r="AL411" s="238"/>
    </row>
    <row r="412" spans="1:38" s="240" customFormat="1" x14ac:dyDescent="0.25">
      <c r="A412" s="319"/>
      <c r="B412" s="319"/>
      <c r="C412" s="319"/>
      <c r="D412" s="323"/>
      <c r="E412" s="319"/>
      <c r="F412" s="320"/>
      <c r="G412" s="320"/>
      <c r="H412" s="321"/>
      <c r="I412" s="322"/>
      <c r="J412" s="324"/>
      <c r="K412" s="238">
        <f>K410</f>
        <v>9.2204999999999995E-2</v>
      </c>
      <c r="L412" s="322">
        <f t="shared" si="121"/>
        <v>238.51714652269101</v>
      </c>
      <c r="M412" s="322">
        <f t="shared" si="121"/>
        <v>508.5358252170152</v>
      </c>
      <c r="N412" s="322">
        <f t="shared" si="121"/>
        <v>51.000000999999997</v>
      </c>
      <c r="O412" s="322"/>
      <c r="P412" s="322"/>
      <c r="Q412" s="322"/>
      <c r="R412" s="322">
        <f t="shared" si="122"/>
        <v>214.89079650000002</v>
      </c>
      <c r="S412" s="322">
        <f t="shared" si="123"/>
        <v>214.93689900000001</v>
      </c>
      <c r="T412" s="238"/>
      <c r="U412" s="238"/>
      <c r="AB412" s="241"/>
      <c r="AF412" s="238"/>
      <c r="AG412" s="238"/>
      <c r="AH412" s="238"/>
      <c r="AI412" s="238"/>
      <c r="AJ412" s="238"/>
      <c r="AK412" s="238"/>
      <c r="AL412" s="238"/>
    </row>
    <row r="413" spans="1:38" s="240" customFormat="1" x14ac:dyDescent="0.25">
      <c r="A413" s="240" t="s">
        <v>702</v>
      </c>
      <c r="B413" s="240" t="s">
        <v>773</v>
      </c>
      <c r="C413" s="319" t="s">
        <v>557</v>
      </c>
      <c r="D413" s="252">
        <f>ROUND((R413)*10,0)</f>
        <v>2151</v>
      </c>
      <c r="E413" s="240" t="str">
        <f t="shared" ref="E413" si="125">IF(OR(ISBLANK(A413),ISBLANK(B413),ISBLANK(C413),ISBLANK(D413)),"",CONCATENATE(A413,"_",B413,":",C413,"_D",D413))</f>
        <v>RBT_BTS13:Q_D2151</v>
      </c>
      <c r="F413" s="241" t="s">
        <v>700</v>
      </c>
      <c r="G413" s="320" t="s">
        <v>1029</v>
      </c>
      <c r="H413" s="321"/>
      <c r="I413" s="322"/>
      <c r="J413" s="291" t="str">
        <f t="shared" ref="J413" si="126">IF(ISBLANK(E413),IF(ISBLANK(G413),"",G413),E413)</f>
        <v>RBT_BTS13:Q_D2151</v>
      </c>
      <c r="K413" s="322">
        <v>0.41070000000000001</v>
      </c>
      <c r="L413" s="322">
        <v>238.759513</v>
      </c>
      <c r="M413" s="322">
        <v>508.468841</v>
      </c>
      <c r="N413" s="322">
        <v>51.000000999999997</v>
      </c>
      <c r="O413" s="322"/>
      <c r="P413" s="322"/>
      <c r="Q413" s="322"/>
      <c r="R413" s="322">
        <v>215.14224899999999</v>
      </c>
      <c r="S413" s="322">
        <v>215.347599</v>
      </c>
      <c r="T413" s="238"/>
      <c r="U413" s="238"/>
      <c r="AB413" s="241"/>
      <c r="AF413" s="238"/>
      <c r="AG413" s="238"/>
      <c r="AH413" s="238"/>
      <c r="AI413" s="238"/>
      <c r="AJ413" s="238"/>
      <c r="AK413" s="238"/>
      <c r="AL413" s="238"/>
    </row>
    <row r="414" spans="1:38" s="240" customFormat="1" x14ac:dyDescent="0.25">
      <c r="A414" s="319"/>
      <c r="B414" s="319"/>
      <c r="C414" s="319"/>
      <c r="D414" s="323"/>
      <c r="E414" s="319"/>
      <c r="F414" s="320"/>
      <c r="G414" s="320"/>
      <c r="H414" s="321"/>
      <c r="I414" s="322"/>
      <c r="J414" s="324"/>
      <c r="K414" s="322">
        <v>0.14003299999999999</v>
      </c>
      <c r="L414" s="322">
        <f>L413+($R414-$R413)*(L$413-L$401)/($R$413-$R$401)</f>
        <v>239.02492936521375</v>
      </c>
      <c r="M414" s="322">
        <f t="shared" ref="M414:N414" si="127">M413+($R414-$R413)*(M$413-M$401)/($R$413-$R$401)</f>
        <v>508.39548635292067</v>
      </c>
      <c r="N414" s="322">
        <f t="shared" si="127"/>
        <v>51.000000999999997</v>
      </c>
      <c r="O414" s="322"/>
      <c r="P414" s="322"/>
      <c r="Q414" s="322"/>
      <c r="R414" s="322">
        <f t="shared" ref="R414:R418" si="128">S414-K414/2</f>
        <v>215.41761549999998</v>
      </c>
      <c r="S414" s="322">
        <f t="shared" ref="S414:S418" si="129">S413+K414</f>
        <v>215.48763199999999</v>
      </c>
      <c r="T414" s="238"/>
      <c r="U414" s="238"/>
      <c r="AB414" s="241"/>
      <c r="AF414" s="238"/>
      <c r="AG414" s="238"/>
      <c r="AH414" s="238"/>
      <c r="AI414" s="238"/>
      <c r="AJ414" s="238"/>
      <c r="AK414" s="238"/>
      <c r="AL414" s="238"/>
    </row>
    <row r="415" spans="1:38" s="166" customFormat="1" x14ac:dyDescent="0.25">
      <c r="A415" s="313"/>
      <c r="B415" s="313"/>
      <c r="C415" s="313"/>
      <c r="D415" s="314"/>
      <c r="E415" s="313"/>
      <c r="F415" s="315"/>
      <c r="G415" s="315"/>
      <c r="H415" s="316"/>
      <c r="I415" s="317"/>
      <c r="J415" s="318"/>
      <c r="K415" s="317">
        <f>0.824485-K414-K416-K417</f>
        <v>0.184452</v>
      </c>
      <c r="L415" s="317">
        <f t="shared" ref="L415:N418" si="130">L414+($R415-$R414)*(L$413-L$401)/($R$413-$R$401)</f>
        <v>239.18130937016423</v>
      </c>
      <c r="M415" s="317">
        <f t="shared" si="130"/>
        <v>508.35226671171966</v>
      </c>
      <c r="N415" s="317">
        <f t="shared" si="130"/>
        <v>51.000000999999997</v>
      </c>
      <c r="O415" s="317"/>
      <c r="P415" s="317"/>
      <c r="Q415" s="317"/>
      <c r="R415" s="317">
        <f t="shared" si="128"/>
        <v>215.57985799999997</v>
      </c>
      <c r="S415" s="317">
        <f t="shared" si="129"/>
        <v>215.67208399999998</v>
      </c>
      <c r="T415" s="165"/>
      <c r="U415" s="165"/>
      <c r="AB415" s="164"/>
      <c r="AF415" s="165"/>
      <c r="AG415" s="165"/>
      <c r="AH415" s="165"/>
      <c r="AI415" s="165"/>
      <c r="AJ415" s="165"/>
      <c r="AK415" s="165"/>
      <c r="AL415" s="165"/>
    </row>
    <row r="416" spans="1:38" s="223" customFormat="1" x14ac:dyDescent="0.25">
      <c r="A416" s="223" t="s">
        <v>702</v>
      </c>
      <c r="B416" s="223" t="s">
        <v>773</v>
      </c>
      <c r="C416" s="223" t="s">
        <v>551</v>
      </c>
      <c r="D416" s="263">
        <f>ROUND((R416)*10,0)</f>
        <v>2157</v>
      </c>
      <c r="E416" s="223" t="str">
        <f t="shared" ref="E416" si="131">IF(OR(ISBLANK(A416),ISBLANK(B416),ISBLANK(C416),ISBLANK(D416)),"",CONCATENATE(A416,"_",B416,":",C416,"_D",D416))</f>
        <v>RBT_BTS13:VD_D2157</v>
      </c>
      <c r="F416" s="224"/>
      <c r="G416" s="224" t="s">
        <v>788</v>
      </c>
      <c r="H416" s="264"/>
      <c r="I416" s="222"/>
      <c r="J416" s="295" t="str">
        <f t="shared" ref="J416" si="132">IF(ISBLANK(E416),IF(ISBLANK(G416),"",G416),E416)</f>
        <v>RBT_BTS13:VD_D2157</v>
      </c>
      <c r="K416" s="332">
        <v>0.05</v>
      </c>
      <c r="L416" s="332">
        <f t="shared" si="130"/>
        <v>239.29429950813872</v>
      </c>
      <c r="M416" s="332">
        <f t="shared" si="130"/>
        <v>508.32103897755985</v>
      </c>
      <c r="N416" s="332">
        <f t="shared" si="130"/>
        <v>51.000000999999997</v>
      </c>
      <c r="O416" s="332"/>
      <c r="P416" s="332"/>
      <c r="Q416" s="332"/>
      <c r="R416" s="332">
        <f t="shared" si="128"/>
        <v>215.69708399999999</v>
      </c>
      <c r="S416" s="332">
        <f t="shared" si="129"/>
        <v>215.722084</v>
      </c>
      <c r="T416" s="222" t="s">
        <v>783</v>
      </c>
      <c r="U416" s="222"/>
      <c r="AB416" s="224"/>
      <c r="AF416" s="222"/>
      <c r="AG416" s="222"/>
      <c r="AH416" s="222"/>
      <c r="AI416" s="222"/>
      <c r="AJ416" s="222"/>
      <c r="AK416" s="222"/>
      <c r="AL416" s="222"/>
    </row>
    <row r="417" spans="1:38" s="166" customFormat="1" x14ac:dyDescent="0.25">
      <c r="A417" s="313"/>
      <c r="B417" s="313"/>
      <c r="C417" s="313"/>
      <c r="D417" s="314"/>
      <c r="E417" s="313"/>
      <c r="F417" s="315"/>
      <c r="G417" s="315"/>
      <c r="H417" s="316"/>
      <c r="I417" s="317"/>
      <c r="J417" s="318"/>
      <c r="K417" s="317">
        <v>0.45</v>
      </c>
      <c r="L417" s="317">
        <f t="shared" si="130"/>
        <v>239.53526597030256</v>
      </c>
      <c r="M417" s="317">
        <f t="shared" si="130"/>
        <v>508.25444169078082</v>
      </c>
      <c r="N417" s="317">
        <f t="shared" si="130"/>
        <v>51.000000999999997</v>
      </c>
      <c r="O417" s="317"/>
      <c r="P417" s="317"/>
      <c r="Q417" s="317"/>
      <c r="R417" s="317">
        <f t="shared" si="128"/>
        <v>215.94708399999999</v>
      </c>
      <c r="S417" s="317">
        <f t="shared" si="129"/>
        <v>216.17208399999998</v>
      </c>
      <c r="T417" s="165"/>
      <c r="U417" s="165"/>
      <c r="AB417" s="164"/>
      <c r="AF417" s="165"/>
      <c r="AG417" s="165"/>
      <c r="AH417" s="165"/>
      <c r="AI417" s="165"/>
      <c r="AJ417" s="165"/>
      <c r="AK417" s="165"/>
      <c r="AL417" s="165"/>
    </row>
    <row r="418" spans="1:38" s="230" customFormat="1" x14ac:dyDescent="0.25">
      <c r="A418" s="309"/>
      <c r="B418" s="309"/>
      <c r="C418" s="309"/>
      <c r="D418" s="340"/>
      <c r="E418" s="309"/>
      <c r="F418" s="310"/>
      <c r="G418" s="310"/>
      <c r="H418" s="311"/>
      <c r="I418" s="312"/>
      <c r="J418" s="325"/>
      <c r="K418" s="312">
        <v>0</v>
      </c>
      <c r="L418" s="312">
        <f t="shared" si="130"/>
        <v>239.75213578625002</v>
      </c>
      <c r="M418" s="312">
        <f t="shared" si="130"/>
        <v>508.1945041326797</v>
      </c>
      <c r="N418" s="312">
        <f t="shared" si="130"/>
        <v>51.000000999999997</v>
      </c>
      <c r="O418" s="312"/>
      <c r="P418" s="312"/>
      <c r="Q418" s="312"/>
      <c r="R418" s="312">
        <f t="shared" si="128"/>
        <v>216.17208399999998</v>
      </c>
      <c r="S418" s="312">
        <f t="shared" si="129"/>
        <v>216.17208399999998</v>
      </c>
      <c r="T418" s="229"/>
      <c r="U418" s="229"/>
      <c r="AB418" s="231"/>
      <c r="AF418" s="229"/>
      <c r="AG418" s="229"/>
      <c r="AH418" s="229"/>
      <c r="AI418" s="229"/>
      <c r="AJ418" s="229"/>
      <c r="AK418" s="229"/>
      <c r="AL418" s="229"/>
    </row>
    <row r="419" spans="1:38" s="230" customFormat="1" x14ac:dyDescent="0.25">
      <c r="A419" s="230" t="s">
        <v>702</v>
      </c>
      <c r="B419" s="230" t="s">
        <v>773</v>
      </c>
      <c r="C419" s="230" t="s">
        <v>550</v>
      </c>
      <c r="D419" s="254">
        <f>ROUND((R419)*10,0)</f>
        <v>2168</v>
      </c>
      <c r="E419" s="230" t="str">
        <f t="shared" ref="E419" si="133">IF(OR(ISBLANK(A419),ISBLANK(B419),ISBLANK(C419),ISBLANK(D419)),"",CONCATENATE(A419,"_",B419,":",C419,"_D",D419))</f>
        <v>RBT_BTS13:DH_D2168</v>
      </c>
      <c r="F419" s="231" t="s">
        <v>705</v>
      </c>
      <c r="G419" s="231" t="s">
        <v>774</v>
      </c>
      <c r="H419" s="311"/>
      <c r="I419" s="312"/>
      <c r="J419" s="293" t="str">
        <f t="shared" ref="J419" si="134">IF(ISBLANK(E419),IF(ISBLANK(G419),"",G419),E419)</f>
        <v>RBT_BTS13:DH_D2168</v>
      </c>
      <c r="K419" s="312">
        <v>1.2274929999999999</v>
      </c>
      <c r="L419" s="312">
        <v>240.35104799999999</v>
      </c>
      <c r="M419" s="312">
        <v>508.02897899999999</v>
      </c>
      <c r="N419" s="312">
        <v>51.000000999999997</v>
      </c>
      <c r="O419" s="312"/>
      <c r="P419" s="312"/>
      <c r="Q419" s="312"/>
      <c r="R419" s="312">
        <v>216.785831</v>
      </c>
      <c r="S419" s="312">
        <v>217.39957799999999</v>
      </c>
      <c r="T419" s="229"/>
      <c r="U419" s="229"/>
      <c r="AB419" s="231"/>
      <c r="AF419" s="229"/>
      <c r="AG419" s="229"/>
      <c r="AH419" s="229"/>
      <c r="AI419" s="229"/>
      <c r="AJ419" s="229"/>
      <c r="AK419" s="229"/>
      <c r="AL419" s="229"/>
    </row>
    <row r="420" spans="1:38" s="230" customFormat="1" x14ac:dyDescent="0.25">
      <c r="A420" s="309"/>
      <c r="B420" s="309"/>
      <c r="C420" s="309"/>
      <c r="D420" s="340"/>
      <c r="E420" s="309"/>
      <c r="F420" s="310"/>
      <c r="G420" s="310"/>
      <c r="H420" s="311"/>
      <c r="I420" s="312"/>
      <c r="J420" s="325"/>
      <c r="K420" s="312">
        <v>0</v>
      </c>
      <c r="L420" s="312">
        <f t="shared" ref="L420:N424" si="135">L421+($R420-$R421)*(L$441-L$425)/($R$441-$R$425)</f>
        <v>240.96841778769632</v>
      </c>
      <c r="M420" s="312">
        <f t="shared" si="135"/>
        <v>508.09933490988345</v>
      </c>
      <c r="N420" s="312">
        <f t="shared" si="135"/>
        <v>51.000000999999997</v>
      </c>
      <c r="O420" s="312"/>
      <c r="P420" s="312"/>
      <c r="Q420" s="312"/>
      <c r="R420" s="312">
        <f t="shared" ref="R420:R424" si="136">S420-K420/2</f>
        <v>217.39957799999999</v>
      </c>
      <c r="S420" s="312">
        <f t="shared" ref="S420:S424" si="137">S419+K420</f>
        <v>217.39957799999999</v>
      </c>
      <c r="T420" s="229"/>
      <c r="U420" s="229"/>
      <c r="AB420" s="231"/>
      <c r="AF420" s="229"/>
      <c r="AG420" s="229"/>
      <c r="AH420" s="229"/>
      <c r="AI420" s="229"/>
      <c r="AJ420" s="229"/>
      <c r="AK420" s="229"/>
      <c r="AL420" s="229"/>
    </row>
    <row r="421" spans="1:38" s="166" customFormat="1" x14ac:dyDescent="0.25">
      <c r="A421" s="313"/>
      <c r="B421" s="313"/>
      <c r="C421" s="313"/>
      <c r="D421" s="314"/>
      <c r="E421" s="313"/>
      <c r="F421" s="315"/>
      <c r="G421" s="315"/>
      <c r="H421" s="316"/>
      <c r="I421" s="317"/>
      <c r="J421" s="318"/>
      <c r="K421" s="317">
        <f>1.176688-K424-K423-K422</f>
        <v>0.35665499999999989</v>
      </c>
      <c r="L421" s="317">
        <f t="shared" si="135"/>
        <v>241.14559847627694</v>
      </c>
      <c r="M421" s="317">
        <f t="shared" si="135"/>
        <v>508.11952640720858</v>
      </c>
      <c r="N421" s="317">
        <f t="shared" si="135"/>
        <v>51.000000999999997</v>
      </c>
      <c r="O421" s="317"/>
      <c r="P421" s="317"/>
      <c r="Q421" s="317"/>
      <c r="R421" s="317">
        <f t="shared" si="136"/>
        <v>217.57790549999999</v>
      </c>
      <c r="S421" s="317">
        <f t="shared" si="137"/>
        <v>217.75623299999998</v>
      </c>
      <c r="T421" s="165"/>
      <c r="U421" s="165"/>
      <c r="AB421" s="164"/>
      <c r="AF421" s="165"/>
      <c r="AG421" s="165"/>
      <c r="AH421" s="165"/>
      <c r="AI421" s="165"/>
      <c r="AJ421" s="165"/>
      <c r="AK421" s="165"/>
      <c r="AL421" s="165"/>
    </row>
    <row r="422" spans="1:38" s="216" customFormat="1" x14ac:dyDescent="0.25">
      <c r="A422" s="326" t="s">
        <v>702</v>
      </c>
      <c r="B422" s="326" t="s">
        <v>775</v>
      </c>
      <c r="C422" s="326" t="s">
        <v>782</v>
      </c>
      <c r="D422" s="327">
        <f>ROUND((R422)*10,0)</f>
        <v>2179</v>
      </c>
      <c r="E422" s="326" t="str">
        <f t="shared" ref="E422" si="138">IF(OR(ISBLANK(A422),ISBLANK(B422),ISBLANK(C422),ISBLANK(D422)),"",CONCATENATE(A422,"_",B422,":",C422,"_D",D422))</f>
        <v>RBT_BTS14:DCV_D2179</v>
      </c>
      <c r="F422" s="328"/>
      <c r="G422" s="328" t="s">
        <v>784</v>
      </c>
      <c r="H422" s="329"/>
      <c r="I422" s="330"/>
      <c r="J422" s="331"/>
      <c r="K422" s="330">
        <v>0.3</v>
      </c>
      <c r="L422" s="330">
        <f t="shared" si="135"/>
        <v>241.47181452556802</v>
      </c>
      <c r="M422" s="330">
        <f t="shared" si="135"/>
        <v>508.15670196251006</v>
      </c>
      <c r="N422" s="330">
        <f t="shared" si="135"/>
        <v>51.000000999999997</v>
      </c>
      <c r="O422" s="330"/>
      <c r="P422" s="330"/>
      <c r="Q422" s="330"/>
      <c r="R422" s="330">
        <f t="shared" si="136"/>
        <v>217.90623299999999</v>
      </c>
      <c r="S422" s="330">
        <f t="shared" si="137"/>
        <v>218.05623299999999</v>
      </c>
      <c r="T422" s="214" t="s">
        <v>783</v>
      </c>
      <c r="U422" s="214"/>
      <c r="AB422" s="217"/>
      <c r="AF422" s="214"/>
      <c r="AG422" s="214"/>
      <c r="AH422" s="214"/>
      <c r="AI422" s="214"/>
      <c r="AJ422" s="214"/>
      <c r="AK422" s="214"/>
      <c r="AL422" s="214"/>
    </row>
    <row r="423" spans="1:38" s="166" customFormat="1" x14ac:dyDescent="0.25">
      <c r="A423" s="313"/>
      <c r="B423" s="313"/>
      <c r="C423" s="313"/>
      <c r="D423" s="314"/>
      <c r="E423" s="313"/>
      <c r="F423" s="315"/>
      <c r="G423" s="315"/>
      <c r="H423" s="316"/>
      <c r="I423" s="317"/>
      <c r="J423" s="318"/>
      <c r="K423" s="317">
        <v>0.38</v>
      </c>
      <c r="L423" s="317">
        <f t="shared" si="135"/>
        <v>241.80962800984503</v>
      </c>
      <c r="M423" s="317">
        <f t="shared" si="135"/>
        <v>508.19519916058971</v>
      </c>
      <c r="N423" s="317">
        <f t="shared" si="135"/>
        <v>51.000000999999997</v>
      </c>
      <c r="O423" s="317"/>
      <c r="P423" s="317"/>
      <c r="Q423" s="317"/>
      <c r="R423" s="317">
        <f t="shared" si="136"/>
        <v>218.24623299999999</v>
      </c>
      <c r="S423" s="317">
        <f t="shared" si="137"/>
        <v>218.43623299999999</v>
      </c>
      <c r="T423" s="165"/>
      <c r="U423" s="165"/>
      <c r="AB423" s="164"/>
      <c r="AF423" s="165"/>
      <c r="AG423" s="165"/>
      <c r="AH423" s="165"/>
      <c r="AI423" s="165"/>
      <c r="AJ423" s="165"/>
      <c r="AK423" s="165"/>
      <c r="AL423" s="165"/>
    </row>
    <row r="424" spans="1:38" s="240" customFormat="1" x14ac:dyDescent="0.25">
      <c r="A424" s="319"/>
      <c r="B424" s="319"/>
      <c r="C424" s="319"/>
      <c r="D424" s="323"/>
      <c r="E424" s="319"/>
      <c r="F424" s="320"/>
      <c r="G424" s="320"/>
      <c r="H424" s="321"/>
      <c r="I424" s="322"/>
      <c r="J424" s="324"/>
      <c r="K424" s="322">
        <v>0.14003299999999999</v>
      </c>
      <c r="L424" s="322">
        <f>L425+($R424-$R425)*(L$441-L$425)/($R$441-$R$425)</f>
        <v>242.06797236229946</v>
      </c>
      <c r="M424" s="322">
        <f t="shared" si="135"/>
        <v>508.22464006266171</v>
      </c>
      <c r="N424" s="322">
        <f t="shared" si="135"/>
        <v>51.000000999999997</v>
      </c>
      <c r="O424" s="322"/>
      <c r="P424" s="322"/>
      <c r="Q424" s="322"/>
      <c r="R424" s="322">
        <f t="shared" si="136"/>
        <v>218.50624949999997</v>
      </c>
      <c r="S424" s="322">
        <f t="shared" si="137"/>
        <v>218.57626599999998</v>
      </c>
      <c r="T424" s="238"/>
      <c r="U424" s="238"/>
      <c r="AB424" s="241"/>
      <c r="AF424" s="238"/>
      <c r="AG424" s="238"/>
      <c r="AH424" s="238"/>
      <c r="AI424" s="238"/>
      <c r="AJ424" s="238"/>
      <c r="AK424" s="238"/>
      <c r="AL424" s="238"/>
    </row>
    <row r="425" spans="1:38" s="240" customFormat="1" x14ac:dyDescent="0.25">
      <c r="A425" s="240" t="s">
        <v>702</v>
      </c>
      <c r="B425" s="240" t="s">
        <v>775</v>
      </c>
      <c r="C425" s="319" t="s">
        <v>557</v>
      </c>
      <c r="D425" s="252">
        <f>ROUND((R425)*10,0)</f>
        <v>2188</v>
      </c>
      <c r="E425" s="240" t="str">
        <f t="shared" ref="E425" si="139">IF(OR(ISBLANK(A425),ISBLANK(B425),ISBLANK(C425),ISBLANK(D425)),"",CONCATENATE(A425,"_",B425,":",C425,"_D",D425))</f>
        <v>RBT_BTS14:Q_D2188</v>
      </c>
      <c r="F425" s="241" t="s">
        <v>700</v>
      </c>
      <c r="G425" s="320" t="s">
        <v>1030</v>
      </c>
      <c r="H425" s="321"/>
      <c r="I425" s="322"/>
      <c r="J425" s="291" t="str">
        <f t="shared" ref="J425" si="140">IF(ISBLANK(E425),IF(ISBLANK(G425),"",G425),E425)</f>
        <v>RBT_BTS14:Q_D2188</v>
      </c>
      <c r="K425" s="322">
        <v>0.41070000000000001</v>
      </c>
      <c r="L425" s="322">
        <v>242.341568</v>
      </c>
      <c r="M425" s="322">
        <v>508.25581899999997</v>
      </c>
      <c r="N425" s="322">
        <v>51.000000999999997</v>
      </c>
      <c r="O425" s="322"/>
      <c r="P425" s="322"/>
      <c r="Q425" s="322"/>
      <c r="R425" s="322">
        <v>218.78161600000001</v>
      </c>
      <c r="S425" s="322">
        <v>218.986966</v>
      </c>
      <c r="T425" s="238"/>
      <c r="U425" s="238"/>
      <c r="AB425" s="241"/>
      <c r="AF425" s="238"/>
      <c r="AG425" s="238"/>
      <c r="AH425" s="238"/>
      <c r="AI425" s="238"/>
      <c r="AJ425" s="238"/>
      <c r="AK425" s="238"/>
      <c r="AL425" s="238"/>
    </row>
    <row r="426" spans="1:38" s="240" customFormat="1" x14ac:dyDescent="0.25">
      <c r="A426" s="319"/>
      <c r="B426" s="319"/>
      <c r="C426" s="319"/>
      <c r="D426" s="323"/>
      <c r="E426" s="319"/>
      <c r="F426" s="320"/>
      <c r="G426" s="320"/>
      <c r="H426" s="321"/>
      <c r="I426" s="322"/>
      <c r="J426" s="324"/>
      <c r="K426" s="238">
        <f>0.18441/2</f>
        <v>9.2204999999999995E-2</v>
      </c>
      <c r="L426" s="322">
        <f t="shared" ref="L426:N428" si="141">L427+($R426-$R427)*(L$441-L$425)/($R$441-$R$425)</f>
        <v>242.59140353684435</v>
      </c>
      <c r="M426" s="322">
        <f t="shared" si="141"/>
        <v>508.28428967397338</v>
      </c>
      <c r="N426" s="322">
        <f t="shared" si="141"/>
        <v>51.000000999999997</v>
      </c>
      <c r="O426" s="322"/>
      <c r="P426" s="322"/>
      <c r="Q426" s="322"/>
      <c r="R426" s="322">
        <f t="shared" ref="R426:R428" si="142">S426-K426/2</f>
        <v>219.03306850000001</v>
      </c>
      <c r="S426" s="322">
        <f t="shared" ref="S426:S428" si="143">S425+K426</f>
        <v>219.079171</v>
      </c>
      <c r="T426" s="238"/>
      <c r="U426" s="238"/>
      <c r="AB426" s="241"/>
      <c r="AF426" s="238"/>
      <c r="AG426" s="238"/>
      <c r="AH426" s="238"/>
      <c r="AI426" s="238"/>
      <c r="AJ426" s="238"/>
      <c r="AK426" s="238"/>
      <c r="AL426" s="238"/>
    </row>
    <row r="427" spans="1:38" s="240" customFormat="1" x14ac:dyDescent="0.25">
      <c r="A427" s="319"/>
      <c r="B427" s="319"/>
      <c r="C427" s="319"/>
      <c r="D427" s="323"/>
      <c r="E427" s="319"/>
      <c r="F427" s="320"/>
      <c r="G427" s="241" t="str">
        <f>CONCATENATE("Center of doublet at D",ROUND(R427*10,0))</f>
        <v>Center of doublet at D2191</v>
      </c>
      <c r="H427" s="253"/>
      <c r="I427" s="253"/>
      <c r="J427" s="291" t="str">
        <f t="shared" ref="J427" si="144">IF(ISBLANK(E427),IF(ISBLANK(G427),"",G427),E427)</f>
        <v>Center of doublet at D2191</v>
      </c>
      <c r="K427" s="238">
        <v>0</v>
      </c>
      <c r="L427" s="322">
        <f t="shared" si="141"/>
        <v>242.6372095549587</v>
      </c>
      <c r="M427" s="322">
        <f t="shared" si="141"/>
        <v>508.28950972419238</v>
      </c>
      <c r="N427" s="322">
        <f t="shared" si="141"/>
        <v>51.000000999999997</v>
      </c>
      <c r="O427" s="322"/>
      <c r="P427" s="322"/>
      <c r="Q427" s="322"/>
      <c r="R427" s="322">
        <f t="shared" si="142"/>
        <v>219.079171</v>
      </c>
      <c r="S427" s="322">
        <f t="shared" si="143"/>
        <v>219.079171</v>
      </c>
      <c r="T427" s="238"/>
      <c r="U427" s="238"/>
      <c r="AB427" s="241"/>
      <c r="AF427" s="238"/>
      <c r="AG427" s="238"/>
      <c r="AH427" s="238"/>
      <c r="AI427" s="238"/>
      <c r="AJ427" s="238"/>
      <c r="AK427" s="238"/>
      <c r="AL427" s="238"/>
    </row>
    <row r="428" spans="1:38" s="240" customFormat="1" x14ac:dyDescent="0.25">
      <c r="A428" s="319"/>
      <c r="B428" s="319"/>
      <c r="C428" s="319"/>
      <c r="D428" s="323"/>
      <c r="E428" s="319"/>
      <c r="F428" s="320"/>
      <c r="G428" s="320"/>
      <c r="H428" s="321"/>
      <c r="I428" s="322"/>
      <c r="J428" s="324"/>
      <c r="K428" s="238">
        <f>K426</f>
        <v>9.2204999999999995E-2</v>
      </c>
      <c r="L428" s="322">
        <f t="shared" si="141"/>
        <v>242.68301557307308</v>
      </c>
      <c r="M428" s="322">
        <f t="shared" si="141"/>
        <v>508.29472977441139</v>
      </c>
      <c r="N428" s="322">
        <f t="shared" si="141"/>
        <v>51.000000999999997</v>
      </c>
      <c r="O428" s="322"/>
      <c r="P428" s="322"/>
      <c r="Q428" s="322"/>
      <c r="R428" s="322">
        <f t="shared" si="142"/>
        <v>219.12527350000002</v>
      </c>
      <c r="S428" s="322">
        <f t="shared" si="143"/>
        <v>219.17137600000001</v>
      </c>
      <c r="T428" s="238"/>
      <c r="U428" s="238"/>
      <c r="AB428" s="241"/>
      <c r="AF428" s="238"/>
      <c r="AG428" s="238"/>
      <c r="AH428" s="238"/>
      <c r="AI428" s="238"/>
      <c r="AJ428" s="238"/>
      <c r="AK428" s="238"/>
      <c r="AL428" s="238"/>
    </row>
    <row r="429" spans="1:38" s="240" customFormat="1" x14ac:dyDescent="0.25">
      <c r="A429" s="240" t="s">
        <v>702</v>
      </c>
      <c r="B429" s="240" t="s">
        <v>775</v>
      </c>
      <c r="C429" s="319" t="s">
        <v>557</v>
      </c>
      <c r="D429" s="252">
        <f>ROUND((R429)*10,0)</f>
        <v>2194</v>
      </c>
      <c r="E429" s="240" t="str">
        <f t="shared" ref="E429" si="145">IF(OR(ISBLANK(A429),ISBLANK(B429),ISBLANK(C429),ISBLANK(D429)),"",CONCATENATE(A429,"_",B429,":",C429,"_D",D429))</f>
        <v>RBT_BTS14:Q_D2194</v>
      </c>
      <c r="F429" s="241" t="s">
        <v>700</v>
      </c>
      <c r="G429" s="320" t="s">
        <v>1031</v>
      </c>
      <c r="H429" s="321"/>
      <c r="I429" s="322"/>
      <c r="J429" s="291" t="str">
        <f t="shared" ref="J429" si="146">IF(ISBLANK(E429),IF(ISBLANK(G429),"",G429),E429)</f>
        <v>RBT_BTS14:Q_D2194</v>
      </c>
      <c r="K429" s="322">
        <v>0.41070000000000001</v>
      </c>
      <c r="L429" s="322">
        <v>242.932851</v>
      </c>
      <c r="M429" s="322">
        <v>508.32320099999998</v>
      </c>
      <c r="N429" s="322">
        <v>51.000000999999997</v>
      </c>
      <c r="O429" s="322"/>
      <c r="P429" s="322"/>
      <c r="Q429" s="322"/>
      <c r="R429" s="322">
        <v>219.37672599999999</v>
      </c>
      <c r="S429" s="322">
        <v>219.582076</v>
      </c>
      <c r="T429" s="238"/>
      <c r="U429" s="238"/>
      <c r="AB429" s="241"/>
      <c r="AF429" s="238"/>
      <c r="AG429" s="238"/>
      <c r="AH429" s="238"/>
      <c r="AI429" s="238"/>
      <c r="AJ429" s="238"/>
      <c r="AK429" s="238"/>
      <c r="AL429" s="238"/>
    </row>
    <row r="430" spans="1:38" s="240" customFormat="1" x14ac:dyDescent="0.25">
      <c r="A430" s="319"/>
      <c r="B430" s="319"/>
      <c r="C430" s="319"/>
      <c r="D430" s="323"/>
      <c r="E430" s="319"/>
      <c r="F430" s="320"/>
      <c r="G430" s="320"/>
      <c r="H430" s="321"/>
      <c r="I430" s="322"/>
      <c r="J430" s="324"/>
      <c r="K430" s="322">
        <v>0.14003299999999999</v>
      </c>
      <c r="L430" s="322">
        <f t="shared" ref="L430:N436" si="147">L431+($R430-$R431)*(L$441-L$425)/($R$441-$R$425)</f>
        <v>243.20644641786572</v>
      </c>
      <c r="M430" s="322">
        <f t="shared" si="147"/>
        <v>508.35438104056874</v>
      </c>
      <c r="N430" s="322">
        <f t="shared" si="147"/>
        <v>51.000000999999997</v>
      </c>
      <c r="O430" s="322"/>
      <c r="P430" s="322"/>
      <c r="Q430" s="322"/>
      <c r="R430" s="322">
        <f t="shared" ref="R430:R436" si="148">S430-K430/2</f>
        <v>219.65209249999998</v>
      </c>
      <c r="S430" s="322">
        <f t="shared" ref="S430:S436" si="149">S429+K430</f>
        <v>219.72210899999999</v>
      </c>
      <c r="T430" s="238"/>
      <c r="U430" s="238"/>
      <c r="AB430" s="241"/>
      <c r="AF430" s="238"/>
      <c r="AG430" s="238"/>
      <c r="AH430" s="238"/>
      <c r="AI430" s="238"/>
      <c r="AJ430" s="238"/>
      <c r="AK430" s="238"/>
      <c r="AL430" s="238"/>
    </row>
    <row r="431" spans="1:38" s="166" customFormat="1" x14ac:dyDescent="0.25">
      <c r="A431" s="313"/>
      <c r="B431" s="313"/>
      <c r="C431" s="313"/>
      <c r="D431" s="314"/>
      <c r="E431" s="313"/>
      <c r="F431" s="315"/>
      <c r="G431" s="315"/>
      <c r="H431" s="316"/>
      <c r="I431" s="317"/>
      <c r="J431" s="318"/>
      <c r="K431" s="317">
        <f>4.411742-K436-K430-K435-K434-K432-K433</f>
        <v>0.2816760000000007</v>
      </c>
      <c r="L431" s="317">
        <f t="shared" si="147"/>
        <v>243.41594492763187</v>
      </c>
      <c r="M431" s="317">
        <f t="shared" si="147"/>
        <v>508.37825547425251</v>
      </c>
      <c r="N431" s="317">
        <f t="shared" si="147"/>
        <v>51.000000999999997</v>
      </c>
      <c r="O431" s="317"/>
      <c r="P431" s="317"/>
      <c r="Q431" s="317"/>
      <c r="R431" s="317">
        <f t="shared" si="148"/>
        <v>219.86294699999999</v>
      </c>
      <c r="S431" s="317">
        <f t="shared" si="149"/>
        <v>220.00378499999999</v>
      </c>
      <c r="T431" s="165"/>
      <c r="U431" s="165"/>
      <c r="AB431" s="164"/>
      <c r="AF431" s="165"/>
      <c r="AG431" s="165"/>
      <c r="AH431" s="165"/>
      <c r="AI431" s="165"/>
      <c r="AJ431" s="165"/>
      <c r="AK431" s="165"/>
      <c r="AL431" s="165"/>
    </row>
    <row r="432" spans="1:38" s="223" customFormat="1" x14ac:dyDescent="0.25">
      <c r="A432" s="223" t="s">
        <v>702</v>
      </c>
      <c r="B432" s="223" t="s">
        <v>775</v>
      </c>
      <c r="C432" s="223" t="s">
        <v>551</v>
      </c>
      <c r="D432" s="263">
        <f>ROUND((R432)*10,0)</f>
        <v>2200</v>
      </c>
      <c r="E432" s="223" t="str">
        <f t="shared" ref="E432" si="150">IF(OR(ISBLANK(A432),ISBLANK(B432),ISBLANK(C432),ISBLANK(D432)),"",CONCATENATE(A432,"_",B432,":",C432,"_D",D432))</f>
        <v>RBT_BTS14:VD_D2200</v>
      </c>
      <c r="F432" s="224"/>
      <c r="G432" s="224" t="s">
        <v>789</v>
      </c>
      <c r="H432" s="264"/>
      <c r="I432" s="222"/>
      <c r="J432" s="295" t="str">
        <f t="shared" ref="J432" si="151">IF(ISBLANK(E432),IF(ISBLANK(G432),"",G432),E432)</f>
        <v>RBT_BTS14:VD_D2200</v>
      </c>
      <c r="K432" s="332">
        <v>0.05</v>
      </c>
      <c r="L432" s="332">
        <f t="shared" si="147"/>
        <v>243.58071643529522</v>
      </c>
      <c r="M432" s="332">
        <f t="shared" si="147"/>
        <v>508.39703282229704</v>
      </c>
      <c r="N432" s="332">
        <f t="shared" si="147"/>
        <v>51.000000999999997</v>
      </c>
      <c r="O432" s="332"/>
      <c r="P432" s="332"/>
      <c r="Q432" s="332"/>
      <c r="R432" s="332">
        <f t="shared" si="148"/>
        <v>220.028785</v>
      </c>
      <c r="S432" s="332">
        <f t="shared" si="149"/>
        <v>220.053785</v>
      </c>
      <c r="T432" s="222" t="s">
        <v>783</v>
      </c>
      <c r="U432" s="222"/>
      <c r="AB432" s="224"/>
      <c r="AF432" s="222"/>
      <c r="AG432" s="222"/>
      <c r="AH432" s="222"/>
      <c r="AI432" s="222"/>
      <c r="AJ432" s="222"/>
      <c r="AK432" s="222"/>
      <c r="AL432" s="222"/>
    </row>
    <row r="433" spans="1:38" s="166" customFormat="1" x14ac:dyDescent="0.25">
      <c r="A433" s="313"/>
      <c r="B433" s="313"/>
      <c r="C433" s="313"/>
      <c r="D433" s="314"/>
      <c r="E433" s="313"/>
      <c r="F433" s="315"/>
      <c r="G433" s="315"/>
      <c r="H433" s="316"/>
      <c r="I433" s="317"/>
      <c r="J433" s="318"/>
      <c r="K433" s="317">
        <v>0.2</v>
      </c>
      <c r="L433" s="317">
        <f t="shared" si="147"/>
        <v>243.7049125692206</v>
      </c>
      <c r="M433" s="317">
        <f t="shared" si="147"/>
        <v>508.41118620394394</v>
      </c>
      <c r="N433" s="317">
        <f t="shared" si="147"/>
        <v>51.000000999999997</v>
      </c>
      <c r="O433" s="317"/>
      <c r="P433" s="317"/>
      <c r="Q433" s="317"/>
      <c r="R433" s="317">
        <f t="shared" si="148"/>
        <v>220.153785</v>
      </c>
      <c r="S433" s="317">
        <f t="shared" si="149"/>
        <v>220.25378499999999</v>
      </c>
      <c r="T433" s="165"/>
      <c r="U433" s="165"/>
      <c r="AB433" s="164"/>
      <c r="AF433" s="165"/>
      <c r="AG433" s="165"/>
      <c r="AH433" s="165"/>
      <c r="AI433" s="165"/>
      <c r="AJ433" s="165"/>
      <c r="AK433" s="165"/>
      <c r="AL433" s="165"/>
    </row>
    <row r="434" spans="1:38" s="216" customFormat="1" x14ac:dyDescent="0.25">
      <c r="A434" s="326" t="s">
        <v>702</v>
      </c>
      <c r="B434" s="326" t="s">
        <v>775</v>
      </c>
      <c r="C434" s="326" t="s">
        <v>785</v>
      </c>
      <c r="D434" s="327">
        <f>ROUND((R434)*10,0)</f>
        <v>2204</v>
      </c>
      <c r="E434" s="326" t="str">
        <f t="shared" ref="E434" si="152">IF(OR(ISBLANK(A434),ISBLANK(B434),ISBLANK(C434),ISBLANK(D434)),"",CONCATENATE(A434,"_",B434,":",C434,"_D",D434))</f>
        <v>RBT_BTS14:DCH_D2204</v>
      </c>
      <c r="F434" s="328"/>
      <c r="G434" s="328" t="s">
        <v>786</v>
      </c>
      <c r="H434" s="329"/>
      <c r="I434" s="330"/>
      <c r="J434" s="331"/>
      <c r="K434" s="330">
        <v>0.3</v>
      </c>
      <c r="L434" s="330">
        <f t="shared" si="147"/>
        <v>243.95330483707133</v>
      </c>
      <c r="M434" s="330">
        <f t="shared" si="147"/>
        <v>508.43949296723781</v>
      </c>
      <c r="N434" s="330">
        <f t="shared" si="147"/>
        <v>51.000000999999997</v>
      </c>
      <c r="O434" s="330"/>
      <c r="P434" s="330"/>
      <c r="Q434" s="330"/>
      <c r="R434" s="330">
        <f t="shared" si="148"/>
        <v>220.403785</v>
      </c>
      <c r="S434" s="330">
        <f t="shared" si="149"/>
        <v>220.553785</v>
      </c>
      <c r="T434" s="214" t="s">
        <v>783</v>
      </c>
      <c r="U434" s="214"/>
      <c r="AB434" s="217"/>
      <c r="AF434" s="214"/>
      <c r="AG434" s="214"/>
      <c r="AH434" s="214"/>
      <c r="AI434" s="214"/>
      <c r="AJ434" s="214"/>
      <c r="AK434" s="214"/>
      <c r="AL434" s="214"/>
    </row>
    <row r="435" spans="1:38" s="166" customFormat="1" x14ac:dyDescent="0.25">
      <c r="A435" s="313"/>
      <c r="B435" s="313"/>
      <c r="C435" s="313"/>
      <c r="D435" s="314"/>
      <c r="E435" s="313"/>
      <c r="F435" s="315"/>
      <c r="G435" s="315"/>
      <c r="H435" s="316"/>
      <c r="I435" s="317"/>
      <c r="J435" s="318"/>
      <c r="K435" s="317">
        <v>3.3</v>
      </c>
      <c r="L435" s="317">
        <f t="shared" si="147"/>
        <v>245.74172916559672</v>
      </c>
      <c r="M435" s="317">
        <f t="shared" si="147"/>
        <v>508.64330166295366</v>
      </c>
      <c r="N435" s="317">
        <f t="shared" si="147"/>
        <v>51.000000999999997</v>
      </c>
      <c r="O435" s="317"/>
      <c r="P435" s="317"/>
      <c r="Q435" s="317"/>
      <c r="R435" s="317">
        <f t="shared" si="148"/>
        <v>222.20378500000001</v>
      </c>
      <c r="S435" s="317">
        <f t="shared" si="149"/>
        <v>223.85378500000002</v>
      </c>
      <c r="T435" s="165"/>
      <c r="U435" s="165"/>
      <c r="AB435" s="164"/>
      <c r="AF435" s="165"/>
      <c r="AG435" s="165"/>
      <c r="AH435" s="165"/>
      <c r="AI435" s="165"/>
      <c r="AJ435" s="165"/>
      <c r="AK435" s="165"/>
      <c r="AL435" s="165"/>
    </row>
    <row r="436" spans="1:38" s="240" customFormat="1" x14ac:dyDescent="0.25">
      <c r="A436" s="319"/>
      <c r="B436" s="319"/>
      <c r="C436" s="319"/>
      <c r="D436" s="323"/>
      <c r="E436" s="319"/>
      <c r="F436" s="320"/>
      <c r="G436" s="320"/>
      <c r="H436" s="321"/>
      <c r="I436" s="322"/>
      <c r="J436" s="324"/>
      <c r="K436" s="322">
        <v>0.14003299999999999</v>
      </c>
      <c r="L436" s="322">
        <f t="shared" si="147"/>
        <v>247.45068436229951</v>
      </c>
      <c r="M436" s="322">
        <f t="shared" si="147"/>
        <v>508.8380540626618</v>
      </c>
      <c r="N436" s="322">
        <f t="shared" si="147"/>
        <v>51.000000999999997</v>
      </c>
      <c r="O436" s="322"/>
      <c r="P436" s="322"/>
      <c r="Q436" s="322"/>
      <c r="R436" s="322">
        <f t="shared" si="148"/>
        <v>223.9238015</v>
      </c>
      <c r="S436" s="322">
        <f t="shared" si="149"/>
        <v>223.993818</v>
      </c>
      <c r="T436" s="238"/>
      <c r="U436" s="238"/>
      <c r="AB436" s="241"/>
      <c r="AF436" s="238"/>
      <c r="AG436" s="238"/>
      <c r="AH436" s="238"/>
      <c r="AI436" s="238"/>
      <c r="AJ436" s="238"/>
      <c r="AK436" s="238"/>
      <c r="AL436" s="238"/>
    </row>
    <row r="437" spans="1:38" s="240" customFormat="1" x14ac:dyDescent="0.25">
      <c r="A437" s="240" t="s">
        <v>702</v>
      </c>
      <c r="B437" s="240" t="s">
        <v>775</v>
      </c>
      <c r="C437" s="319" t="s">
        <v>557</v>
      </c>
      <c r="D437" s="252">
        <f>ROUND((R437)*10,0)</f>
        <v>2242</v>
      </c>
      <c r="E437" s="240" t="str">
        <f t="shared" ref="E437" si="153">IF(OR(ISBLANK(A437),ISBLANK(B437),ISBLANK(C437),ISBLANK(D437)),"",CONCATENATE(A437,"_",B437,":",C437,"_D",D437))</f>
        <v>RBT_BTS14:Q_D2242</v>
      </c>
      <c r="F437" s="241" t="s">
        <v>700</v>
      </c>
      <c r="G437" s="320" t="s">
        <v>1032</v>
      </c>
      <c r="H437" s="321"/>
      <c r="I437" s="322"/>
      <c r="J437" s="291" t="str">
        <f t="shared" ref="J437" si="154">IF(ISBLANK(E437),IF(ISBLANK(G437),"",G437),E437)</f>
        <v>RBT_BTS14:Q_D2242</v>
      </c>
      <c r="K437" s="322">
        <v>0.41070000000000001</v>
      </c>
      <c r="L437" s="322">
        <v>247.72427999999999</v>
      </c>
      <c r="M437" s="322">
        <v>508.86923300000001</v>
      </c>
      <c r="N437" s="322">
        <v>51.000000999999997</v>
      </c>
      <c r="O437" s="322"/>
      <c r="P437" s="322"/>
      <c r="Q437" s="322"/>
      <c r="R437" s="322">
        <v>224.19916799999999</v>
      </c>
      <c r="S437" s="322">
        <v>224.404518</v>
      </c>
      <c r="T437" s="238"/>
      <c r="U437" s="238"/>
      <c r="AB437" s="241"/>
      <c r="AF437" s="238"/>
      <c r="AG437" s="238"/>
      <c r="AH437" s="238"/>
      <c r="AI437" s="238"/>
      <c r="AJ437" s="238"/>
      <c r="AK437" s="238"/>
      <c r="AL437" s="238"/>
    </row>
    <row r="438" spans="1:38" s="240" customFormat="1" x14ac:dyDescent="0.25">
      <c r="A438" s="319"/>
      <c r="B438" s="319"/>
      <c r="C438" s="319"/>
      <c r="D438" s="323"/>
      <c r="E438" s="319"/>
      <c r="F438" s="320"/>
      <c r="G438" s="320"/>
      <c r="H438" s="321"/>
      <c r="I438" s="322"/>
      <c r="J438" s="324"/>
      <c r="K438" s="238">
        <f>0.18441/2</f>
        <v>9.2204999999999995E-2</v>
      </c>
      <c r="L438" s="322">
        <f t="shared" ref="L438:N440" si="155">L439+($R438-$R439)*(L$441-L$425)/($R$441-$R$425)</f>
        <v>247.97411553684435</v>
      </c>
      <c r="M438" s="322">
        <f t="shared" si="155"/>
        <v>508.89770367397341</v>
      </c>
      <c r="N438" s="322">
        <f t="shared" si="155"/>
        <v>51.000000999999997</v>
      </c>
      <c r="O438" s="322"/>
      <c r="P438" s="322"/>
      <c r="Q438" s="322"/>
      <c r="R438" s="322">
        <f t="shared" ref="R438:R440" si="156">S438-K438/2</f>
        <v>224.45062050000001</v>
      </c>
      <c r="S438" s="322">
        <f t="shared" ref="S438:S440" si="157">S437+K438</f>
        <v>224.496723</v>
      </c>
      <c r="T438" s="238"/>
      <c r="U438" s="238"/>
      <c r="AB438" s="241"/>
      <c r="AF438" s="238"/>
      <c r="AG438" s="238"/>
      <c r="AH438" s="238"/>
      <c r="AI438" s="238"/>
      <c r="AJ438" s="238"/>
      <c r="AK438" s="238"/>
      <c r="AL438" s="238"/>
    </row>
    <row r="439" spans="1:38" s="240" customFormat="1" x14ac:dyDescent="0.25">
      <c r="A439" s="319"/>
      <c r="B439" s="319"/>
      <c r="C439" s="319"/>
      <c r="D439" s="323"/>
      <c r="E439" s="319"/>
      <c r="F439" s="320"/>
      <c r="G439" s="241" t="str">
        <f>CONCATENATE("Center of doublet at D",ROUND(R439*10,0))</f>
        <v>Center of doublet at D2245</v>
      </c>
      <c r="H439" s="253"/>
      <c r="I439" s="253"/>
      <c r="J439" s="291" t="str">
        <f t="shared" ref="J439" si="158">IF(ISBLANK(E439),IF(ISBLANK(G439),"",G439),E439)</f>
        <v>Center of doublet at D2245</v>
      </c>
      <c r="K439" s="238">
        <v>0</v>
      </c>
      <c r="L439" s="322">
        <f t="shared" si="155"/>
        <v>248.0199215549587</v>
      </c>
      <c r="M439" s="322">
        <f t="shared" si="155"/>
        <v>508.90292372419242</v>
      </c>
      <c r="N439" s="322">
        <f t="shared" si="155"/>
        <v>51.000000999999997</v>
      </c>
      <c r="O439" s="322"/>
      <c r="P439" s="322"/>
      <c r="Q439" s="322"/>
      <c r="R439" s="322">
        <f t="shared" si="156"/>
        <v>224.496723</v>
      </c>
      <c r="S439" s="322">
        <f t="shared" si="157"/>
        <v>224.496723</v>
      </c>
      <c r="T439" s="238"/>
      <c r="U439" s="238"/>
      <c r="AB439" s="241"/>
      <c r="AF439" s="238"/>
      <c r="AG439" s="238"/>
      <c r="AH439" s="238"/>
      <c r="AI439" s="238"/>
      <c r="AJ439" s="238"/>
      <c r="AK439" s="238"/>
      <c r="AL439" s="238"/>
    </row>
    <row r="440" spans="1:38" s="240" customFormat="1" x14ac:dyDescent="0.25">
      <c r="A440" s="319"/>
      <c r="B440" s="319"/>
      <c r="C440" s="319"/>
      <c r="D440" s="323"/>
      <c r="E440" s="319"/>
      <c r="F440" s="320"/>
      <c r="G440" s="320"/>
      <c r="H440" s="321"/>
      <c r="I440" s="322"/>
      <c r="J440" s="324"/>
      <c r="K440" s="238">
        <f>K438</f>
        <v>9.2204999999999995E-2</v>
      </c>
      <c r="L440" s="322">
        <f t="shared" si="155"/>
        <v>248.06572757307308</v>
      </c>
      <c r="M440" s="322">
        <f t="shared" si="155"/>
        <v>508.90814377441143</v>
      </c>
      <c r="N440" s="322">
        <f t="shared" si="155"/>
        <v>51.000000999999997</v>
      </c>
      <c r="O440" s="322"/>
      <c r="P440" s="322"/>
      <c r="Q440" s="322"/>
      <c r="R440" s="322">
        <f t="shared" si="156"/>
        <v>224.54282550000002</v>
      </c>
      <c r="S440" s="322">
        <f t="shared" si="157"/>
        <v>224.58892800000001</v>
      </c>
      <c r="T440" s="238"/>
      <c r="U440" s="238"/>
      <c r="AB440" s="241"/>
      <c r="AF440" s="238"/>
      <c r="AG440" s="238"/>
      <c r="AH440" s="238"/>
      <c r="AI440" s="238"/>
      <c r="AJ440" s="238"/>
      <c r="AK440" s="238"/>
      <c r="AL440" s="238"/>
    </row>
    <row r="441" spans="1:38" s="240" customFormat="1" x14ac:dyDescent="0.25">
      <c r="A441" s="240" t="s">
        <v>702</v>
      </c>
      <c r="B441" s="240" t="s">
        <v>775</v>
      </c>
      <c r="C441" s="319" t="s">
        <v>557</v>
      </c>
      <c r="D441" s="252">
        <f>ROUND((R441)*10,0)</f>
        <v>2248</v>
      </c>
      <c r="E441" s="240" t="str">
        <f t="shared" ref="E441" si="159">IF(OR(ISBLANK(A441),ISBLANK(B441),ISBLANK(C441),ISBLANK(D441)),"",CONCATENATE(A441,"_",B441,":",C441,"_D",D441))</f>
        <v>RBT_BTS14:Q_D2248</v>
      </c>
      <c r="F441" s="241" t="s">
        <v>700</v>
      </c>
      <c r="G441" s="320" t="s">
        <v>1033</v>
      </c>
      <c r="H441" s="321"/>
      <c r="I441" s="322"/>
      <c r="J441" s="291" t="str">
        <f t="shared" ref="J441" si="160">IF(ISBLANK(E441),IF(ISBLANK(G441),"",G441),E441)</f>
        <v>RBT_BTS14:Q_D2248</v>
      </c>
      <c r="K441" s="322">
        <v>0.41070000000000001</v>
      </c>
      <c r="L441" s="322">
        <v>248.315563</v>
      </c>
      <c r="M441" s="322">
        <v>508.93661500000002</v>
      </c>
      <c r="N441" s="322">
        <v>51.000000999999997</v>
      </c>
      <c r="O441" s="322"/>
      <c r="P441" s="322"/>
      <c r="Q441" s="322"/>
      <c r="R441" s="322">
        <v>224.79427799999999</v>
      </c>
      <c r="S441" s="322">
        <v>224.999628</v>
      </c>
      <c r="T441" s="238"/>
      <c r="U441" s="238"/>
      <c r="AB441" s="241"/>
      <c r="AF441" s="238"/>
      <c r="AG441" s="238"/>
      <c r="AH441" s="238"/>
      <c r="AI441" s="238"/>
      <c r="AJ441" s="238"/>
      <c r="AK441" s="238"/>
      <c r="AL441" s="238"/>
    </row>
    <row r="442" spans="1:38" s="240" customFormat="1" x14ac:dyDescent="0.25">
      <c r="A442" s="319"/>
      <c r="B442" s="319"/>
      <c r="C442" s="319"/>
      <c r="D442" s="323"/>
      <c r="E442" s="319"/>
      <c r="F442" s="320"/>
      <c r="G442" s="320"/>
      <c r="H442" s="321"/>
      <c r="I442" s="322"/>
      <c r="J442" s="324"/>
      <c r="K442" s="322">
        <v>0.14003299999999999</v>
      </c>
      <c r="L442" s="322">
        <f>L441+($R442-$R441)*(L$441-L$425)/($R$441-$R$425)</f>
        <v>248.58915863770048</v>
      </c>
      <c r="M442" s="322">
        <f t="shared" ref="M442:N442" si="161">M441+($R442-$R441)*(M$441-M$425)/($R$441-$R$425)</f>
        <v>508.96779393733823</v>
      </c>
      <c r="N442" s="322">
        <f t="shared" si="161"/>
        <v>51.000000999999997</v>
      </c>
      <c r="O442" s="322"/>
      <c r="P442" s="322"/>
      <c r="Q442" s="322"/>
      <c r="R442" s="322">
        <f t="shared" ref="R442:R446" si="162">S442-K442/2</f>
        <v>225.06964449999998</v>
      </c>
      <c r="S442" s="322">
        <f t="shared" ref="S442:S446" si="163">S441+K442</f>
        <v>225.13966099999999</v>
      </c>
      <c r="T442" s="238"/>
      <c r="U442" s="238"/>
      <c r="AB442" s="241"/>
      <c r="AF442" s="238"/>
      <c r="AG442" s="238"/>
      <c r="AH442" s="238"/>
      <c r="AI442" s="238"/>
      <c r="AJ442" s="238"/>
      <c r="AK442" s="238"/>
      <c r="AL442" s="238"/>
    </row>
    <row r="443" spans="1:38" s="166" customFormat="1" x14ac:dyDescent="0.25">
      <c r="A443" s="313"/>
      <c r="B443" s="313"/>
      <c r="C443" s="313"/>
      <c r="D443" s="314"/>
      <c r="E443" s="313"/>
      <c r="F443" s="315"/>
      <c r="G443" s="315"/>
      <c r="H443" s="316"/>
      <c r="I443" s="317"/>
      <c r="J443" s="318"/>
      <c r="K443" s="317">
        <f>1.197583-K442-K444-K445</f>
        <v>0.7075499999999999</v>
      </c>
      <c r="L443" s="317">
        <f t="shared" ref="L443:N446" si="164">L442+($R443-$R442)*(L$441-L$425)/($R$441-$R$425)</f>
        <v>249.01022476482396</v>
      </c>
      <c r="M443" s="317">
        <f t="shared" si="164"/>
        <v>509.01577860004403</v>
      </c>
      <c r="N443" s="317">
        <f t="shared" si="164"/>
        <v>51.000000999999997</v>
      </c>
      <c r="O443" s="317"/>
      <c r="P443" s="317"/>
      <c r="Q443" s="317"/>
      <c r="R443" s="317">
        <f t="shared" si="162"/>
        <v>225.49343599999997</v>
      </c>
      <c r="S443" s="317">
        <f t="shared" si="163"/>
        <v>225.84721099999999</v>
      </c>
      <c r="T443" s="165"/>
      <c r="U443" s="165"/>
      <c r="AB443" s="164"/>
      <c r="AF443" s="165"/>
      <c r="AG443" s="165"/>
      <c r="AH443" s="165"/>
      <c r="AI443" s="165"/>
      <c r="AJ443" s="165"/>
      <c r="AK443" s="165"/>
      <c r="AL443" s="165"/>
    </row>
    <row r="444" spans="1:38" s="223" customFormat="1" x14ac:dyDescent="0.25">
      <c r="A444" s="223" t="s">
        <v>702</v>
      </c>
      <c r="B444" s="223" t="s">
        <v>775</v>
      </c>
      <c r="C444" s="223" t="s">
        <v>551</v>
      </c>
      <c r="D444" s="263">
        <f>ROUND((R444)*10,0)</f>
        <v>2259</v>
      </c>
      <c r="E444" s="223" t="str">
        <f t="shared" ref="E444" si="165">IF(OR(ISBLANK(A444),ISBLANK(B444),ISBLANK(C444),ISBLANK(D444)),"",CONCATENATE(A444,"_",B444,":",C444,"_D",D444))</f>
        <v>RBT_BTS14:VD_D2259</v>
      </c>
      <c r="F444" s="224"/>
      <c r="G444" s="224" t="s">
        <v>790</v>
      </c>
      <c r="H444" s="264"/>
      <c r="I444" s="222"/>
      <c r="J444" s="295" t="str">
        <f t="shared" ref="J444" si="166">IF(ISBLANK(E444),IF(ISBLANK(G444),"",G444),E444)</f>
        <v>RBT_BTS14:VD_D2259</v>
      </c>
      <c r="K444" s="332">
        <v>0.05</v>
      </c>
      <c r="L444" s="332">
        <f t="shared" si="164"/>
        <v>249.38656388984464</v>
      </c>
      <c r="M444" s="332">
        <f t="shared" si="164"/>
        <v>509.05866617711058</v>
      </c>
      <c r="N444" s="332">
        <f t="shared" si="164"/>
        <v>51.000000999999997</v>
      </c>
      <c r="O444" s="332"/>
      <c r="P444" s="332"/>
      <c r="Q444" s="332"/>
      <c r="R444" s="332">
        <f t="shared" si="162"/>
        <v>225.87221099999999</v>
      </c>
      <c r="S444" s="332">
        <f t="shared" si="163"/>
        <v>225.897211</v>
      </c>
      <c r="T444" s="222" t="s">
        <v>783</v>
      </c>
      <c r="U444" s="222"/>
      <c r="AB444" s="224"/>
      <c r="AF444" s="222"/>
      <c r="AG444" s="222"/>
      <c r="AH444" s="222"/>
      <c r="AI444" s="222"/>
      <c r="AJ444" s="222"/>
      <c r="AK444" s="222"/>
      <c r="AL444" s="222"/>
    </row>
    <row r="445" spans="1:38" s="166" customFormat="1" x14ac:dyDescent="0.25">
      <c r="A445" s="313"/>
      <c r="B445" s="313"/>
      <c r="C445" s="313"/>
      <c r="D445" s="314"/>
      <c r="E445" s="313"/>
      <c r="F445" s="315"/>
      <c r="G445" s="315"/>
      <c r="H445" s="316"/>
      <c r="I445" s="317"/>
      <c r="J445" s="318"/>
      <c r="K445" s="317">
        <v>0.3</v>
      </c>
      <c r="L445" s="317">
        <f t="shared" si="164"/>
        <v>249.56043847734017</v>
      </c>
      <c r="M445" s="317">
        <f t="shared" si="164"/>
        <v>509.07848091141631</v>
      </c>
      <c r="N445" s="317">
        <f t="shared" si="164"/>
        <v>51.000000999999997</v>
      </c>
      <c r="O445" s="317"/>
      <c r="P445" s="317"/>
      <c r="Q445" s="317"/>
      <c r="R445" s="317">
        <f t="shared" si="162"/>
        <v>226.047211</v>
      </c>
      <c r="S445" s="317">
        <f t="shared" si="163"/>
        <v>226.19721100000001</v>
      </c>
      <c r="T445" s="165"/>
      <c r="U445" s="165"/>
      <c r="AB445" s="164"/>
      <c r="AF445" s="165"/>
      <c r="AG445" s="165"/>
      <c r="AH445" s="165"/>
      <c r="AI445" s="165"/>
      <c r="AJ445" s="165"/>
      <c r="AK445" s="165"/>
      <c r="AL445" s="165"/>
    </row>
    <row r="446" spans="1:38" s="230" customFormat="1" x14ac:dyDescent="0.25">
      <c r="A446" s="309"/>
      <c r="B446" s="309"/>
      <c r="C446" s="309"/>
      <c r="D446" s="340"/>
      <c r="E446" s="309"/>
      <c r="F446" s="310"/>
      <c r="G446" s="310"/>
      <c r="H446" s="311"/>
      <c r="I446" s="312"/>
      <c r="J446" s="325"/>
      <c r="K446" s="312">
        <v>0</v>
      </c>
      <c r="L446" s="312">
        <f t="shared" si="164"/>
        <v>249.70947383805063</v>
      </c>
      <c r="M446" s="312">
        <f t="shared" si="164"/>
        <v>509.09546496939265</v>
      </c>
      <c r="N446" s="312">
        <f t="shared" si="164"/>
        <v>51.000000999999997</v>
      </c>
      <c r="O446" s="312"/>
      <c r="P446" s="312"/>
      <c r="Q446" s="312"/>
      <c r="R446" s="312">
        <f t="shared" si="162"/>
        <v>226.19721100000001</v>
      </c>
      <c r="S446" s="312">
        <f t="shared" si="163"/>
        <v>226.19721100000001</v>
      </c>
      <c r="T446" s="229"/>
      <c r="U446" s="229"/>
      <c r="AB446" s="231"/>
      <c r="AF446" s="229"/>
      <c r="AG446" s="229"/>
      <c r="AH446" s="229"/>
      <c r="AI446" s="229"/>
      <c r="AJ446" s="229"/>
      <c r="AK446" s="229"/>
      <c r="AL446" s="229"/>
    </row>
    <row r="447" spans="1:38" s="230" customFormat="1" x14ac:dyDescent="0.25">
      <c r="A447" s="230" t="s">
        <v>702</v>
      </c>
      <c r="B447" s="230" t="s">
        <v>775</v>
      </c>
      <c r="C447" s="230" t="s">
        <v>550</v>
      </c>
      <c r="D447" s="254">
        <f>ROUND((R447)*10,0)</f>
        <v>2268</v>
      </c>
      <c r="E447" s="230" t="str">
        <f t="shared" ref="E447" si="167">IF(OR(ISBLANK(A447),ISBLANK(B447),ISBLANK(C447),ISBLANK(D447)),"",CONCATENATE(A447,"_",B447,":",C447,"_D",D447))</f>
        <v>RBT_BTS14:DH_D2268</v>
      </c>
      <c r="F447" s="231" t="s">
        <v>705</v>
      </c>
      <c r="G447" s="231" t="s">
        <v>776</v>
      </c>
      <c r="H447" s="311"/>
      <c r="I447" s="312"/>
      <c r="J447" s="293" t="str">
        <f t="shared" ref="J447" si="168">IF(ISBLANK(E447),IF(ISBLANK(G447),"",G447),E447)</f>
        <v>RBT_BTS14:DH_D2268</v>
      </c>
      <c r="K447" s="312">
        <v>1.222216</v>
      </c>
      <c r="L447" s="312">
        <v>250.31886499999999</v>
      </c>
      <c r="M447" s="312">
        <v>509.16491100000002</v>
      </c>
      <c r="N447" s="312">
        <v>51.000000999999997</v>
      </c>
      <c r="O447" s="312"/>
      <c r="P447" s="312"/>
      <c r="Q447" s="312"/>
      <c r="R447" s="312">
        <v>226.80831900000001</v>
      </c>
      <c r="S447" s="312">
        <v>227.41942700000001</v>
      </c>
      <c r="T447" s="229"/>
      <c r="U447" s="229"/>
      <c r="AB447" s="231"/>
      <c r="AF447" s="229"/>
      <c r="AG447" s="229"/>
      <c r="AH447" s="229"/>
      <c r="AI447" s="229"/>
      <c r="AJ447" s="229"/>
      <c r="AK447" s="229"/>
      <c r="AL447" s="229"/>
    </row>
    <row r="448" spans="1:38" s="230" customFormat="1" x14ac:dyDescent="0.25">
      <c r="A448" s="309"/>
      <c r="B448" s="309"/>
      <c r="C448" s="309"/>
      <c r="D448" s="340"/>
      <c r="E448" s="309"/>
      <c r="F448" s="310"/>
      <c r="G448" s="310"/>
      <c r="H448" s="311"/>
      <c r="I448" s="312"/>
      <c r="J448" s="325"/>
      <c r="K448" s="312">
        <v>0</v>
      </c>
      <c r="L448" s="312">
        <f t="shared" ref="L448:N452" si="169">L449+($R448-$R449)*(L$475-L$453)/($R$475-$R$453)</f>
        <v>250.92942259314077</v>
      </c>
      <c r="M448" s="312">
        <f t="shared" si="169"/>
        <v>509.10660693225725</v>
      </c>
      <c r="N448" s="312">
        <f t="shared" si="169"/>
        <v>51.000000999999997</v>
      </c>
      <c r="O448" s="312"/>
      <c r="P448" s="312"/>
      <c r="Q448" s="312"/>
      <c r="R448" s="312">
        <f t="shared" ref="R448:R452" si="170">S448-K448/2</f>
        <v>227.41942700000001</v>
      </c>
      <c r="S448" s="312">
        <f t="shared" ref="S448:S452" si="171">S447+K448</f>
        <v>227.41942700000001</v>
      </c>
      <c r="T448" s="229"/>
      <c r="U448" s="229"/>
      <c r="AB448" s="231"/>
      <c r="AF448" s="229"/>
      <c r="AG448" s="229"/>
      <c r="AH448" s="229"/>
      <c r="AI448" s="229"/>
      <c r="AJ448" s="229"/>
      <c r="AK448" s="229"/>
      <c r="AL448" s="229"/>
    </row>
    <row r="449" spans="1:38" s="166" customFormat="1" x14ac:dyDescent="0.25">
      <c r="A449" s="313"/>
      <c r="B449" s="313"/>
      <c r="C449" s="313"/>
      <c r="D449" s="314"/>
      <c r="E449" s="313"/>
      <c r="F449" s="315"/>
      <c r="G449" s="315"/>
      <c r="H449" s="316"/>
      <c r="I449" s="317"/>
      <c r="J449" s="318"/>
      <c r="K449" s="317">
        <f>1.358-K452-K450-K451</f>
        <v>0.71796700000000002</v>
      </c>
      <c r="L449" s="317">
        <f t="shared" si="169"/>
        <v>251.28678044493387</v>
      </c>
      <c r="M449" s="317">
        <f t="shared" si="169"/>
        <v>509.07248129913989</v>
      </c>
      <c r="N449" s="317">
        <f t="shared" si="169"/>
        <v>51.000000999999997</v>
      </c>
      <c r="O449" s="317"/>
      <c r="P449" s="317"/>
      <c r="Q449" s="317"/>
      <c r="R449" s="317">
        <f t="shared" si="170"/>
        <v>227.77841050000001</v>
      </c>
      <c r="S449" s="317">
        <f t="shared" si="171"/>
        <v>228.137394</v>
      </c>
      <c r="T449" s="165"/>
      <c r="U449" s="165"/>
      <c r="AB449" s="164"/>
      <c r="AF449" s="165"/>
      <c r="AG449" s="165"/>
      <c r="AH449" s="165"/>
      <c r="AI449" s="165"/>
      <c r="AJ449" s="165"/>
      <c r="AK449" s="165"/>
      <c r="AL449" s="165"/>
    </row>
    <row r="450" spans="1:38" s="216" customFormat="1" x14ac:dyDescent="0.25">
      <c r="A450" s="326" t="s">
        <v>702</v>
      </c>
      <c r="B450" s="326" t="s">
        <v>777</v>
      </c>
      <c r="C450" s="326" t="s">
        <v>785</v>
      </c>
      <c r="D450" s="327">
        <f>ROUND((R450)*10,0)</f>
        <v>2283</v>
      </c>
      <c r="E450" s="326" t="str">
        <f t="shared" ref="E450" si="172">IF(OR(ISBLANK(A450),ISBLANK(B450),ISBLANK(C450),ISBLANK(D450)),"",CONCATENATE(A450,"_",B450,":",C450,"_D",D450))</f>
        <v>RBT_BTS31:DCH_D2283</v>
      </c>
      <c r="F450" s="328"/>
      <c r="G450" s="328" t="s">
        <v>786</v>
      </c>
      <c r="H450" s="329"/>
      <c r="I450" s="330"/>
      <c r="J450" s="331"/>
      <c r="K450" s="330">
        <v>0.3</v>
      </c>
      <c r="L450" s="330">
        <f t="shared" si="169"/>
        <v>251.79345902530912</v>
      </c>
      <c r="M450" s="330">
        <f t="shared" si="169"/>
        <v>509.02409638957226</v>
      </c>
      <c r="N450" s="330">
        <f t="shared" si="169"/>
        <v>51.000000999999997</v>
      </c>
      <c r="O450" s="330"/>
      <c r="P450" s="330"/>
      <c r="Q450" s="330"/>
      <c r="R450" s="330">
        <f t="shared" si="170"/>
        <v>228.28739400000001</v>
      </c>
      <c r="S450" s="330">
        <f t="shared" si="171"/>
        <v>228.43739400000001</v>
      </c>
      <c r="T450" s="214" t="s">
        <v>783</v>
      </c>
      <c r="U450" s="214"/>
      <c r="AB450" s="217"/>
      <c r="AF450" s="214"/>
      <c r="AG450" s="214"/>
      <c r="AH450" s="214"/>
      <c r="AI450" s="214"/>
      <c r="AJ450" s="214"/>
      <c r="AK450" s="214"/>
      <c r="AL450" s="214"/>
    </row>
    <row r="451" spans="1:38" s="166" customFormat="1" x14ac:dyDescent="0.25">
      <c r="A451" s="313"/>
      <c r="B451" s="313"/>
      <c r="C451" s="313"/>
      <c r="D451" s="314"/>
      <c r="E451" s="313"/>
      <c r="F451" s="315"/>
      <c r="G451" s="315"/>
      <c r="H451" s="316"/>
      <c r="I451" s="317"/>
      <c r="J451" s="318"/>
      <c r="K451" s="317">
        <v>0.2</v>
      </c>
      <c r="L451" s="317">
        <f t="shared" si="169"/>
        <v>252.04232690627936</v>
      </c>
      <c r="M451" s="317">
        <f t="shared" si="169"/>
        <v>509.00033092882177</v>
      </c>
      <c r="N451" s="317">
        <f t="shared" si="169"/>
        <v>51.000000999999997</v>
      </c>
      <c r="O451" s="317"/>
      <c r="P451" s="317"/>
      <c r="Q451" s="317"/>
      <c r="R451" s="317">
        <f t="shared" si="170"/>
        <v>228.53739400000001</v>
      </c>
      <c r="S451" s="317">
        <f>S450+K451</f>
        <v>228.637394</v>
      </c>
      <c r="T451" s="165"/>
      <c r="U451" s="165"/>
      <c r="AB451" s="164"/>
      <c r="AF451" s="165"/>
      <c r="AG451" s="165"/>
      <c r="AH451" s="165"/>
      <c r="AI451" s="165"/>
      <c r="AJ451" s="165"/>
      <c r="AK451" s="165"/>
      <c r="AL451" s="165"/>
    </row>
    <row r="452" spans="1:38" s="240" customFormat="1" x14ac:dyDescent="0.25">
      <c r="A452" s="319"/>
      <c r="B452" s="319"/>
      <c r="C452" s="319"/>
      <c r="D452" s="323"/>
      <c r="E452" s="319"/>
      <c r="F452" s="320"/>
      <c r="G452" s="320"/>
      <c r="H452" s="321"/>
      <c r="I452" s="322"/>
      <c r="J452" s="324"/>
      <c r="K452" s="322">
        <v>0.14003299999999999</v>
      </c>
      <c r="L452" s="322">
        <f t="shared" si="169"/>
        <v>252.21157349061923</v>
      </c>
      <c r="M452" s="322">
        <f t="shared" si="169"/>
        <v>508.984168846991</v>
      </c>
      <c r="N452" s="322">
        <f t="shared" si="169"/>
        <v>51.000000999999997</v>
      </c>
      <c r="O452" s="322"/>
      <c r="P452" s="322"/>
      <c r="Q452" s="322"/>
      <c r="R452" s="322">
        <f t="shared" si="170"/>
        <v>228.70741049999998</v>
      </c>
      <c r="S452" s="322">
        <f t="shared" si="171"/>
        <v>228.77742699999999</v>
      </c>
      <c r="T452" s="238"/>
      <c r="U452" s="238"/>
      <c r="AB452" s="241"/>
      <c r="AF452" s="238"/>
      <c r="AG452" s="238"/>
      <c r="AH452" s="238"/>
      <c r="AI452" s="238"/>
      <c r="AJ452" s="238"/>
      <c r="AK452" s="238"/>
      <c r="AL452" s="238"/>
    </row>
    <row r="453" spans="1:38" s="240" customFormat="1" x14ac:dyDescent="0.25">
      <c r="A453" s="240" t="s">
        <v>702</v>
      </c>
      <c r="B453" s="240" t="s">
        <v>777</v>
      </c>
      <c r="C453" s="319" t="s">
        <v>557</v>
      </c>
      <c r="D453" s="252">
        <f>ROUND((R453)*10,0)</f>
        <v>2290</v>
      </c>
      <c r="E453" s="240" t="str">
        <f t="shared" ref="E453" si="173">IF(OR(ISBLANK(A453),ISBLANK(B453),ISBLANK(C453),ISBLANK(D453)),"",CONCATENATE(A453,"_",B453,":",C453,"_D",D453))</f>
        <v>RBT_BTS31:Q_D2290</v>
      </c>
      <c r="F453" s="241" t="s">
        <v>700</v>
      </c>
      <c r="G453" s="320" t="s">
        <v>1034</v>
      </c>
      <c r="H453" s="321"/>
      <c r="I453" s="322"/>
      <c r="J453" s="291" t="str">
        <f t="shared" ref="J453" si="174">IF(ISBLANK(E453),IF(ISBLANK(G453),"",G453),E453)</f>
        <v>RBT_BTS31:Q_D2290</v>
      </c>
      <c r="K453" s="322">
        <v>0.41070000000000001</v>
      </c>
      <c r="L453" s="322">
        <v>252.485693</v>
      </c>
      <c r="M453" s="322">
        <v>508.95799199999999</v>
      </c>
      <c r="N453" s="322">
        <v>51.000000999999997</v>
      </c>
      <c r="O453" s="322"/>
      <c r="P453" s="322"/>
      <c r="Q453" s="322"/>
      <c r="R453" s="322">
        <v>228.982777</v>
      </c>
      <c r="S453" s="322">
        <v>229.18812700000001</v>
      </c>
      <c r="T453" s="238"/>
      <c r="U453" s="238"/>
      <c r="AB453" s="241"/>
      <c r="AF453" s="238"/>
      <c r="AG453" s="238"/>
      <c r="AH453" s="238"/>
      <c r="AI453" s="238"/>
      <c r="AJ453" s="238"/>
      <c r="AK453" s="238"/>
      <c r="AL453" s="238"/>
    </row>
    <row r="454" spans="1:38" s="240" customFormat="1" x14ac:dyDescent="0.25">
      <c r="A454" s="319"/>
      <c r="B454" s="319"/>
      <c r="C454" s="319"/>
      <c r="D454" s="323"/>
      <c r="E454" s="319"/>
      <c r="F454" s="320"/>
      <c r="G454" s="320"/>
      <c r="H454" s="321"/>
      <c r="I454" s="322"/>
      <c r="J454" s="324"/>
      <c r="K454" s="238">
        <f>0.18441/2</f>
        <v>9.2204999999999995E-2</v>
      </c>
      <c r="L454" s="322">
        <f t="shared" ref="L454:N456" si="175">L455+($R454-$R455)*(L$475-L$453)/($R$475-$R$453)</f>
        <v>252.73600674478189</v>
      </c>
      <c r="M454" s="322">
        <f t="shared" si="175"/>
        <v>508.93408871531142</v>
      </c>
      <c r="N454" s="322">
        <f t="shared" si="175"/>
        <v>51.000000999999997</v>
      </c>
      <c r="O454" s="322"/>
      <c r="P454" s="322"/>
      <c r="Q454" s="322"/>
      <c r="R454" s="322">
        <f t="shared" ref="R454:R456" si="176">S454-K454/2</f>
        <v>229.23422950000003</v>
      </c>
      <c r="S454" s="322">
        <f t="shared" ref="S454:S456" si="177">S453+K454</f>
        <v>229.28033200000002</v>
      </c>
      <c r="T454" s="238"/>
      <c r="U454" s="238"/>
      <c r="AB454" s="241"/>
      <c r="AF454" s="238"/>
      <c r="AG454" s="238"/>
      <c r="AH454" s="238"/>
      <c r="AI454" s="238"/>
      <c r="AJ454" s="238"/>
      <c r="AK454" s="238"/>
      <c r="AL454" s="238"/>
    </row>
    <row r="455" spans="1:38" s="240" customFormat="1" x14ac:dyDescent="0.25">
      <c r="A455" s="319"/>
      <c r="B455" s="319"/>
      <c r="C455" s="319"/>
      <c r="D455" s="323"/>
      <c r="E455" s="319"/>
      <c r="F455" s="320"/>
      <c r="G455" s="241" t="str">
        <f>CONCATENATE("Center of doublet at D",ROUND(R455*10,0))</f>
        <v>Center of doublet at D2293</v>
      </c>
      <c r="H455" s="253"/>
      <c r="I455" s="253"/>
      <c r="J455" s="291" t="str">
        <f t="shared" ref="J455" si="178">IF(ISBLANK(E455),IF(ISBLANK(G455),"",G455),E455)</f>
        <v>Center of doublet at D2293</v>
      </c>
      <c r="K455" s="238">
        <v>0</v>
      </c>
      <c r="L455" s="322">
        <f t="shared" si="175"/>
        <v>252.78190047071161</v>
      </c>
      <c r="M455" s="322">
        <f t="shared" si="175"/>
        <v>508.92970612669444</v>
      </c>
      <c r="N455" s="322">
        <f t="shared" si="175"/>
        <v>51.000000999999997</v>
      </c>
      <c r="O455" s="322"/>
      <c r="P455" s="322"/>
      <c r="Q455" s="322"/>
      <c r="R455" s="322">
        <f t="shared" si="176"/>
        <v>229.28033200000002</v>
      </c>
      <c r="S455" s="322">
        <f t="shared" si="177"/>
        <v>229.28033200000002</v>
      </c>
      <c r="T455" s="238"/>
      <c r="U455" s="238"/>
      <c r="AB455" s="241"/>
      <c r="AF455" s="238"/>
      <c r="AG455" s="238"/>
      <c r="AH455" s="238"/>
      <c r="AI455" s="238"/>
      <c r="AJ455" s="238"/>
      <c r="AK455" s="238"/>
      <c r="AL455" s="238"/>
    </row>
    <row r="456" spans="1:38" s="240" customFormat="1" x14ac:dyDescent="0.25">
      <c r="A456" s="319"/>
      <c r="B456" s="319"/>
      <c r="C456" s="319"/>
      <c r="D456" s="323"/>
      <c r="E456" s="319"/>
      <c r="F456" s="320"/>
      <c r="G456" s="320"/>
      <c r="H456" s="321"/>
      <c r="I456" s="322"/>
      <c r="J456" s="324"/>
      <c r="K456" s="238">
        <f>K454</f>
        <v>9.2204999999999995E-2</v>
      </c>
      <c r="L456" s="322">
        <f t="shared" si="175"/>
        <v>252.82779419664135</v>
      </c>
      <c r="M456" s="322">
        <f t="shared" si="175"/>
        <v>508.92532353807746</v>
      </c>
      <c r="N456" s="322">
        <f t="shared" si="175"/>
        <v>51.000000999999997</v>
      </c>
      <c r="O456" s="322"/>
      <c r="P456" s="322"/>
      <c r="Q456" s="322"/>
      <c r="R456" s="322">
        <f t="shared" si="176"/>
        <v>229.32643450000003</v>
      </c>
      <c r="S456" s="322">
        <f t="shared" si="177"/>
        <v>229.37253700000002</v>
      </c>
      <c r="T456" s="238"/>
      <c r="U456" s="238"/>
      <c r="AB456" s="241"/>
      <c r="AF456" s="238"/>
      <c r="AG456" s="238"/>
      <c r="AH456" s="238"/>
      <c r="AI456" s="238"/>
      <c r="AJ456" s="238"/>
      <c r="AK456" s="238"/>
      <c r="AL456" s="238"/>
    </row>
    <row r="457" spans="1:38" s="240" customFormat="1" x14ac:dyDescent="0.25">
      <c r="A457" s="240" t="s">
        <v>702</v>
      </c>
      <c r="B457" s="240" t="s">
        <v>777</v>
      </c>
      <c r="C457" s="319" t="s">
        <v>557</v>
      </c>
      <c r="D457" s="252">
        <f>ROUND((R457)*10,0)</f>
        <v>2296</v>
      </c>
      <c r="E457" s="240" t="str">
        <f t="shared" ref="E457" si="179">IF(OR(ISBLANK(A457),ISBLANK(B457),ISBLANK(C457),ISBLANK(D457)),"",CONCATENATE(A457,"_",B457,":",C457,"_D",D457))</f>
        <v>RBT_BTS31:Q_D2296</v>
      </c>
      <c r="F457" s="241" t="s">
        <v>700</v>
      </c>
      <c r="G457" s="320" t="s">
        <v>1035</v>
      </c>
      <c r="H457" s="321"/>
      <c r="I457" s="322"/>
      <c r="J457" s="291" t="str">
        <f t="shared" ref="J457" si="180">IF(ISBLANK(E457),IF(ISBLANK(G457),"",G457),E457)</f>
        <v>RBT_BTS31:Q_D2296</v>
      </c>
      <c r="K457" s="322">
        <v>0.41070000000000001</v>
      </c>
      <c r="L457" s="322">
        <v>253.07810799999999</v>
      </c>
      <c r="M457" s="322">
        <v>508.90141999999997</v>
      </c>
      <c r="N457" s="322">
        <v>51.000000999999997</v>
      </c>
      <c r="O457" s="322"/>
      <c r="P457" s="322"/>
      <c r="Q457" s="322"/>
      <c r="R457" s="322">
        <v>229.577887</v>
      </c>
      <c r="S457" s="322">
        <v>229.78323700000001</v>
      </c>
      <c r="T457" s="238"/>
      <c r="U457" s="238"/>
      <c r="AB457" s="241"/>
      <c r="AF457" s="238"/>
      <c r="AG457" s="238"/>
      <c r="AH457" s="238"/>
      <c r="AI457" s="238"/>
      <c r="AJ457" s="238"/>
      <c r="AK457" s="238"/>
      <c r="AL457" s="238"/>
    </row>
    <row r="458" spans="1:38" s="240" customFormat="1" x14ac:dyDescent="0.25">
      <c r="A458" s="319"/>
      <c r="B458" s="319"/>
      <c r="C458" s="319"/>
      <c r="D458" s="323"/>
      <c r="E458" s="319"/>
      <c r="F458" s="320"/>
      <c r="G458" s="320"/>
      <c r="H458" s="321"/>
      <c r="I458" s="322"/>
      <c r="J458" s="324"/>
      <c r="K458" s="322">
        <v>0.14003299999999999</v>
      </c>
      <c r="L458" s="322">
        <f t="shared" ref="L458:L469" si="181">L457+($R458-$R457)*(L$475-L$453)/($R$475-$R$453)</f>
        <v>253.35222750938073</v>
      </c>
      <c r="M458" s="322">
        <f t="shared" ref="M458:M469" si="182">M457+($R458-$R457)*(M$475-M$453)/($R$475-$R$453)</f>
        <v>508.87524315300897</v>
      </c>
      <c r="N458" s="322">
        <f t="shared" ref="N458:N469" si="183">N457+($R458-$R457)*(N$475-N$453)/($R$475-$R$453)</f>
        <v>51.000000999999997</v>
      </c>
      <c r="O458" s="322"/>
      <c r="P458" s="322"/>
      <c r="Q458" s="322"/>
      <c r="R458" s="322">
        <f t="shared" ref="R458:R470" si="184">S458-K458/2</f>
        <v>229.85325349999999</v>
      </c>
      <c r="S458" s="322">
        <f t="shared" ref="S458:S469" si="185">S457+K458</f>
        <v>229.92327</v>
      </c>
      <c r="T458" s="238"/>
      <c r="U458" s="238"/>
      <c r="AB458" s="241"/>
      <c r="AF458" s="238"/>
      <c r="AG458" s="238"/>
      <c r="AH458" s="238"/>
      <c r="AI458" s="238"/>
      <c r="AJ458" s="238"/>
      <c r="AK458" s="238"/>
      <c r="AL458" s="238"/>
    </row>
    <row r="459" spans="1:38" s="166" customFormat="1" x14ac:dyDescent="0.25">
      <c r="A459" s="313"/>
      <c r="B459" s="313"/>
      <c r="C459" s="313"/>
      <c r="D459" s="314"/>
      <c r="E459" s="313"/>
      <c r="F459" s="315"/>
      <c r="G459" s="315"/>
      <c r="H459" s="316"/>
      <c r="I459" s="317"/>
      <c r="J459" s="318"/>
      <c r="K459" s="317">
        <v>0.160883</v>
      </c>
      <c r="L459" s="317">
        <f t="shared" si="181"/>
        <v>253.50200416392082</v>
      </c>
      <c r="M459" s="317">
        <f t="shared" si="182"/>
        <v>508.86094033823457</v>
      </c>
      <c r="N459" s="317">
        <f t="shared" si="183"/>
        <v>51.000000999999997</v>
      </c>
      <c r="O459" s="317"/>
      <c r="P459" s="317"/>
      <c r="Q459" s="317"/>
      <c r="R459" s="317">
        <f t="shared" si="184"/>
        <v>230.00371150000001</v>
      </c>
      <c r="S459" s="317">
        <f t="shared" si="185"/>
        <v>230.08415300000001</v>
      </c>
      <c r="T459" s="165"/>
      <c r="U459" s="165"/>
      <c r="AB459" s="164"/>
      <c r="AF459" s="165"/>
      <c r="AG459" s="165"/>
      <c r="AH459" s="165"/>
      <c r="AI459" s="165"/>
      <c r="AJ459" s="165"/>
      <c r="AK459" s="165"/>
      <c r="AL459" s="165"/>
    </row>
    <row r="460" spans="1:38" s="223" customFormat="1" x14ac:dyDescent="0.25">
      <c r="A460" s="223" t="s">
        <v>702</v>
      </c>
      <c r="B460" s="223" t="s">
        <v>777</v>
      </c>
      <c r="C460" s="223" t="s">
        <v>551</v>
      </c>
      <c r="D460" s="263">
        <f>ROUND((R460)*10,0)</f>
        <v>2301</v>
      </c>
      <c r="E460" s="223" t="str">
        <f t="shared" ref="E460:E469" si="186">IF(OR(ISBLANK(A460),ISBLANK(B460),ISBLANK(C460),ISBLANK(D460)),"",CONCATENATE(A460,"_",B460,":",C460,"_D",D460))</f>
        <v>RBT_BTS31:VD_D2301</v>
      </c>
      <c r="F460" s="224"/>
      <c r="G460" s="224" t="s">
        <v>791</v>
      </c>
      <c r="H460" s="264"/>
      <c r="I460" s="222"/>
      <c r="J460" s="295" t="str">
        <f t="shared" ref="J460:J469" si="187">IF(ISBLANK(E460),IF(ISBLANK(G460),"",G460),E460)</f>
        <v>RBT_BTS31:VD_D2301</v>
      </c>
      <c r="K460" s="332">
        <v>0.05</v>
      </c>
      <c r="L460" s="332">
        <f t="shared" si="181"/>
        <v>253.60696817460612</v>
      </c>
      <c r="M460" s="332">
        <f t="shared" si="182"/>
        <v>508.85091687491564</v>
      </c>
      <c r="N460" s="332">
        <f t="shared" si="183"/>
        <v>51.000000999999997</v>
      </c>
      <c r="O460" s="332"/>
      <c r="P460" s="332"/>
      <c r="Q460" s="332"/>
      <c r="R460" s="332">
        <f t="shared" si="184"/>
        <v>230.10915300000002</v>
      </c>
      <c r="S460" s="332">
        <f t="shared" si="185"/>
        <v>230.13415300000003</v>
      </c>
      <c r="T460" s="222" t="s">
        <v>815</v>
      </c>
      <c r="U460" s="222"/>
      <c r="AB460" s="224"/>
      <c r="AF460" s="222"/>
      <c r="AG460" s="222"/>
      <c r="AH460" s="222"/>
      <c r="AI460" s="222"/>
      <c r="AJ460" s="222"/>
      <c r="AK460" s="222"/>
      <c r="AL460" s="222"/>
    </row>
    <row r="461" spans="1:38" s="166" customFormat="1" x14ac:dyDescent="0.25">
      <c r="A461" s="313"/>
      <c r="B461" s="313"/>
      <c r="C461" s="313"/>
      <c r="D461" s="314"/>
      <c r="E461" s="313" t="str">
        <f t="shared" si="186"/>
        <v/>
      </c>
      <c r="F461" s="315"/>
      <c r="G461" s="315"/>
      <c r="H461" s="316"/>
      <c r="I461" s="317"/>
      <c r="J461" s="318" t="str">
        <f t="shared" si="187"/>
        <v/>
      </c>
      <c r="K461" s="317">
        <v>0.11079</v>
      </c>
      <c r="L461" s="317">
        <f t="shared" si="181"/>
        <v>253.68699910776854</v>
      </c>
      <c r="M461" s="317">
        <f t="shared" si="182"/>
        <v>508.84327437804751</v>
      </c>
      <c r="N461" s="317">
        <f t="shared" si="183"/>
        <v>51.000000999999997</v>
      </c>
      <c r="O461" s="317"/>
      <c r="P461" s="317"/>
      <c r="Q461" s="317"/>
      <c r="R461" s="317">
        <f t="shared" si="184"/>
        <v>230.18954800000003</v>
      </c>
      <c r="S461" s="317">
        <f t="shared" si="185"/>
        <v>230.24494300000003</v>
      </c>
      <c r="T461" s="165"/>
      <c r="U461" s="165"/>
      <c r="AB461" s="164"/>
      <c r="AF461" s="165"/>
      <c r="AG461" s="165"/>
      <c r="AH461" s="165"/>
      <c r="AI461" s="165"/>
      <c r="AJ461" s="165"/>
      <c r="AK461" s="165"/>
      <c r="AL461" s="165"/>
    </row>
    <row r="462" spans="1:38" s="166" customFormat="1" x14ac:dyDescent="0.25">
      <c r="A462" s="313" t="s">
        <v>702</v>
      </c>
      <c r="B462" s="313" t="s">
        <v>777</v>
      </c>
      <c r="C462" s="313" t="s">
        <v>548</v>
      </c>
      <c r="D462" s="314">
        <f>ROUND((R462)*10,0)</f>
        <v>2303</v>
      </c>
      <c r="E462" s="313" t="str">
        <f t="shared" si="186"/>
        <v>RBT_BTS31:GV_D2303</v>
      </c>
      <c r="F462" s="315"/>
      <c r="G462" s="315" t="s">
        <v>549</v>
      </c>
      <c r="H462" s="316"/>
      <c r="I462" s="317"/>
      <c r="J462" s="318" t="str">
        <f t="shared" si="187"/>
        <v>RBT_BTS31:GV_D2303</v>
      </c>
      <c r="K462" s="317">
        <v>7.5540087144852219E-2</v>
      </c>
      <c r="L462" s="317">
        <f t="shared" si="181"/>
        <v>253.77974225566601</v>
      </c>
      <c r="M462" s="317">
        <f t="shared" si="182"/>
        <v>508.83441793730213</v>
      </c>
      <c r="N462" s="317">
        <f t="shared" si="183"/>
        <v>51.000000999999997</v>
      </c>
      <c r="O462" s="317"/>
      <c r="P462" s="317"/>
      <c r="Q462" s="317"/>
      <c r="R462" s="317">
        <f t="shared" si="184"/>
        <v>230.28271304357244</v>
      </c>
      <c r="S462" s="317">
        <f t="shared" si="185"/>
        <v>230.32048308714488</v>
      </c>
      <c r="T462" s="165" t="s">
        <v>816</v>
      </c>
      <c r="U462" s="165"/>
      <c r="AB462" s="164"/>
      <c r="AF462" s="165"/>
      <c r="AG462" s="165"/>
      <c r="AH462" s="165"/>
      <c r="AI462" s="165"/>
      <c r="AJ462" s="165"/>
      <c r="AK462" s="165"/>
      <c r="AL462" s="165"/>
    </row>
    <row r="463" spans="1:38" s="166" customFormat="1" x14ac:dyDescent="0.25">
      <c r="A463" s="313"/>
      <c r="B463" s="313"/>
      <c r="C463" s="313"/>
      <c r="D463" s="314"/>
      <c r="E463" s="313" t="str">
        <f t="shared" si="186"/>
        <v/>
      </c>
      <c r="F463" s="315"/>
      <c r="G463" s="315"/>
      <c r="H463" s="316"/>
      <c r="I463" s="317"/>
      <c r="J463" s="318" t="str">
        <f t="shared" si="187"/>
        <v/>
      </c>
      <c r="K463" s="317">
        <v>0</v>
      </c>
      <c r="L463" s="317">
        <f t="shared" si="181"/>
        <v>253.81734125849812</v>
      </c>
      <c r="M463" s="317">
        <f t="shared" si="182"/>
        <v>508.83082744734986</v>
      </c>
      <c r="N463" s="317">
        <f t="shared" si="183"/>
        <v>51.000000999999997</v>
      </c>
      <c r="O463" s="317"/>
      <c r="P463" s="317"/>
      <c r="Q463" s="317"/>
      <c r="R463" s="317">
        <f t="shared" si="184"/>
        <v>230.32048308714488</v>
      </c>
      <c r="S463" s="317">
        <f t="shared" si="185"/>
        <v>230.32048308714488</v>
      </c>
      <c r="T463" s="165"/>
      <c r="U463" s="165"/>
      <c r="AB463" s="164"/>
      <c r="AF463" s="165"/>
      <c r="AG463" s="165"/>
      <c r="AH463" s="165"/>
      <c r="AI463" s="165"/>
      <c r="AJ463" s="165"/>
      <c r="AK463" s="165"/>
      <c r="AL463" s="165"/>
    </row>
    <row r="464" spans="1:38" s="166" customFormat="1" x14ac:dyDescent="0.25">
      <c r="A464" s="313" t="s">
        <v>702</v>
      </c>
      <c r="B464" s="313" t="s">
        <v>777</v>
      </c>
      <c r="C464" s="313" t="s">
        <v>817</v>
      </c>
      <c r="D464" s="314">
        <f>ROUND((R464)*10,0)</f>
        <v>2308</v>
      </c>
      <c r="E464" s="313" t="str">
        <f t="shared" si="186"/>
        <v>RBT_BTS31:WP_D2308</v>
      </c>
      <c r="F464" s="315"/>
      <c r="G464" s="315" t="s">
        <v>818</v>
      </c>
      <c r="H464" s="316"/>
      <c r="I464" s="317"/>
      <c r="J464" s="318" t="str">
        <f t="shared" si="187"/>
        <v>RBT_BTS31:WP_D2308</v>
      </c>
      <c r="K464" s="317">
        <v>1.0549000060645428</v>
      </c>
      <c r="L464" s="317">
        <f t="shared" si="181"/>
        <v>254.34240271678766</v>
      </c>
      <c r="M464" s="317">
        <f t="shared" si="182"/>
        <v>508.78068707797019</v>
      </c>
      <c r="N464" s="317">
        <f t="shared" si="183"/>
        <v>51.000000999999997</v>
      </c>
      <c r="O464" s="317"/>
      <c r="P464" s="317"/>
      <c r="Q464" s="317"/>
      <c r="R464" s="317">
        <f t="shared" si="184"/>
        <v>230.84793309017715</v>
      </c>
      <c r="S464" s="317">
        <f t="shared" si="185"/>
        <v>231.37538309320942</v>
      </c>
      <c r="T464" s="165" t="s">
        <v>819</v>
      </c>
      <c r="U464" s="165"/>
      <c r="AB464" s="164"/>
      <c r="AF464" s="165"/>
      <c r="AG464" s="165"/>
      <c r="AH464" s="165"/>
      <c r="AI464" s="165"/>
      <c r="AJ464" s="165"/>
      <c r="AK464" s="165"/>
      <c r="AL464" s="165"/>
    </row>
    <row r="465" spans="1:38" s="166" customFormat="1" x14ac:dyDescent="0.25">
      <c r="A465" s="313"/>
      <c r="B465" s="313"/>
      <c r="C465" s="313"/>
      <c r="D465" s="314"/>
      <c r="E465" s="313" t="str">
        <f t="shared" si="186"/>
        <v/>
      </c>
      <c r="F465" s="315"/>
      <c r="G465" s="315"/>
      <c r="H465" s="316"/>
      <c r="I465" s="317"/>
      <c r="J465" s="318" t="str">
        <f t="shared" si="187"/>
        <v/>
      </c>
      <c r="K465" s="317">
        <v>0.31109799999999999</v>
      </c>
      <c r="L465" s="317">
        <f t="shared" si="181"/>
        <v>255.02230877514535</v>
      </c>
      <c r="M465" s="317">
        <f t="shared" si="182"/>
        <v>508.71575993397335</v>
      </c>
      <c r="N465" s="317">
        <f t="shared" si="183"/>
        <v>51.000000999999997</v>
      </c>
      <c r="O465" s="317"/>
      <c r="P465" s="317"/>
      <c r="Q465" s="317"/>
      <c r="R465" s="317">
        <f t="shared" si="184"/>
        <v>231.5309320932094</v>
      </c>
      <c r="S465" s="317">
        <f t="shared" si="185"/>
        <v>231.68648109320941</v>
      </c>
      <c r="T465" s="165"/>
      <c r="U465" s="165"/>
      <c r="AB465" s="164"/>
      <c r="AF465" s="165"/>
      <c r="AG465" s="165"/>
      <c r="AH465" s="165"/>
      <c r="AI465" s="165"/>
      <c r="AJ465" s="165"/>
      <c r="AK465" s="165"/>
      <c r="AL465" s="165"/>
    </row>
    <row r="466" spans="1:38" s="223" customFormat="1" x14ac:dyDescent="0.25">
      <c r="A466" s="336" t="s">
        <v>702</v>
      </c>
      <c r="B466" s="336" t="s">
        <v>777</v>
      </c>
      <c r="C466" s="336" t="s">
        <v>585</v>
      </c>
      <c r="D466" s="263">
        <f>ROUND((R466)*10,0)</f>
        <v>2317</v>
      </c>
      <c r="E466" s="223" t="str">
        <f t="shared" si="186"/>
        <v>RBT_BTS31:SLV_D2317</v>
      </c>
      <c r="F466" s="224"/>
      <c r="G466" s="224" t="s">
        <v>820</v>
      </c>
      <c r="H466" s="264"/>
      <c r="I466" s="222"/>
      <c r="J466" s="295" t="str">
        <f t="shared" si="187"/>
        <v>RBT_BTS31:SLV_D2317</v>
      </c>
      <c r="K466" s="332">
        <v>0.1025108</v>
      </c>
      <c r="L466" s="332">
        <f t="shared" si="181"/>
        <v>255.22817666635865</v>
      </c>
      <c r="M466" s="332">
        <f t="shared" si="182"/>
        <v>508.69610072656843</v>
      </c>
      <c r="N466" s="332">
        <f t="shared" si="183"/>
        <v>51.000000999999997</v>
      </c>
      <c r="O466" s="332"/>
      <c r="P466" s="332"/>
      <c r="Q466" s="332"/>
      <c r="R466" s="332">
        <f t="shared" si="184"/>
        <v>231.73773649320941</v>
      </c>
      <c r="S466" s="332">
        <f t="shared" si="185"/>
        <v>231.78899189320941</v>
      </c>
      <c r="T466" s="222" t="s">
        <v>815</v>
      </c>
      <c r="U466" s="222"/>
      <c r="AB466" s="224"/>
      <c r="AF466" s="222"/>
      <c r="AG466" s="222"/>
      <c r="AH466" s="222"/>
      <c r="AI466" s="222"/>
      <c r="AJ466" s="222"/>
      <c r="AK466" s="222"/>
      <c r="AL466" s="222"/>
    </row>
    <row r="467" spans="1:38" s="166" customFormat="1" x14ac:dyDescent="0.25">
      <c r="A467" s="313"/>
      <c r="B467" s="313"/>
      <c r="C467" s="313"/>
      <c r="D467" s="314"/>
      <c r="E467" s="313" t="str">
        <f t="shared" si="186"/>
        <v/>
      </c>
      <c r="F467" s="315"/>
      <c r="G467" s="315"/>
      <c r="H467" s="316"/>
      <c r="I467" s="317"/>
      <c r="J467" s="318" t="str">
        <f t="shared" si="187"/>
        <v/>
      </c>
      <c r="K467" s="317">
        <v>0.16801199999999999</v>
      </c>
      <c r="L467" s="317">
        <f t="shared" si="181"/>
        <v>255.36282553833894</v>
      </c>
      <c r="M467" s="317">
        <f t="shared" si="182"/>
        <v>508.68324252859736</v>
      </c>
      <c r="N467" s="317">
        <f t="shared" si="183"/>
        <v>51.000000999999997</v>
      </c>
      <c r="O467" s="317"/>
      <c r="P467" s="317"/>
      <c r="Q467" s="317"/>
      <c r="R467" s="317">
        <f t="shared" si="184"/>
        <v>231.87299789320943</v>
      </c>
      <c r="S467" s="317">
        <f t="shared" si="185"/>
        <v>231.95700389320942</v>
      </c>
      <c r="T467" s="165"/>
      <c r="U467" s="165"/>
      <c r="AB467" s="164"/>
      <c r="AF467" s="165"/>
      <c r="AG467" s="165"/>
      <c r="AH467" s="165"/>
      <c r="AI467" s="165"/>
      <c r="AJ467" s="165"/>
      <c r="AK467" s="165"/>
      <c r="AL467" s="165"/>
    </row>
    <row r="468" spans="1:38" s="166" customFormat="1" x14ac:dyDescent="0.25">
      <c r="A468" s="313"/>
      <c r="B468" s="313"/>
      <c r="C468" s="313"/>
      <c r="D468" s="314"/>
      <c r="E468" s="313" t="str">
        <f t="shared" si="186"/>
        <v/>
      </c>
      <c r="F468" s="315"/>
      <c r="G468" s="315"/>
      <c r="H468" s="316"/>
      <c r="I468" s="317"/>
      <c r="J468" s="318" t="str">
        <f t="shared" si="187"/>
        <v/>
      </c>
      <c r="K468" s="317">
        <v>0.05</v>
      </c>
      <c r="L468" s="317">
        <f t="shared" si="181"/>
        <v>255.47133790727111</v>
      </c>
      <c r="M468" s="317">
        <f t="shared" si="182"/>
        <v>508.67288021733907</v>
      </c>
      <c r="N468" s="317">
        <f t="shared" si="183"/>
        <v>51.000000999999997</v>
      </c>
      <c r="O468" s="317"/>
      <c r="P468" s="317"/>
      <c r="Q468" s="317"/>
      <c r="R468" s="317">
        <f t="shared" si="184"/>
        <v>231.98200389320942</v>
      </c>
      <c r="S468" s="317">
        <f>S467+K468</f>
        <v>232.00700389320943</v>
      </c>
      <c r="T468" s="165" t="s">
        <v>815</v>
      </c>
      <c r="U468" s="165"/>
      <c r="AB468" s="164"/>
      <c r="AF468" s="165"/>
      <c r="AG468" s="165"/>
      <c r="AH468" s="165"/>
      <c r="AI468" s="165"/>
      <c r="AJ468" s="165"/>
      <c r="AK468" s="165"/>
      <c r="AL468" s="165"/>
    </row>
    <row r="469" spans="1:38" s="166" customFormat="1" x14ac:dyDescent="0.25">
      <c r="A469" s="313"/>
      <c r="B469" s="313"/>
      <c r="C469" s="313"/>
      <c r="D469" s="314"/>
      <c r="E469" s="313" t="str">
        <f t="shared" si="186"/>
        <v/>
      </c>
      <c r="F469" s="315"/>
      <c r="G469" s="315"/>
      <c r="H469" s="316"/>
      <c r="I469" s="317"/>
      <c r="J469" s="318" t="str">
        <f t="shared" si="187"/>
        <v/>
      </c>
      <c r="K469" s="317">
        <v>0.12870999999999999</v>
      </c>
      <c r="L469" s="317">
        <f t="shared" si="181"/>
        <v>255.56028826528751</v>
      </c>
      <c r="M469" s="317">
        <f t="shared" si="182"/>
        <v>508.6643859663576</v>
      </c>
      <c r="N469" s="317">
        <f t="shared" si="183"/>
        <v>51.000000999999997</v>
      </c>
      <c r="O469" s="317"/>
      <c r="P469" s="317"/>
      <c r="Q469" s="317"/>
      <c r="R469" s="317">
        <f t="shared" si="184"/>
        <v>232.07135889320944</v>
      </c>
      <c r="S469" s="317">
        <f t="shared" si="185"/>
        <v>232.13571389320944</v>
      </c>
      <c r="T469" s="165"/>
      <c r="U469" s="165"/>
      <c r="AB469" s="164"/>
      <c r="AF469" s="165"/>
      <c r="AG469" s="165"/>
      <c r="AH469" s="165"/>
      <c r="AI469" s="165"/>
      <c r="AJ469" s="165"/>
      <c r="AK469" s="165"/>
      <c r="AL469" s="165"/>
    </row>
    <row r="470" spans="1:38" s="240" customFormat="1" x14ac:dyDescent="0.25">
      <c r="A470" s="319"/>
      <c r="B470" s="319"/>
      <c r="C470" s="319"/>
      <c r="D470" s="323"/>
      <c r="E470" s="319"/>
      <c r="F470" s="320"/>
      <c r="G470" s="320"/>
      <c r="H470" s="321"/>
      <c r="I470" s="322"/>
      <c r="J470" s="324"/>
      <c r="K470" s="322">
        <v>0.14003299999999999</v>
      </c>
      <c r="L470" s="322">
        <f>L471+($R470-$R471)*(L$475-L$453)/($R$475-$R$453)</f>
        <v>255.69405138431227</v>
      </c>
      <c r="M470" s="322">
        <f>M471+($R470-$R471)*(M$475-M$453)/($R$475-$R$453)</f>
        <v>508.65161185714271</v>
      </c>
      <c r="N470" s="322">
        <f>N471+($R470-$R471)*(N$475-N$453)/($R$475-$R$453)</f>
        <v>51.000000999999997</v>
      </c>
      <c r="O470" s="322"/>
      <c r="P470" s="322"/>
      <c r="Q470" s="322"/>
      <c r="R470" s="322">
        <f t="shared" si="184"/>
        <v>232.20573039320942</v>
      </c>
      <c r="S470" s="322">
        <f>S469+K470</f>
        <v>232.27574689320943</v>
      </c>
      <c r="T470" s="238"/>
      <c r="U470" s="238"/>
      <c r="AB470" s="241"/>
      <c r="AF470" s="238"/>
      <c r="AG470" s="238"/>
      <c r="AH470" s="238"/>
      <c r="AI470" s="238"/>
      <c r="AJ470" s="238"/>
      <c r="AK470" s="238"/>
      <c r="AL470" s="238"/>
    </row>
    <row r="471" spans="1:38" s="240" customFormat="1" x14ac:dyDescent="0.25">
      <c r="A471" s="240" t="s">
        <v>702</v>
      </c>
      <c r="B471" s="240" t="s">
        <v>777</v>
      </c>
      <c r="C471" s="319" t="s">
        <v>557</v>
      </c>
      <c r="D471" s="252">
        <f>ROUND((R471)*10,0)</f>
        <v>2325</v>
      </c>
      <c r="E471" s="240" t="str">
        <f t="shared" ref="E471" si="188">IF(OR(ISBLANK(A471),ISBLANK(B471),ISBLANK(C471),ISBLANK(D471)),"",CONCATENATE(A471,"_",B471,":",C471,"_D",D471))</f>
        <v>RBT_BTS31:Q_D2325</v>
      </c>
      <c r="F471" s="241" t="s">
        <v>700</v>
      </c>
      <c r="G471" s="320" t="s">
        <v>1036</v>
      </c>
      <c r="H471" s="321"/>
      <c r="I471" s="322"/>
      <c r="J471" s="291" t="str">
        <f t="shared" ref="J471" si="189">IF(ISBLANK(E471),IF(ISBLANK(G471),"",G471),E471)</f>
        <v>RBT_BTS31:Q_D2325</v>
      </c>
      <c r="K471" s="322">
        <v>0.41070000000000001</v>
      </c>
      <c r="L471" s="322">
        <v>255.96817100000001</v>
      </c>
      <c r="M471" s="322">
        <v>508.62543499999998</v>
      </c>
      <c r="N471" s="322">
        <v>51.000000999999997</v>
      </c>
      <c r="O471" s="322"/>
      <c r="P471" s="322"/>
      <c r="Q471" s="322"/>
      <c r="R471" s="322">
        <v>232.48109700000001</v>
      </c>
      <c r="S471" s="322">
        <v>232.68644699999999</v>
      </c>
      <c r="T471" s="238"/>
      <c r="U471" s="238"/>
      <c r="AB471" s="241"/>
      <c r="AF471" s="238"/>
      <c r="AG471" s="238"/>
      <c r="AH471" s="238"/>
      <c r="AI471" s="238"/>
      <c r="AJ471" s="238"/>
      <c r="AK471" s="238"/>
      <c r="AL471" s="238"/>
    </row>
    <row r="472" spans="1:38" s="240" customFormat="1" x14ac:dyDescent="0.25">
      <c r="A472" s="319"/>
      <c r="B472" s="319"/>
      <c r="C472" s="319"/>
      <c r="D472" s="323"/>
      <c r="E472" s="319"/>
      <c r="F472" s="320"/>
      <c r="G472" s="320"/>
      <c r="H472" s="321"/>
      <c r="I472" s="322"/>
      <c r="J472" s="324"/>
      <c r="K472" s="238">
        <f>0.18441/2</f>
        <v>9.2204999999999995E-2</v>
      </c>
      <c r="L472" s="322">
        <f t="shared" ref="L472:N474" si="190">L473+($R472-$R473)*(L$475-L$453)/($R$475-$R$453)</f>
        <v>256.2184847447819</v>
      </c>
      <c r="M472" s="322">
        <f t="shared" si="190"/>
        <v>508.60153171531147</v>
      </c>
      <c r="N472" s="322">
        <f t="shared" si="190"/>
        <v>51.000000999999997</v>
      </c>
      <c r="O472" s="322"/>
      <c r="P472" s="322"/>
      <c r="Q472" s="322"/>
      <c r="R472" s="322">
        <f t="shared" ref="R472:R474" si="191">S472-K472/2</f>
        <v>232.7325495</v>
      </c>
      <c r="S472" s="322">
        <f t="shared" ref="S472:S474" si="192">S471+K472</f>
        <v>232.77865199999999</v>
      </c>
      <c r="T472" s="238"/>
      <c r="U472" s="238"/>
      <c r="AB472" s="241"/>
      <c r="AF472" s="238"/>
      <c r="AG472" s="238"/>
      <c r="AH472" s="238"/>
      <c r="AI472" s="238"/>
      <c r="AJ472" s="238"/>
      <c r="AK472" s="238"/>
      <c r="AL472" s="238"/>
    </row>
    <row r="473" spans="1:38" s="240" customFormat="1" x14ac:dyDescent="0.25">
      <c r="A473" s="319"/>
      <c r="B473" s="319"/>
      <c r="C473" s="319"/>
      <c r="D473" s="323"/>
      <c r="E473" s="319"/>
      <c r="F473" s="320"/>
      <c r="G473" s="241" t="str">
        <f>CONCATENATE("Center of doublet at D",ROUND(R473*10,0))</f>
        <v>Center of doublet at D2328</v>
      </c>
      <c r="H473" s="253"/>
      <c r="I473" s="253"/>
      <c r="J473" s="291" t="str">
        <f t="shared" ref="J473" si="193">IF(ISBLANK(E473),IF(ISBLANK(G473),"",G473),E473)</f>
        <v>Center of doublet at D2328</v>
      </c>
      <c r="K473" s="238">
        <v>0</v>
      </c>
      <c r="L473" s="322">
        <f t="shared" si="190"/>
        <v>256.26437847071162</v>
      </c>
      <c r="M473" s="322">
        <f t="shared" si="190"/>
        <v>508.59714912669449</v>
      </c>
      <c r="N473" s="322">
        <f t="shared" si="190"/>
        <v>51.000000999999997</v>
      </c>
      <c r="O473" s="322"/>
      <c r="P473" s="322"/>
      <c r="Q473" s="322"/>
      <c r="R473" s="322">
        <f t="shared" si="191"/>
        <v>232.77865199999999</v>
      </c>
      <c r="S473" s="322">
        <f t="shared" si="192"/>
        <v>232.77865199999999</v>
      </c>
      <c r="T473" s="238"/>
      <c r="U473" s="238"/>
      <c r="AB473" s="241"/>
      <c r="AF473" s="238"/>
      <c r="AG473" s="238"/>
      <c r="AH473" s="238"/>
      <c r="AI473" s="238"/>
      <c r="AJ473" s="238"/>
      <c r="AK473" s="238"/>
      <c r="AL473" s="238"/>
    </row>
    <row r="474" spans="1:38" s="240" customFormat="1" x14ac:dyDescent="0.25">
      <c r="A474" s="319"/>
      <c r="B474" s="319"/>
      <c r="C474" s="319"/>
      <c r="D474" s="323"/>
      <c r="E474" s="319"/>
      <c r="F474" s="320"/>
      <c r="G474" s="320"/>
      <c r="H474" s="321"/>
      <c r="I474" s="322"/>
      <c r="J474" s="324"/>
      <c r="K474" s="238">
        <f>K472</f>
        <v>9.2204999999999995E-2</v>
      </c>
      <c r="L474" s="322">
        <f t="shared" si="190"/>
        <v>256.31027219664134</v>
      </c>
      <c r="M474" s="322">
        <f t="shared" si="190"/>
        <v>508.59276653807751</v>
      </c>
      <c r="N474" s="322">
        <f t="shared" si="190"/>
        <v>51.000000999999997</v>
      </c>
      <c r="O474" s="322"/>
      <c r="P474" s="322"/>
      <c r="Q474" s="322"/>
      <c r="R474" s="322">
        <f t="shared" si="191"/>
        <v>232.82475450000001</v>
      </c>
      <c r="S474" s="322">
        <f t="shared" si="192"/>
        <v>232.870857</v>
      </c>
      <c r="T474" s="238"/>
      <c r="U474" s="238"/>
      <c r="AB474" s="241"/>
      <c r="AF474" s="238"/>
      <c r="AG474" s="238"/>
      <c r="AH474" s="238"/>
      <c r="AI474" s="238"/>
      <c r="AJ474" s="238"/>
      <c r="AK474" s="238"/>
      <c r="AL474" s="238"/>
    </row>
    <row r="475" spans="1:38" s="240" customFormat="1" x14ac:dyDescent="0.25">
      <c r="A475" s="240" t="s">
        <v>702</v>
      </c>
      <c r="B475" s="240" t="s">
        <v>777</v>
      </c>
      <c r="C475" s="319" t="s">
        <v>557</v>
      </c>
      <c r="D475" s="252">
        <f>ROUND((R475)*10,0)</f>
        <v>2331</v>
      </c>
      <c r="E475" s="240" t="str">
        <f t="shared" ref="E475" si="194">IF(OR(ISBLANK(A475),ISBLANK(B475),ISBLANK(C475),ISBLANK(D475)),"",CONCATENATE(A475,"_",B475,":",C475,"_D",D475))</f>
        <v>RBT_BTS31:Q_D2331</v>
      </c>
      <c r="F475" s="241" t="s">
        <v>700</v>
      </c>
      <c r="G475" s="320" t="s">
        <v>1037</v>
      </c>
      <c r="H475" s="321"/>
      <c r="I475" s="322"/>
      <c r="J475" s="291" t="str">
        <f t="shared" ref="J475" si="195">IF(ISBLANK(E475),IF(ISBLANK(G475),"",G475),E475)</f>
        <v>RBT_BTS31:Q_D2331</v>
      </c>
      <c r="K475" s="322">
        <v>0.41070000000000001</v>
      </c>
      <c r="L475" s="322">
        <v>256.560586</v>
      </c>
      <c r="M475" s="322">
        <v>508.56886300000002</v>
      </c>
      <c r="N475" s="322">
        <v>51.000000999999997</v>
      </c>
      <c r="O475" s="322"/>
      <c r="P475" s="322"/>
      <c r="Q475" s="322"/>
      <c r="R475" s="322">
        <v>233.07620700000001</v>
      </c>
      <c r="S475" s="322">
        <v>233.28155699999999</v>
      </c>
      <c r="T475" s="238"/>
      <c r="U475" s="238"/>
      <c r="AB475" s="241"/>
      <c r="AF475" s="238"/>
      <c r="AG475" s="238"/>
      <c r="AH475" s="238"/>
      <c r="AI475" s="238"/>
      <c r="AJ475" s="238"/>
      <c r="AK475" s="238"/>
      <c r="AL475" s="238"/>
    </row>
    <row r="476" spans="1:38" s="240" customFormat="1" x14ac:dyDescent="0.25">
      <c r="A476" s="319"/>
      <c r="B476" s="319"/>
      <c r="C476" s="319"/>
      <c r="D476" s="323"/>
      <c r="E476" s="319"/>
      <c r="F476" s="320"/>
      <c r="G476" s="320"/>
      <c r="H476" s="321"/>
      <c r="I476" s="322"/>
      <c r="J476" s="324"/>
      <c r="K476" s="322">
        <v>0.14003299999999999</v>
      </c>
      <c r="L476" s="322">
        <f>L475+($R476-$R475)*(L$475-L$453)/($R$475-$R$453)</f>
        <v>256.83470550938074</v>
      </c>
      <c r="M476" s="322">
        <f>M475+($R476-$R475)*(M$475-M$453)/($R$475-$R$453)</f>
        <v>508.54268615300902</v>
      </c>
      <c r="N476" s="322">
        <f>N475+($R476-$R475)*(N$475-N$453)/($R$475-$R$453)</f>
        <v>51.000000999999997</v>
      </c>
      <c r="O476" s="322"/>
      <c r="P476" s="322"/>
      <c r="Q476" s="322"/>
      <c r="R476" s="322">
        <f t="shared" ref="R476:R502" si="196">S476-K476/2</f>
        <v>233.35157349999997</v>
      </c>
      <c r="S476" s="322">
        <f t="shared" ref="S476:S477" si="197">S475+K476</f>
        <v>233.42158999999998</v>
      </c>
      <c r="T476" s="238"/>
      <c r="U476" s="238"/>
      <c r="AB476" s="241"/>
      <c r="AF476" s="238"/>
      <c r="AG476" s="238"/>
      <c r="AH476" s="238"/>
      <c r="AI476" s="238"/>
      <c r="AJ476" s="238"/>
      <c r="AK476" s="238"/>
      <c r="AL476" s="238"/>
    </row>
    <row r="477" spans="1:38" s="166" customFormat="1" x14ac:dyDescent="0.25">
      <c r="A477" s="313"/>
      <c r="B477" s="313"/>
      <c r="C477" s="313"/>
      <c r="D477" s="314"/>
      <c r="E477" s="313"/>
      <c r="F477" s="315"/>
      <c r="G477" s="315"/>
      <c r="H477" s="316"/>
      <c r="I477" s="317"/>
      <c r="J477" s="317"/>
      <c r="K477" s="352">
        <f>R478-K478/2-S476</f>
        <v>9.4024500000017497E-2</v>
      </c>
      <c r="L477" s="317">
        <f>L476+($R477-$R476)*(L$475-L$453)/($R$475-$R$453)</f>
        <v>256.95120429748113</v>
      </c>
      <c r="M477" s="317">
        <f t="shared" ref="M477:N477" si="198">M476+($R477-$R476)*(M$475-M$453)/($R$475-$R$453)</f>
        <v>508.53156118434981</v>
      </c>
      <c r="N477" s="317">
        <f t="shared" si="198"/>
        <v>51.000000999999997</v>
      </c>
      <c r="O477" s="317"/>
      <c r="P477" s="317"/>
      <c r="Q477" s="317"/>
      <c r="R477" s="317">
        <f t="shared" si="196"/>
        <v>233.46860225</v>
      </c>
      <c r="S477" s="317">
        <f t="shared" si="197"/>
        <v>233.5156145</v>
      </c>
      <c r="T477" s="165"/>
      <c r="U477" s="165"/>
      <c r="AB477" s="164"/>
      <c r="AF477" s="165"/>
      <c r="AG477" s="165"/>
      <c r="AH477" s="165"/>
      <c r="AI477" s="165"/>
      <c r="AJ477" s="165"/>
      <c r="AK477" s="165"/>
      <c r="AL477" s="165"/>
    </row>
    <row r="478" spans="1:38" s="223" customFormat="1" x14ac:dyDescent="0.25">
      <c r="A478" s="223" t="s">
        <v>702</v>
      </c>
      <c r="B478" s="223" t="s">
        <v>777</v>
      </c>
      <c r="C478" s="336" t="s">
        <v>873</v>
      </c>
      <c r="D478" s="263">
        <f t="shared" ref="D478:D500" si="199">ROUND((R478)*10,0)</f>
        <v>2336</v>
      </c>
      <c r="E478" s="223" t="str">
        <f t="shared" ref="E478:E500" si="200">IF(OR(ISBLANK(A478),ISBLANK(B478),ISBLANK(C478),ISBLANK(D478)),"",CONCATENATE(A478,"_",B478,":",C478,"_D",D478))</f>
        <v>RBT_BTS31:BGV_D2336</v>
      </c>
      <c r="F478" s="333"/>
      <c r="G478" s="353" t="s">
        <v>874</v>
      </c>
      <c r="H478" s="334"/>
      <c r="I478" s="332"/>
      <c r="J478" s="332" t="str">
        <f t="shared" ref="J478:J500" si="201">IF(ISBLANK(E478),IF(ISBLANK(G478),"",G478),E478)</f>
        <v>RBT_BTS31:BGV_D2336</v>
      </c>
      <c r="K478" s="354">
        <v>6.8770999999999999E-2</v>
      </c>
      <c r="L478" s="332">
        <f>L477+($R478-$R477)*(L$475-L$453)/($R$475-$R$453)</f>
        <v>257.0322334397141</v>
      </c>
      <c r="M478" s="332">
        <f>M477+($R478-$R477)*(M$475-M$453)/($R$475-$R$453)</f>
        <v>508.52382336421857</v>
      </c>
      <c r="N478" s="332">
        <f>N477+($R478-$R477)*(N$475-N$453)/($R$475-$R$453)</f>
        <v>51.000000999999997</v>
      </c>
      <c r="O478" s="332"/>
      <c r="P478" s="332"/>
      <c r="Q478" s="332"/>
      <c r="R478" s="354">
        <v>233.55</v>
      </c>
      <c r="S478" s="332">
        <f>S477+K478</f>
        <v>233.5843855</v>
      </c>
      <c r="T478" s="222"/>
      <c r="U478" s="222"/>
      <c r="AB478" s="224"/>
      <c r="AF478" s="222"/>
      <c r="AG478" s="222"/>
      <c r="AH478" s="222"/>
      <c r="AI478" s="222"/>
      <c r="AJ478" s="222"/>
      <c r="AK478" s="222"/>
      <c r="AL478" s="222"/>
    </row>
    <row r="479" spans="1:38" s="223" customFormat="1" x14ac:dyDescent="0.25">
      <c r="C479" s="336"/>
      <c r="D479" s="263"/>
      <c r="F479" s="333"/>
      <c r="G479" s="353"/>
      <c r="H479" s="334"/>
      <c r="I479" s="332"/>
      <c r="J479" s="332" t="str">
        <f t="shared" si="201"/>
        <v/>
      </c>
      <c r="K479" s="354">
        <f>S479-S478</f>
        <v>0.12000850000001151</v>
      </c>
      <c r="L479" s="332">
        <f>L478+($R479-$R478)*(L$475-L$453)/($R$475-$R$453)</f>
        <v>257.12619574798538</v>
      </c>
      <c r="M479" s="332">
        <f t="shared" ref="M479:N494" si="202">M478+($R479-$R478)*(M$475-M$453)/($R$475-$R$453)</f>
        <v>508.51485050062308</v>
      </c>
      <c r="N479" s="332">
        <f t="shared" si="202"/>
        <v>51.000000999999997</v>
      </c>
      <c r="O479" s="332"/>
      <c r="P479" s="332"/>
      <c r="Q479" s="332"/>
      <c r="R479" s="354">
        <f>S479-K479/2</f>
        <v>233.64438975000002</v>
      </c>
      <c r="S479" s="332">
        <f>S480</f>
        <v>233.70439400000001</v>
      </c>
      <c r="T479" s="222"/>
      <c r="U479" s="222"/>
      <c r="AB479" s="224"/>
      <c r="AF479" s="222"/>
      <c r="AG479" s="222"/>
      <c r="AH479" s="222"/>
      <c r="AI479" s="222"/>
      <c r="AJ479" s="222"/>
      <c r="AK479" s="222"/>
      <c r="AL479" s="222"/>
    </row>
    <row r="480" spans="1:38" s="223" customFormat="1" x14ac:dyDescent="0.25">
      <c r="A480" s="223" t="s">
        <v>702</v>
      </c>
      <c r="B480" s="223" t="s">
        <v>777</v>
      </c>
      <c r="C480" s="223" t="s">
        <v>602</v>
      </c>
      <c r="D480" s="263">
        <f>ROUND((R480)*10,0)</f>
        <v>2337</v>
      </c>
      <c r="E480" s="223" t="str">
        <f>IF(OR(ISBLANK(A480),ISBLANK(B480),ISBLANK(C480),ISBLANK(D480)),"",CONCATENATE(A480,"_",B480,":",C480,"_D",D480))</f>
        <v>RBT_BTS31:TID_D2337</v>
      </c>
      <c r="F480" s="333"/>
      <c r="G480" s="333" t="s">
        <v>875</v>
      </c>
      <c r="H480" s="334"/>
      <c r="I480" s="332"/>
      <c r="J480" s="332" t="str">
        <f t="shared" si="201"/>
        <v>RBT_BTS31:TID_D2337</v>
      </c>
      <c r="K480" s="354">
        <v>0</v>
      </c>
      <c r="L480" s="332">
        <f t="shared" ref="L480:N495" si="203">L479+($R480-$R479)*(L$475-L$453)/($R$475-$R$453)</f>
        <v>257.18592827017221</v>
      </c>
      <c r="M480" s="332">
        <f t="shared" si="202"/>
        <v>508.50914638603012</v>
      </c>
      <c r="N480" s="332">
        <f t="shared" si="202"/>
        <v>51.000000999999997</v>
      </c>
      <c r="O480" s="332"/>
      <c r="P480" s="332"/>
      <c r="Q480" s="332"/>
      <c r="R480" s="354">
        <v>233.70439400000001</v>
      </c>
      <c r="S480" s="332">
        <f>R480</f>
        <v>233.70439400000001</v>
      </c>
      <c r="T480" s="222"/>
      <c r="U480" s="222"/>
      <c r="AB480" s="224"/>
      <c r="AF480" s="222"/>
      <c r="AG480" s="222"/>
      <c r="AH480" s="222"/>
      <c r="AI480" s="222"/>
      <c r="AJ480" s="222"/>
      <c r="AK480" s="222"/>
      <c r="AL480" s="222"/>
    </row>
    <row r="481" spans="1:38" s="223" customFormat="1" x14ac:dyDescent="0.25">
      <c r="C481" s="336"/>
      <c r="D481" s="263"/>
      <c r="F481" s="333"/>
      <c r="G481" s="333"/>
      <c r="H481" s="334"/>
      <c r="I481" s="332"/>
      <c r="J481" s="332" t="str">
        <f t="shared" si="201"/>
        <v/>
      </c>
      <c r="K481" s="354">
        <f>R482-R480</f>
        <v>1.5874999999994088E-2</v>
      </c>
      <c r="L481" s="332">
        <f t="shared" si="203"/>
        <v>257.19382982539304</v>
      </c>
      <c r="M481" s="332">
        <f t="shared" si="202"/>
        <v>508.50839183265128</v>
      </c>
      <c r="N481" s="332">
        <f t="shared" si="202"/>
        <v>51.000000999999997</v>
      </c>
      <c r="O481" s="332"/>
      <c r="P481" s="332"/>
      <c r="Q481" s="332"/>
      <c r="R481" s="354">
        <f>S481-K481/2</f>
        <v>233.7123315</v>
      </c>
      <c r="S481" s="332">
        <f t="shared" ref="S481:S501" si="204">S480+K481</f>
        <v>233.720269</v>
      </c>
      <c r="T481" s="222"/>
      <c r="U481" s="222"/>
      <c r="AB481" s="224"/>
      <c r="AF481" s="222"/>
      <c r="AG481" s="222"/>
      <c r="AH481" s="222"/>
      <c r="AI481" s="222"/>
      <c r="AJ481" s="222"/>
      <c r="AK481" s="222"/>
      <c r="AL481" s="222"/>
    </row>
    <row r="482" spans="1:38" s="223" customFormat="1" x14ac:dyDescent="0.25">
      <c r="A482" s="223" t="s">
        <v>702</v>
      </c>
      <c r="B482" s="223" t="s">
        <v>777</v>
      </c>
      <c r="C482" s="223" t="s">
        <v>876</v>
      </c>
      <c r="D482" s="263">
        <f t="shared" si="199"/>
        <v>2337</v>
      </c>
      <c r="E482" s="223" t="str">
        <f t="shared" si="200"/>
        <v>RBT_BTS31:RPG_D2337</v>
      </c>
      <c r="F482" s="333"/>
      <c r="G482" s="333" t="s">
        <v>877</v>
      </c>
      <c r="H482" s="334"/>
      <c r="I482" s="332"/>
      <c r="J482" s="332" t="str">
        <f t="shared" si="201"/>
        <v>RBT_BTS31:RPG_D2337</v>
      </c>
      <c r="K482" s="354">
        <v>0</v>
      </c>
      <c r="L482" s="332">
        <f t="shared" si="203"/>
        <v>257.20173138061386</v>
      </c>
      <c r="M482" s="332">
        <f t="shared" si="202"/>
        <v>508.50763727927244</v>
      </c>
      <c r="N482" s="332">
        <f t="shared" si="202"/>
        <v>51.000000999999997</v>
      </c>
      <c r="O482" s="332"/>
      <c r="P482" s="332"/>
      <c r="Q482" s="332"/>
      <c r="R482" s="354">
        <v>233.720269</v>
      </c>
      <c r="S482" s="332">
        <f t="shared" si="204"/>
        <v>233.720269</v>
      </c>
      <c r="T482" s="222"/>
      <c r="U482" s="222"/>
      <c r="AB482" s="224"/>
      <c r="AF482" s="222"/>
      <c r="AG482" s="222"/>
      <c r="AH482" s="222"/>
      <c r="AI482" s="222"/>
      <c r="AJ482" s="222"/>
      <c r="AK482" s="222"/>
      <c r="AL482" s="222"/>
    </row>
    <row r="483" spans="1:38" s="223" customFormat="1" x14ac:dyDescent="0.25">
      <c r="A483" s="223" t="s">
        <v>702</v>
      </c>
      <c r="B483" s="223" t="s">
        <v>777</v>
      </c>
      <c r="C483" s="336" t="s">
        <v>878</v>
      </c>
      <c r="D483" s="263">
        <f t="shared" si="199"/>
        <v>2337</v>
      </c>
      <c r="E483" s="223" t="str">
        <f t="shared" si="200"/>
        <v>RBT_BTS31:FPG_D2337</v>
      </c>
      <c r="F483" s="333"/>
      <c r="G483" s="333" t="s">
        <v>879</v>
      </c>
      <c r="H483" s="334"/>
      <c r="I483" s="332"/>
      <c r="J483" s="332" t="str">
        <f t="shared" si="201"/>
        <v>RBT_BTS31:FPG_D2337</v>
      </c>
      <c r="K483" s="354">
        <v>0</v>
      </c>
      <c r="L483" s="332">
        <f t="shared" si="203"/>
        <v>257.20173138061386</v>
      </c>
      <c r="M483" s="332">
        <f t="shared" si="202"/>
        <v>508.50763727927244</v>
      </c>
      <c r="N483" s="332">
        <f t="shared" si="202"/>
        <v>51.000000999999997</v>
      </c>
      <c r="O483" s="332"/>
      <c r="P483" s="332"/>
      <c r="Q483" s="332"/>
      <c r="R483" s="354">
        <v>233.720269</v>
      </c>
      <c r="S483" s="332">
        <f t="shared" si="204"/>
        <v>233.720269</v>
      </c>
      <c r="T483" s="222"/>
      <c r="U483" s="222"/>
      <c r="AB483" s="224"/>
      <c r="AF483" s="222"/>
      <c r="AG483" s="222"/>
      <c r="AH483" s="222"/>
      <c r="AI483" s="222"/>
      <c r="AJ483" s="222"/>
      <c r="AK483" s="222"/>
      <c r="AL483" s="222"/>
    </row>
    <row r="484" spans="1:38" s="223" customFormat="1" x14ac:dyDescent="0.25">
      <c r="A484" s="223" t="s">
        <v>702</v>
      </c>
      <c r="B484" s="223" t="s">
        <v>777</v>
      </c>
      <c r="C484" s="336" t="s">
        <v>880</v>
      </c>
      <c r="D484" s="263">
        <f t="shared" si="199"/>
        <v>2337</v>
      </c>
      <c r="E484" s="223" t="str">
        <f t="shared" si="200"/>
        <v>RBT_BTS31:PG_D2337</v>
      </c>
      <c r="F484" s="333"/>
      <c r="G484" s="333" t="s">
        <v>881</v>
      </c>
      <c r="H484" s="334"/>
      <c r="I484" s="332"/>
      <c r="J484" s="332" t="str">
        <f t="shared" si="201"/>
        <v>RBT_BTS31:PG_D2337</v>
      </c>
      <c r="K484" s="354">
        <v>0</v>
      </c>
      <c r="L484" s="332">
        <f t="shared" si="203"/>
        <v>257.20173138061386</v>
      </c>
      <c r="M484" s="332">
        <f t="shared" si="202"/>
        <v>508.50763727927244</v>
      </c>
      <c r="N484" s="332">
        <f t="shared" si="202"/>
        <v>51.000000999999997</v>
      </c>
      <c r="O484" s="332"/>
      <c r="P484" s="332"/>
      <c r="Q484" s="332"/>
      <c r="R484" s="354">
        <v>233.720269</v>
      </c>
      <c r="S484" s="332">
        <f t="shared" si="204"/>
        <v>233.720269</v>
      </c>
      <c r="T484" s="222"/>
      <c r="U484" s="222"/>
      <c r="AB484" s="224"/>
      <c r="AF484" s="222"/>
      <c r="AG484" s="222"/>
      <c r="AH484" s="222"/>
      <c r="AI484" s="222"/>
      <c r="AJ484" s="222"/>
      <c r="AK484" s="222"/>
      <c r="AL484" s="222"/>
    </row>
    <row r="485" spans="1:38" s="223" customFormat="1" x14ac:dyDescent="0.25">
      <c r="A485" s="223" t="s">
        <v>702</v>
      </c>
      <c r="B485" s="223" t="s">
        <v>777</v>
      </c>
      <c r="C485" s="223" t="s">
        <v>882</v>
      </c>
      <c r="D485" s="263">
        <f t="shared" si="199"/>
        <v>2337</v>
      </c>
      <c r="E485" s="223" t="str">
        <f t="shared" si="200"/>
        <v>RBT_BTS31:IG_D2337</v>
      </c>
      <c r="F485" s="333"/>
      <c r="G485" s="333" t="s">
        <v>883</v>
      </c>
      <c r="H485" s="334"/>
      <c r="I485" s="332"/>
      <c r="J485" s="332" t="str">
        <f t="shared" si="201"/>
        <v>RBT_BTS31:IG_D2337</v>
      </c>
      <c r="K485" s="354">
        <v>0</v>
      </c>
      <c r="L485" s="332">
        <f t="shared" si="203"/>
        <v>257.20173138061386</v>
      </c>
      <c r="M485" s="332">
        <f t="shared" si="202"/>
        <v>508.50763727927244</v>
      </c>
      <c r="N485" s="332">
        <f t="shared" si="202"/>
        <v>51.000000999999997</v>
      </c>
      <c r="O485" s="332"/>
      <c r="P485" s="332"/>
      <c r="Q485" s="332"/>
      <c r="R485" s="354">
        <v>233.720269</v>
      </c>
      <c r="S485" s="332">
        <f t="shared" si="204"/>
        <v>233.720269</v>
      </c>
      <c r="T485" s="222"/>
      <c r="U485" s="222"/>
      <c r="AB485" s="224"/>
      <c r="AF485" s="222"/>
      <c r="AG485" s="222"/>
      <c r="AH485" s="222"/>
      <c r="AI485" s="222"/>
      <c r="AJ485" s="222"/>
      <c r="AK485" s="222"/>
      <c r="AL485" s="222"/>
    </row>
    <row r="486" spans="1:38" s="223" customFormat="1" x14ac:dyDescent="0.25">
      <c r="A486" s="223" t="s">
        <v>702</v>
      </c>
      <c r="B486" s="223" t="s">
        <v>777</v>
      </c>
      <c r="C486" s="336" t="s">
        <v>884</v>
      </c>
      <c r="D486" s="263">
        <f t="shared" si="199"/>
        <v>2337</v>
      </c>
      <c r="E486" s="223" t="str">
        <f t="shared" si="200"/>
        <v>RBT_BTS31:TGV_D2337</v>
      </c>
      <c r="F486" s="333"/>
      <c r="G486" s="333" t="s">
        <v>885</v>
      </c>
      <c r="H486" s="334"/>
      <c r="I486" s="332"/>
      <c r="J486" s="332" t="str">
        <f t="shared" si="201"/>
        <v>RBT_BTS31:TGV_D2337</v>
      </c>
      <c r="K486" s="354">
        <v>0</v>
      </c>
      <c r="L486" s="332">
        <f t="shared" si="203"/>
        <v>257.20173138061386</v>
      </c>
      <c r="M486" s="332">
        <f t="shared" si="202"/>
        <v>508.50763727927244</v>
      </c>
      <c r="N486" s="332">
        <f t="shared" si="202"/>
        <v>51.000000999999997</v>
      </c>
      <c r="O486" s="332"/>
      <c r="P486" s="332"/>
      <c r="Q486" s="332"/>
      <c r="R486" s="354">
        <v>233.720269</v>
      </c>
      <c r="S486" s="332">
        <f t="shared" si="204"/>
        <v>233.720269</v>
      </c>
      <c r="T486" s="222"/>
      <c r="U486" s="222"/>
      <c r="AB486" s="224"/>
      <c r="AF486" s="222"/>
      <c r="AG486" s="222"/>
      <c r="AH486" s="222"/>
      <c r="AI486" s="222"/>
      <c r="AJ486" s="222"/>
      <c r="AK486" s="222"/>
      <c r="AL486" s="222"/>
    </row>
    <row r="487" spans="1:38" s="223" customFormat="1" x14ac:dyDescent="0.25">
      <c r="A487" s="223" t="s">
        <v>702</v>
      </c>
      <c r="B487" s="223" t="s">
        <v>777</v>
      </c>
      <c r="C487" s="336" t="s">
        <v>886</v>
      </c>
      <c r="D487" s="263">
        <f t="shared" si="199"/>
        <v>2337</v>
      </c>
      <c r="E487" s="223" t="str">
        <f t="shared" si="200"/>
        <v>RBT_BTS31:TMP_D2337</v>
      </c>
      <c r="F487" s="333"/>
      <c r="G487" s="333" t="s">
        <v>887</v>
      </c>
      <c r="H487" s="334"/>
      <c r="I487" s="332"/>
      <c r="J487" s="332" t="str">
        <f t="shared" si="201"/>
        <v>RBT_BTS31:TMP_D2337</v>
      </c>
      <c r="K487" s="354">
        <v>0</v>
      </c>
      <c r="L487" s="332">
        <f t="shared" si="203"/>
        <v>257.20173138061386</v>
      </c>
      <c r="M487" s="332">
        <f t="shared" si="202"/>
        <v>508.50763727927244</v>
      </c>
      <c r="N487" s="332">
        <f t="shared" si="202"/>
        <v>51.000000999999997</v>
      </c>
      <c r="O487" s="332"/>
      <c r="P487" s="332"/>
      <c r="Q487" s="332"/>
      <c r="R487" s="354">
        <v>233.720269</v>
      </c>
      <c r="S487" s="332">
        <f t="shared" si="204"/>
        <v>233.720269</v>
      </c>
      <c r="T487" s="222"/>
      <c r="U487" s="222"/>
      <c r="AB487" s="224"/>
      <c r="AF487" s="222"/>
      <c r="AG487" s="222"/>
      <c r="AH487" s="222"/>
      <c r="AI487" s="222"/>
      <c r="AJ487" s="222"/>
      <c r="AK487" s="222"/>
      <c r="AL487" s="222"/>
    </row>
    <row r="488" spans="1:38" s="223" customFormat="1" x14ac:dyDescent="0.25">
      <c r="A488" s="223" t="s">
        <v>702</v>
      </c>
      <c r="B488" s="223" t="s">
        <v>777</v>
      </c>
      <c r="C488" s="336" t="s">
        <v>888</v>
      </c>
      <c r="D488" s="263">
        <f t="shared" si="199"/>
        <v>2337</v>
      </c>
      <c r="E488" s="223" t="str">
        <f t="shared" si="200"/>
        <v>RBT_BTS31:RV_D2337</v>
      </c>
      <c r="F488" s="333"/>
      <c r="G488" s="333" t="s">
        <v>889</v>
      </c>
      <c r="H488" s="334"/>
      <c r="I488" s="332"/>
      <c r="J488" s="332" t="str">
        <f t="shared" si="201"/>
        <v>RBT_BTS31:RV_D2337</v>
      </c>
      <c r="K488" s="354">
        <v>0</v>
      </c>
      <c r="L488" s="332">
        <f t="shared" si="203"/>
        <v>257.20173138061386</v>
      </c>
      <c r="M488" s="332">
        <f t="shared" si="202"/>
        <v>508.50763727927244</v>
      </c>
      <c r="N488" s="332">
        <f t="shared" si="202"/>
        <v>51.000000999999997</v>
      </c>
      <c r="O488" s="332"/>
      <c r="P488" s="332"/>
      <c r="Q488" s="332"/>
      <c r="R488" s="354">
        <v>233.720269</v>
      </c>
      <c r="S488" s="332">
        <f t="shared" si="204"/>
        <v>233.720269</v>
      </c>
      <c r="T488" s="222"/>
      <c r="U488" s="222"/>
      <c r="AB488" s="224"/>
      <c r="AF488" s="222"/>
      <c r="AG488" s="222"/>
      <c r="AH488" s="222"/>
      <c r="AI488" s="222"/>
      <c r="AJ488" s="222"/>
      <c r="AK488" s="222"/>
      <c r="AL488" s="222"/>
    </row>
    <row r="489" spans="1:38" s="223" customFormat="1" x14ac:dyDescent="0.25">
      <c r="A489" s="223" t="s">
        <v>702</v>
      </c>
      <c r="B489" s="223" t="s">
        <v>777</v>
      </c>
      <c r="C489" s="336" t="s">
        <v>890</v>
      </c>
      <c r="D489" s="263">
        <f t="shared" si="199"/>
        <v>2337</v>
      </c>
      <c r="E489" s="223" t="str">
        <f t="shared" si="200"/>
        <v>RBT_BTS31:FV_D2337</v>
      </c>
      <c r="F489" s="333"/>
      <c r="G489" s="333" t="s">
        <v>891</v>
      </c>
      <c r="H489" s="334"/>
      <c r="I489" s="332"/>
      <c r="J489" s="332" t="str">
        <f t="shared" si="201"/>
        <v>RBT_BTS31:FV_D2337</v>
      </c>
      <c r="K489" s="354">
        <v>0</v>
      </c>
      <c r="L489" s="332">
        <f t="shared" si="203"/>
        <v>257.20173138061386</v>
      </c>
      <c r="M489" s="332">
        <f t="shared" si="202"/>
        <v>508.50763727927244</v>
      </c>
      <c r="N489" s="332">
        <f t="shared" si="202"/>
        <v>51.000000999999997</v>
      </c>
      <c r="O489" s="332"/>
      <c r="P489" s="332"/>
      <c r="Q489" s="332"/>
      <c r="R489" s="354">
        <v>233.720269</v>
      </c>
      <c r="S489" s="332">
        <f t="shared" si="204"/>
        <v>233.720269</v>
      </c>
      <c r="T489" s="222"/>
      <c r="U489" s="222"/>
      <c r="AB489" s="224"/>
      <c r="AF489" s="222"/>
      <c r="AG489" s="222"/>
      <c r="AH489" s="222"/>
      <c r="AI489" s="222"/>
      <c r="AJ489" s="222"/>
      <c r="AK489" s="222"/>
      <c r="AL489" s="222"/>
    </row>
    <row r="490" spans="1:38" s="223" customFormat="1" x14ac:dyDescent="0.25">
      <c r="A490" s="223" t="s">
        <v>702</v>
      </c>
      <c r="B490" s="223" t="s">
        <v>777</v>
      </c>
      <c r="C490" s="336" t="s">
        <v>892</v>
      </c>
      <c r="D490" s="263">
        <f t="shared" si="199"/>
        <v>2337</v>
      </c>
      <c r="E490" s="223" t="str">
        <f t="shared" si="200"/>
        <v>RBT_BTS31:VV_D2337</v>
      </c>
      <c r="F490" s="333"/>
      <c r="G490" s="333" t="s">
        <v>893</v>
      </c>
      <c r="H490" s="334"/>
      <c r="I490" s="332"/>
      <c r="J490" s="332" t="str">
        <f t="shared" si="201"/>
        <v>RBT_BTS31:VV_D2337</v>
      </c>
      <c r="K490" s="354">
        <v>0</v>
      </c>
      <c r="L490" s="332">
        <f t="shared" si="203"/>
        <v>257.20173138061386</v>
      </c>
      <c r="M490" s="332">
        <f t="shared" si="202"/>
        <v>508.50763727927244</v>
      </c>
      <c r="N490" s="332">
        <f t="shared" si="202"/>
        <v>51.000000999999997</v>
      </c>
      <c r="O490" s="332"/>
      <c r="P490" s="332"/>
      <c r="Q490" s="332"/>
      <c r="R490" s="354">
        <v>233.720269</v>
      </c>
      <c r="S490" s="332">
        <f t="shared" si="204"/>
        <v>233.720269</v>
      </c>
      <c r="T490" s="222"/>
      <c r="U490" s="222"/>
      <c r="AB490" s="224"/>
      <c r="AF490" s="222"/>
      <c r="AG490" s="222"/>
      <c r="AH490" s="222"/>
      <c r="AI490" s="222"/>
      <c r="AJ490" s="222"/>
      <c r="AK490" s="222"/>
      <c r="AL490" s="222"/>
    </row>
    <row r="491" spans="1:38" s="223" customFormat="1" x14ac:dyDescent="0.25">
      <c r="C491" s="336"/>
      <c r="D491" s="263"/>
      <c r="F491" s="333"/>
      <c r="G491" s="333"/>
      <c r="H491" s="334"/>
      <c r="I491" s="332"/>
      <c r="J491" s="332" t="str">
        <f t="shared" si="201"/>
        <v/>
      </c>
      <c r="K491" s="354">
        <f>R492-R490</f>
        <v>7.3025000000001228E-2</v>
      </c>
      <c r="L491" s="332">
        <f t="shared" si="203"/>
        <v>257.23807853462955</v>
      </c>
      <c r="M491" s="332">
        <f t="shared" si="202"/>
        <v>508.50416633372981</v>
      </c>
      <c r="N491" s="332">
        <f t="shared" si="202"/>
        <v>51.000000999999997</v>
      </c>
      <c r="O491" s="332"/>
      <c r="P491" s="332"/>
      <c r="Q491" s="332"/>
      <c r="R491" s="354">
        <f>S491-K491/2</f>
        <v>233.75678149999999</v>
      </c>
      <c r="S491" s="332">
        <f t="shared" si="204"/>
        <v>233.793294</v>
      </c>
      <c r="T491" s="222"/>
      <c r="U491" s="222"/>
      <c r="AB491" s="224"/>
      <c r="AF491" s="222"/>
      <c r="AG491" s="222"/>
      <c r="AH491" s="222"/>
      <c r="AI491" s="222"/>
      <c r="AJ491" s="222"/>
      <c r="AK491" s="222"/>
      <c r="AL491" s="222"/>
    </row>
    <row r="492" spans="1:38" s="223" customFormat="1" x14ac:dyDescent="0.25">
      <c r="A492" s="223" t="s">
        <v>702</v>
      </c>
      <c r="B492" s="223" t="s">
        <v>777</v>
      </c>
      <c r="C492" s="223" t="s">
        <v>795</v>
      </c>
      <c r="D492" s="263">
        <f t="shared" si="199"/>
        <v>2338</v>
      </c>
      <c r="E492" s="223" t="str">
        <f t="shared" si="200"/>
        <v>RBT_BTS31:DD_D2338</v>
      </c>
      <c r="F492" s="333"/>
      <c r="G492" s="333" t="s">
        <v>796</v>
      </c>
      <c r="H492" s="334"/>
      <c r="I492" s="332"/>
      <c r="J492" s="332" t="str">
        <f t="shared" si="201"/>
        <v>RBT_BTS31:DD_D2338</v>
      </c>
      <c r="K492" s="354">
        <v>0</v>
      </c>
      <c r="L492" s="332">
        <f t="shared" si="203"/>
        <v>257.27442568864529</v>
      </c>
      <c r="M492" s="332">
        <f t="shared" si="202"/>
        <v>508.50069538818718</v>
      </c>
      <c r="N492" s="332">
        <f t="shared" si="202"/>
        <v>51.000000999999997</v>
      </c>
      <c r="O492" s="332"/>
      <c r="P492" s="332"/>
      <c r="Q492" s="332"/>
      <c r="R492" s="354">
        <v>233.793294</v>
      </c>
      <c r="S492" s="332">
        <f t="shared" si="204"/>
        <v>233.793294</v>
      </c>
      <c r="T492" s="222"/>
      <c r="U492" s="222"/>
      <c r="AB492" s="224"/>
      <c r="AF492" s="222"/>
      <c r="AG492" s="222"/>
      <c r="AH492" s="222"/>
      <c r="AI492" s="222"/>
      <c r="AJ492" s="222"/>
      <c r="AK492" s="222"/>
      <c r="AL492" s="222"/>
    </row>
    <row r="493" spans="1:38" s="223" customFormat="1" x14ac:dyDescent="0.25">
      <c r="D493" s="263"/>
      <c r="F493" s="333"/>
      <c r="G493" s="333"/>
      <c r="H493" s="334"/>
      <c r="I493" s="332"/>
      <c r="J493" s="332" t="str">
        <f t="shared" si="201"/>
        <v/>
      </c>
      <c r="K493" s="354">
        <f>R494-R492</f>
        <v>7.9374999999998863E-2</v>
      </c>
      <c r="L493" s="332">
        <f t="shared" si="203"/>
        <v>257.31393346474931</v>
      </c>
      <c r="M493" s="332">
        <f t="shared" si="202"/>
        <v>508.49692262129304</v>
      </c>
      <c r="N493" s="332">
        <f t="shared" si="202"/>
        <v>51.000000999999997</v>
      </c>
      <c r="O493" s="332"/>
      <c r="P493" s="332"/>
      <c r="Q493" s="332"/>
      <c r="R493" s="354">
        <f>S493-K493/2</f>
        <v>233.83298150000002</v>
      </c>
      <c r="S493" s="332">
        <f t="shared" si="204"/>
        <v>233.872669</v>
      </c>
      <c r="T493" s="222"/>
      <c r="U493" s="222"/>
      <c r="AB493" s="224"/>
      <c r="AF493" s="222"/>
      <c r="AG493" s="222"/>
      <c r="AH493" s="222"/>
      <c r="AI493" s="222"/>
      <c r="AJ493" s="222"/>
      <c r="AK493" s="222"/>
      <c r="AL493" s="222"/>
    </row>
    <row r="494" spans="1:38" s="223" customFormat="1" x14ac:dyDescent="0.25">
      <c r="A494" s="223" t="s">
        <v>702</v>
      </c>
      <c r="B494" s="223" t="s">
        <v>777</v>
      </c>
      <c r="C494" s="223" t="s">
        <v>551</v>
      </c>
      <c r="D494" s="263">
        <f t="shared" si="199"/>
        <v>2339</v>
      </c>
      <c r="E494" s="223" t="str">
        <f t="shared" si="200"/>
        <v>RBT_BTS31:VD_D2339</v>
      </c>
      <c r="F494" s="333"/>
      <c r="G494" s="333" t="s">
        <v>792</v>
      </c>
      <c r="H494" s="334"/>
      <c r="I494" s="332"/>
      <c r="J494" s="332" t="str">
        <f t="shared" si="201"/>
        <v>RBT_BTS31:VD_D2339</v>
      </c>
      <c r="K494" s="354">
        <v>0</v>
      </c>
      <c r="L494" s="332">
        <f t="shared" si="203"/>
        <v>257.35344124085333</v>
      </c>
      <c r="M494" s="332">
        <f t="shared" si="202"/>
        <v>508.49314985439889</v>
      </c>
      <c r="N494" s="332">
        <f t="shared" si="202"/>
        <v>51.000000999999997</v>
      </c>
      <c r="O494" s="332"/>
      <c r="P494" s="332"/>
      <c r="Q494" s="332"/>
      <c r="R494" s="354">
        <v>233.872669</v>
      </c>
      <c r="S494" s="332">
        <f t="shared" si="204"/>
        <v>233.872669</v>
      </c>
      <c r="T494" s="222"/>
      <c r="U494" s="222"/>
      <c r="AB494" s="224"/>
      <c r="AF494" s="222"/>
      <c r="AG494" s="222"/>
      <c r="AH494" s="222"/>
      <c r="AI494" s="222"/>
      <c r="AJ494" s="222"/>
      <c r="AK494" s="222"/>
      <c r="AL494" s="222"/>
    </row>
    <row r="495" spans="1:38" s="223" customFormat="1" x14ac:dyDescent="0.25">
      <c r="A495" s="223" t="s">
        <v>702</v>
      </c>
      <c r="B495" s="223" t="s">
        <v>777</v>
      </c>
      <c r="C495" s="336" t="s">
        <v>894</v>
      </c>
      <c r="D495" s="263">
        <f t="shared" si="199"/>
        <v>2339</v>
      </c>
      <c r="E495" s="223" t="str">
        <f t="shared" si="200"/>
        <v>RBT_BTS31:CAM_D2339</v>
      </c>
      <c r="F495" s="333"/>
      <c r="G495" s="355" t="s">
        <v>895</v>
      </c>
      <c r="H495" s="334"/>
      <c r="I495" s="332"/>
      <c r="J495" s="332" t="str">
        <f t="shared" si="201"/>
        <v>RBT_BTS31:CAM_D2339</v>
      </c>
      <c r="K495" s="354">
        <v>0</v>
      </c>
      <c r="L495" s="332">
        <f t="shared" si="203"/>
        <v>257.35344124085333</v>
      </c>
      <c r="M495" s="332">
        <f t="shared" si="203"/>
        <v>508.49314985439889</v>
      </c>
      <c r="N495" s="332">
        <f t="shared" si="203"/>
        <v>51.000000999999997</v>
      </c>
      <c r="O495" s="332"/>
      <c r="P495" s="332"/>
      <c r="Q495" s="332"/>
      <c r="R495" s="354">
        <f>R494</f>
        <v>233.872669</v>
      </c>
      <c r="S495" s="332">
        <f t="shared" si="204"/>
        <v>233.872669</v>
      </c>
      <c r="T495" s="222"/>
      <c r="U495" s="222"/>
      <c r="AB495" s="224"/>
      <c r="AF495" s="222"/>
      <c r="AG495" s="222"/>
      <c r="AH495" s="222"/>
      <c r="AI495" s="222"/>
      <c r="AJ495" s="222"/>
      <c r="AK495" s="222"/>
      <c r="AL495" s="222"/>
    </row>
    <row r="496" spans="1:38" s="223" customFormat="1" x14ac:dyDescent="0.25">
      <c r="A496" s="223" t="s">
        <v>702</v>
      </c>
      <c r="B496" s="223" t="s">
        <v>777</v>
      </c>
      <c r="C496" s="336" t="s">
        <v>896</v>
      </c>
      <c r="D496" s="263">
        <f t="shared" si="199"/>
        <v>2339</v>
      </c>
      <c r="E496" s="223" t="str">
        <f t="shared" si="200"/>
        <v>RBT_BTS31:LT_D2339</v>
      </c>
      <c r="F496" s="333"/>
      <c r="G496" s="355" t="s">
        <v>897</v>
      </c>
      <c r="H496" s="334"/>
      <c r="I496" s="332"/>
      <c r="J496" s="332" t="str">
        <f t="shared" si="201"/>
        <v>RBT_BTS31:LT_D2339</v>
      </c>
      <c r="K496" s="354">
        <v>0</v>
      </c>
      <c r="L496" s="332">
        <f t="shared" ref="L496:N501" si="205">L495+($R496-$R495)*(L$475-L$453)/($R$475-$R$453)</f>
        <v>257.35344124085333</v>
      </c>
      <c r="M496" s="332">
        <f t="shared" si="205"/>
        <v>508.49314985439889</v>
      </c>
      <c r="N496" s="332">
        <f t="shared" si="205"/>
        <v>51.000000999999997</v>
      </c>
      <c r="O496" s="332"/>
      <c r="P496" s="332"/>
      <c r="Q496" s="332"/>
      <c r="R496" s="354">
        <f>R495</f>
        <v>233.872669</v>
      </c>
      <c r="S496" s="332">
        <f t="shared" si="204"/>
        <v>233.872669</v>
      </c>
      <c r="T496" s="222"/>
      <c r="U496" s="222"/>
      <c r="AB496" s="224"/>
      <c r="AF496" s="222"/>
      <c r="AG496" s="222"/>
      <c r="AH496" s="222"/>
      <c r="AI496" s="222"/>
      <c r="AJ496" s="222"/>
      <c r="AK496" s="222"/>
      <c r="AL496" s="222"/>
    </row>
    <row r="497" spans="1:38" s="223" customFormat="1" x14ac:dyDescent="0.25">
      <c r="D497" s="263"/>
      <c r="F497" s="333"/>
      <c r="G497" s="333"/>
      <c r="H497" s="334"/>
      <c r="I497" s="332"/>
      <c r="J497" s="332" t="str">
        <f t="shared" si="201"/>
        <v/>
      </c>
      <c r="K497" s="354">
        <f>R498-R494</f>
        <v>0.11747499999998468</v>
      </c>
      <c r="L497" s="332">
        <f t="shared" si="205"/>
        <v>257.41191274948727</v>
      </c>
      <c r="M497" s="332">
        <f t="shared" si="205"/>
        <v>508.48756615939556</v>
      </c>
      <c r="N497" s="332">
        <f t="shared" si="205"/>
        <v>51.000000999999997</v>
      </c>
      <c r="O497" s="332"/>
      <c r="P497" s="332"/>
      <c r="Q497" s="332"/>
      <c r="R497" s="354">
        <f>S497-K497/2</f>
        <v>233.93140649999998</v>
      </c>
      <c r="S497" s="332">
        <f t="shared" si="204"/>
        <v>233.99014399999999</v>
      </c>
      <c r="T497" s="222"/>
      <c r="U497" s="222"/>
      <c r="AB497" s="224"/>
      <c r="AF497" s="222"/>
      <c r="AG497" s="222"/>
      <c r="AH497" s="222"/>
      <c r="AI497" s="222"/>
      <c r="AJ497" s="222"/>
      <c r="AK497" s="222"/>
      <c r="AL497" s="222"/>
    </row>
    <row r="498" spans="1:38" s="223" customFormat="1" x14ac:dyDescent="0.25">
      <c r="A498" s="223" t="s">
        <v>702</v>
      </c>
      <c r="B498" s="223" t="s">
        <v>777</v>
      </c>
      <c r="C498" s="223" t="s">
        <v>605</v>
      </c>
      <c r="D498" s="263">
        <f t="shared" si="199"/>
        <v>2340</v>
      </c>
      <c r="E498" s="223" t="str">
        <f t="shared" si="200"/>
        <v>RBT_BTS31:ELD_D2340</v>
      </c>
      <c r="F498" s="333"/>
      <c r="G498" s="333" t="s">
        <v>898</v>
      </c>
      <c r="H498" s="334"/>
      <c r="I498" s="332"/>
      <c r="J498" s="332" t="str">
        <f t="shared" si="201"/>
        <v>RBT_BTS31:ELD_D2340</v>
      </c>
      <c r="K498" s="354">
        <v>0</v>
      </c>
      <c r="L498" s="332">
        <f t="shared" si="205"/>
        <v>257.47038425812121</v>
      </c>
      <c r="M498" s="332">
        <f t="shared" si="205"/>
        <v>508.48198246439222</v>
      </c>
      <c r="N498" s="332">
        <f t="shared" si="205"/>
        <v>51.000000999999997</v>
      </c>
      <c r="O498" s="332"/>
      <c r="P498" s="332"/>
      <c r="Q498" s="332"/>
      <c r="R498" s="354">
        <v>233.99014399999999</v>
      </c>
      <c r="S498" s="332">
        <f t="shared" si="204"/>
        <v>233.99014399999999</v>
      </c>
      <c r="T498" s="222"/>
      <c r="U498" s="222"/>
      <c r="AB498" s="224"/>
      <c r="AF498" s="222"/>
      <c r="AG498" s="222"/>
      <c r="AH498" s="222"/>
      <c r="AI498" s="222"/>
      <c r="AJ498" s="222"/>
      <c r="AK498" s="222"/>
      <c r="AL498" s="222"/>
    </row>
    <row r="499" spans="1:38" s="223" customFormat="1" x14ac:dyDescent="0.25">
      <c r="C499" s="336"/>
      <c r="D499" s="263"/>
      <c r="F499" s="333"/>
      <c r="G499" s="333"/>
      <c r="H499" s="334"/>
      <c r="I499" s="332"/>
      <c r="J499" s="332" t="str">
        <f t="shared" si="201"/>
        <v/>
      </c>
      <c r="K499" s="354">
        <f>R500-R498-K500/2</f>
        <v>0.11547049999999977</v>
      </c>
      <c r="L499" s="332">
        <f t="shared" si="205"/>
        <v>257.52785805542032</v>
      </c>
      <c r="M499" s="332">
        <f t="shared" si="205"/>
        <v>508.47649404512106</v>
      </c>
      <c r="N499" s="332">
        <f t="shared" si="205"/>
        <v>51.000000999999997</v>
      </c>
      <c r="O499" s="332"/>
      <c r="P499" s="332"/>
      <c r="Q499" s="332"/>
      <c r="R499" s="354">
        <f>S499-K499/2</f>
        <v>234.04787924999997</v>
      </c>
      <c r="S499" s="332">
        <f>S498+K499</f>
        <v>234.10561449999997</v>
      </c>
      <c r="T499" s="222"/>
      <c r="U499" s="222"/>
      <c r="AB499" s="224"/>
      <c r="AF499" s="222"/>
      <c r="AG499" s="222"/>
      <c r="AH499" s="222"/>
      <c r="AI499" s="222"/>
      <c r="AJ499" s="222"/>
      <c r="AK499" s="222"/>
      <c r="AL499" s="222"/>
    </row>
    <row r="500" spans="1:38" s="223" customFormat="1" x14ac:dyDescent="0.25">
      <c r="A500" s="223" t="s">
        <v>702</v>
      </c>
      <c r="B500" s="223" t="s">
        <v>777</v>
      </c>
      <c r="C500" s="336" t="s">
        <v>873</v>
      </c>
      <c r="D500" s="263">
        <f t="shared" si="199"/>
        <v>2341</v>
      </c>
      <c r="E500" s="223" t="str">
        <f t="shared" si="200"/>
        <v>RBT_BTS31:BGV_D2341</v>
      </c>
      <c r="F500" s="333"/>
      <c r="G500" s="333" t="s">
        <v>899</v>
      </c>
      <c r="H500" s="334"/>
      <c r="I500" s="332"/>
      <c r="J500" s="332" t="str">
        <f t="shared" si="201"/>
        <v>RBT_BTS31:BGV_D2341</v>
      </c>
      <c r="K500" s="354">
        <v>6.8770999999999999E-2</v>
      </c>
      <c r="L500" s="332">
        <f t="shared" si="205"/>
        <v>257.61956163880387</v>
      </c>
      <c r="M500" s="332">
        <f t="shared" si="205"/>
        <v>508.46773687684731</v>
      </c>
      <c r="N500" s="332">
        <f t="shared" si="205"/>
        <v>51.000000999999997</v>
      </c>
      <c r="O500" s="332"/>
      <c r="P500" s="332"/>
      <c r="Q500" s="332"/>
      <c r="R500" s="354">
        <v>234.14</v>
      </c>
      <c r="S500" s="332">
        <f t="shared" si="204"/>
        <v>234.17438549999997</v>
      </c>
      <c r="T500" s="222"/>
      <c r="U500" s="222"/>
      <c r="AB500" s="224"/>
      <c r="AF500" s="222"/>
      <c r="AG500" s="222"/>
      <c r="AH500" s="222"/>
      <c r="AI500" s="222"/>
      <c r="AJ500" s="222"/>
      <c r="AK500" s="222"/>
      <c r="AL500" s="222"/>
    </row>
    <row r="501" spans="1:38" s="166" customFormat="1" x14ac:dyDescent="0.25">
      <c r="A501" s="313"/>
      <c r="B501" s="313"/>
      <c r="C501" s="313"/>
      <c r="D501" s="314"/>
      <c r="E501" s="313"/>
      <c r="F501" s="315"/>
      <c r="G501" s="315"/>
      <c r="H501" s="316"/>
      <c r="I501" s="317"/>
      <c r="J501" s="317"/>
      <c r="K501" s="352">
        <f>S502-K502-S500</f>
        <v>9.0409500000021126E-2</v>
      </c>
      <c r="L501" s="317">
        <f t="shared" si="205"/>
        <v>257.69879146625743</v>
      </c>
      <c r="M501" s="317">
        <f t="shared" si="205"/>
        <v>508.46017088099734</v>
      </c>
      <c r="N501" s="317">
        <f t="shared" si="205"/>
        <v>51.000000999999997</v>
      </c>
      <c r="O501" s="317"/>
      <c r="P501" s="317"/>
      <c r="Q501" s="317"/>
      <c r="R501" s="317">
        <f t="shared" si="196"/>
        <v>234.21959024999998</v>
      </c>
      <c r="S501" s="317">
        <f t="shared" si="204"/>
        <v>234.26479499999999</v>
      </c>
      <c r="T501" s="165"/>
      <c r="U501" s="165"/>
      <c r="AB501" s="164"/>
      <c r="AF501" s="165"/>
      <c r="AG501" s="165"/>
      <c r="AH501" s="165"/>
      <c r="AI501" s="165"/>
      <c r="AJ501" s="165"/>
      <c r="AK501" s="165"/>
      <c r="AL501" s="165"/>
    </row>
    <row r="502" spans="1:38" s="240" customFormat="1" x14ac:dyDescent="0.25">
      <c r="A502" s="319"/>
      <c r="B502" s="319"/>
      <c r="C502" s="319"/>
      <c r="D502" s="323"/>
      <c r="E502" s="319"/>
      <c r="F502" s="320"/>
      <c r="G502" s="320"/>
      <c r="H502" s="321"/>
      <c r="I502" s="322"/>
      <c r="J502" s="324"/>
      <c r="K502" s="322">
        <v>0.15912999999999999</v>
      </c>
      <c r="L502" s="322">
        <f>L503+($R502-$R503)*(L$475-L$453)/($R$475-$R$453)</f>
        <v>257.82299593056797</v>
      </c>
      <c r="M502" s="322">
        <f>M503+($R502-$R503)*(M$475-M$453)/($R$475-$R$453)</f>
        <v>508.44830989178388</v>
      </c>
      <c r="N502" s="322">
        <f>N503+($R502-$R503)*(N$475-N$453)/($R$475-$R$453)</f>
        <v>51.000000999999997</v>
      </c>
      <c r="O502" s="322"/>
      <c r="P502" s="322"/>
      <c r="Q502" s="322"/>
      <c r="R502" s="322">
        <f t="shared" si="196"/>
        <v>234.34435999999999</v>
      </c>
      <c r="S502" s="322">
        <v>234.423925</v>
      </c>
      <c r="T502" s="238"/>
      <c r="U502" s="238"/>
      <c r="AB502" s="241"/>
      <c r="AF502" s="238"/>
      <c r="AG502" s="238"/>
      <c r="AH502" s="238"/>
      <c r="AI502" s="238"/>
      <c r="AJ502" s="238"/>
      <c r="AK502" s="238"/>
      <c r="AL502" s="238"/>
    </row>
    <row r="503" spans="1:38" s="240" customFormat="1" x14ac:dyDescent="0.25">
      <c r="A503" s="240" t="s">
        <v>702</v>
      </c>
      <c r="B503" s="240" t="s">
        <v>778</v>
      </c>
      <c r="C503" s="319" t="s">
        <v>557</v>
      </c>
      <c r="D503" s="252">
        <v>2347</v>
      </c>
      <c r="E503" s="240" t="str">
        <f t="shared" ref="E503" si="206">IF(OR(ISBLANK(A503),ISBLANK(B503),ISBLANK(C503),ISBLANK(D503)),"",CONCATENATE(A503,"_",B503,":",C503,"_D",D503))</f>
        <v>RBT_BTS32:Q_D2347</v>
      </c>
      <c r="F503" s="241" t="s">
        <v>701</v>
      </c>
      <c r="G503" s="320" t="s">
        <v>1008</v>
      </c>
      <c r="H503" s="321"/>
      <c r="I503" s="322"/>
      <c r="J503" s="291" t="str">
        <f t="shared" ref="J503" si="207">IF(ISBLANK(E503),IF(ISBLANK(G503),"",G503),E503)</f>
        <v>RBT_BTS32:Q_D2347</v>
      </c>
      <c r="K503" s="322">
        <v>0.43</v>
      </c>
      <c r="L503" s="322">
        <v>258.11622699999998</v>
      </c>
      <c r="M503" s="322">
        <v>508.42030799999998</v>
      </c>
      <c r="N503" s="322">
        <v>51.000000999999997</v>
      </c>
      <c r="O503" s="322"/>
      <c r="P503" s="322"/>
      <c r="Q503" s="322"/>
      <c r="R503" s="322">
        <v>234.638925</v>
      </c>
      <c r="S503" s="322">
        <v>234.853925</v>
      </c>
      <c r="T503" s="238" t="s">
        <v>787</v>
      </c>
      <c r="U503" s="238"/>
      <c r="AB503" s="241"/>
      <c r="AF503" s="238"/>
      <c r="AG503" s="238"/>
      <c r="AH503" s="238"/>
      <c r="AI503" s="238"/>
      <c r="AJ503" s="238"/>
      <c r="AK503" s="238"/>
      <c r="AL503" s="238"/>
    </row>
    <row r="504" spans="1:38" s="240" customFormat="1" x14ac:dyDescent="0.25">
      <c r="A504" s="319"/>
      <c r="B504" s="319"/>
      <c r="C504" s="319"/>
      <c r="D504" s="323"/>
      <c r="E504" s="319"/>
      <c r="F504" s="320"/>
      <c r="G504" s="320"/>
      <c r="H504" s="321"/>
      <c r="I504" s="322"/>
      <c r="J504" s="324"/>
      <c r="K504" s="322">
        <v>0.20799999999999999</v>
      </c>
      <c r="L504" s="322">
        <v>258.43378200000001</v>
      </c>
      <c r="M504" s="322">
        <v>508.38998400000003</v>
      </c>
      <c r="N504" s="322">
        <v>51.000000999999997</v>
      </c>
      <c r="O504" s="322"/>
      <c r="P504" s="322"/>
      <c r="Q504" s="322"/>
      <c r="R504" s="322">
        <v>234.95792499999999</v>
      </c>
      <c r="S504" s="322">
        <v>235.061925</v>
      </c>
      <c r="T504" s="238"/>
      <c r="U504" s="238"/>
      <c r="AB504" s="241"/>
      <c r="AF504" s="238"/>
      <c r="AG504" s="238"/>
      <c r="AH504" s="238"/>
      <c r="AI504" s="238"/>
      <c r="AJ504" s="238"/>
      <c r="AK504" s="238"/>
      <c r="AL504" s="238"/>
    </row>
    <row r="505" spans="1:38" s="240" customFormat="1" x14ac:dyDescent="0.25">
      <c r="A505" s="240" t="s">
        <v>702</v>
      </c>
      <c r="B505" s="240" t="s">
        <v>778</v>
      </c>
      <c r="C505" s="319" t="s">
        <v>557</v>
      </c>
      <c r="D505" s="252">
        <f>ROUND((R505)*10,0)</f>
        <v>2353</v>
      </c>
      <c r="E505" s="240" t="str">
        <f t="shared" ref="E505" si="208">IF(OR(ISBLANK(A505),ISBLANK(B505),ISBLANK(C505),ISBLANK(D505)),"",CONCATENATE(A505,"_",B505,":",C505,"_D",D505))</f>
        <v>RBT_BTS32:Q_D2353</v>
      </c>
      <c r="F505" s="241" t="s">
        <v>701</v>
      </c>
      <c r="G505" s="320" t="s">
        <v>1009</v>
      </c>
      <c r="H505" s="321"/>
      <c r="I505" s="322"/>
      <c r="J505" s="291" t="str">
        <f t="shared" ref="J505" si="209">IF(ISBLANK(E505),IF(ISBLANK(G505),"",G505),E505)</f>
        <v>RBT_BTS32:Q_D2353</v>
      </c>
      <c r="K505" s="322">
        <v>0.43</v>
      </c>
      <c r="L505" s="322">
        <v>258.75133799999998</v>
      </c>
      <c r="M505" s="322">
        <v>508.35965900000002</v>
      </c>
      <c r="N505" s="322">
        <v>51.000000999999997</v>
      </c>
      <c r="O505" s="322"/>
      <c r="P505" s="322"/>
      <c r="Q505" s="322"/>
      <c r="R505" s="322">
        <v>235.27692500000001</v>
      </c>
      <c r="S505" s="322">
        <v>235.49192500000001</v>
      </c>
      <c r="T505" s="238"/>
      <c r="U505" s="238"/>
      <c r="AB505" s="241"/>
      <c r="AF505" s="238"/>
      <c r="AG505" s="238"/>
      <c r="AH505" s="238"/>
      <c r="AI505" s="238"/>
      <c r="AJ505" s="238"/>
      <c r="AK505" s="238"/>
      <c r="AL505" s="238"/>
    </row>
    <row r="506" spans="1:38" s="240" customFormat="1" x14ac:dyDescent="0.25">
      <c r="A506" s="319"/>
      <c r="B506" s="319"/>
      <c r="C506" s="319"/>
      <c r="D506" s="323"/>
      <c r="E506" s="319"/>
      <c r="F506" s="320"/>
      <c r="G506" s="320"/>
      <c r="H506" s="321"/>
      <c r="I506" s="322"/>
      <c r="J506" s="324"/>
      <c r="K506" s="322">
        <v>0.20799999999999999</v>
      </c>
      <c r="L506" s="322">
        <v>259.068893</v>
      </c>
      <c r="M506" s="322">
        <v>508.32933400000002</v>
      </c>
      <c r="N506" s="322">
        <v>51.000000999999997</v>
      </c>
      <c r="O506" s="322"/>
      <c r="P506" s="322"/>
      <c r="Q506" s="322"/>
      <c r="R506" s="322">
        <v>235.59592499999999</v>
      </c>
      <c r="S506" s="322">
        <v>235.69992500000001</v>
      </c>
      <c r="T506" s="238"/>
      <c r="U506" s="238"/>
      <c r="AB506" s="241"/>
      <c r="AF506" s="238"/>
      <c r="AG506" s="238"/>
      <c r="AH506" s="238"/>
      <c r="AI506" s="238"/>
      <c r="AJ506" s="238"/>
      <c r="AK506" s="238"/>
      <c r="AL506" s="238"/>
    </row>
    <row r="507" spans="1:38" s="240" customFormat="1" x14ac:dyDescent="0.25">
      <c r="A507" s="240" t="s">
        <v>702</v>
      </c>
      <c r="B507" s="240" t="s">
        <v>778</v>
      </c>
      <c r="C507" s="319" t="s">
        <v>557</v>
      </c>
      <c r="D507" s="252">
        <f>ROUND((R507)*10,0)</f>
        <v>2359</v>
      </c>
      <c r="E507" s="240" t="str">
        <f t="shared" ref="E507" si="210">IF(OR(ISBLANK(A507),ISBLANK(B507),ISBLANK(C507),ISBLANK(D507)),"",CONCATENATE(A507,"_",B507,":",C507,"_D",D507))</f>
        <v>RBT_BTS32:Q_D2359</v>
      </c>
      <c r="F507" s="241" t="s">
        <v>701</v>
      </c>
      <c r="G507" s="320" t="s">
        <v>1010</v>
      </c>
      <c r="H507" s="321"/>
      <c r="I507" s="322"/>
      <c r="J507" s="291" t="str">
        <f t="shared" ref="J507" si="211">IF(ISBLANK(E507),IF(ISBLANK(G507),"",G507),E507)</f>
        <v>RBT_BTS32:Q_D2359</v>
      </c>
      <c r="K507" s="322">
        <v>0.43</v>
      </c>
      <c r="L507" s="322">
        <v>259.38644799999997</v>
      </c>
      <c r="M507" s="322">
        <v>508.29900900000001</v>
      </c>
      <c r="N507" s="322">
        <v>51.000000999999997</v>
      </c>
      <c r="O507" s="322"/>
      <c r="P507" s="322"/>
      <c r="Q507" s="322"/>
      <c r="R507" s="322">
        <v>235.91492500000001</v>
      </c>
      <c r="S507" s="322">
        <v>236.12992499999999</v>
      </c>
      <c r="T507" s="238"/>
      <c r="U507" s="238"/>
      <c r="AB507" s="241"/>
      <c r="AF507" s="238"/>
      <c r="AG507" s="238"/>
      <c r="AH507" s="238"/>
      <c r="AI507" s="238"/>
      <c r="AJ507" s="238"/>
      <c r="AK507" s="238"/>
      <c r="AL507" s="238"/>
    </row>
    <row r="508" spans="1:38" s="240" customFormat="1" x14ac:dyDescent="0.25">
      <c r="A508" s="319"/>
      <c r="B508" s="319"/>
      <c r="C508" s="319"/>
      <c r="D508" s="323"/>
      <c r="E508" s="319"/>
      <c r="F508" s="320"/>
      <c r="G508" s="320"/>
      <c r="H508" s="321"/>
      <c r="I508" s="322"/>
      <c r="J508" s="324"/>
      <c r="K508" s="322">
        <v>0.15912999999999999</v>
      </c>
      <c r="L508" s="322">
        <f t="shared" ref="L508:N511" si="212">L507+($R508-$R507)*(L$475-L$453)/($R$475-$R$453)</f>
        <v>259.67967906943193</v>
      </c>
      <c r="M508" s="322">
        <f t="shared" si="212"/>
        <v>508.27100710821611</v>
      </c>
      <c r="N508" s="322">
        <f t="shared" si="212"/>
        <v>51.000000999999997</v>
      </c>
      <c r="O508" s="322"/>
      <c r="P508" s="322"/>
      <c r="Q508" s="322"/>
      <c r="R508" s="322">
        <f t="shared" ref="R508:R511" si="213">S508-K508/2</f>
        <v>236.20948999999999</v>
      </c>
      <c r="S508" s="322">
        <f t="shared" ref="S508:S511" si="214">S507+K508</f>
        <v>236.28905499999999</v>
      </c>
      <c r="T508" s="238"/>
      <c r="U508" s="238"/>
      <c r="AB508" s="241"/>
      <c r="AF508" s="238"/>
      <c r="AG508" s="238"/>
      <c r="AH508" s="238"/>
      <c r="AI508" s="238"/>
      <c r="AJ508" s="238"/>
      <c r="AK508" s="238"/>
      <c r="AL508" s="238"/>
    </row>
    <row r="509" spans="1:38" s="166" customFormat="1" x14ac:dyDescent="0.25">
      <c r="A509" s="313"/>
      <c r="B509" s="313"/>
      <c r="C509" s="313"/>
      <c r="D509" s="314"/>
      <c r="E509" s="313"/>
      <c r="F509" s="315"/>
      <c r="G509" s="315"/>
      <c r="H509" s="316"/>
      <c r="I509" s="317"/>
      <c r="J509" s="318"/>
      <c r="K509" s="317">
        <f>0.6324-K508-K510-K511</f>
        <v>9.3269999999999978E-2</v>
      </c>
      <c r="L509" s="317">
        <f t="shared" si="212"/>
        <v>259.8053075757457</v>
      </c>
      <c r="M509" s="317">
        <f t="shared" si="212"/>
        <v>508.25901030362922</v>
      </c>
      <c r="N509" s="317">
        <f t="shared" si="212"/>
        <v>51.000000999999997</v>
      </c>
      <c r="O509" s="317"/>
      <c r="P509" s="317"/>
      <c r="Q509" s="317"/>
      <c r="R509" s="317">
        <f t="shared" si="213"/>
        <v>236.33568999999997</v>
      </c>
      <c r="S509" s="317">
        <f t="shared" si="214"/>
        <v>236.38232499999998</v>
      </c>
      <c r="T509" s="165"/>
      <c r="U509" s="165"/>
      <c r="AB509" s="164"/>
      <c r="AF509" s="165"/>
      <c r="AG509" s="165"/>
      <c r="AH509" s="165"/>
      <c r="AI509" s="165"/>
      <c r="AJ509" s="165"/>
      <c r="AK509" s="165"/>
      <c r="AL509" s="165"/>
    </row>
    <row r="510" spans="1:38" s="216" customFormat="1" x14ac:dyDescent="0.25">
      <c r="A510" s="326" t="s">
        <v>702</v>
      </c>
      <c r="B510" s="326" t="s">
        <v>778</v>
      </c>
      <c r="C510" s="326" t="s">
        <v>785</v>
      </c>
      <c r="D510" s="327">
        <f>ROUND((R510)*10,0)</f>
        <v>2365</v>
      </c>
      <c r="E510" s="326" t="str">
        <f t="shared" ref="E510" si="215">IF(OR(ISBLANK(A510),ISBLANK(B510),ISBLANK(C510),ISBLANK(D510)),"",CONCATENATE(A510,"_",B510,":",C510,"_D",D510))</f>
        <v>RBT_BTS32:DCH_D2365</v>
      </c>
      <c r="F510" s="328"/>
      <c r="G510" s="328" t="s">
        <v>786</v>
      </c>
      <c r="H510" s="329"/>
      <c r="I510" s="330"/>
      <c r="J510" s="331"/>
      <c r="K510" s="330">
        <v>0.3</v>
      </c>
      <c r="L510" s="330">
        <f t="shared" si="212"/>
        <v>260.00105211884403</v>
      </c>
      <c r="M510" s="330">
        <f t="shared" si="212"/>
        <v>508.24031781813051</v>
      </c>
      <c r="N510" s="330">
        <f t="shared" si="212"/>
        <v>51.000000999999997</v>
      </c>
      <c r="O510" s="330"/>
      <c r="P510" s="330"/>
      <c r="Q510" s="330"/>
      <c r="R510" s="330">
        <f t="shared" si="213"/>
        <v>236.53232499999999</v>
      </c>
      <c r="S510" s="330">
        <f t="shared" si="214"/>
        <v>236.68232499999999</v>
      </c>
      <c r="T510" s="214" t="s">
        <v>783</v>
      </c>
      <c r="U510" s="214"/>
      <c r="AB510" s="217"/>
      <c r="AF510" s="214"/>
      <c r="AG510" s="214"/>
      <c r="AH510" s="214"/>
      <c r="AI510" s="214"/>
      <c r="AJ510" s="214"/>
      <c r="AK510" s="214"/>
      <c r="AL510" s="214"/>
    </row>
    <row r="511" spans="1:38" s="166" customFormat="1" x14ac:dyDescent="0.25">
      <c r="A511" s="313"/>
      <c r="B511" s="313"/>
      <c r="C511" s="313"/>
      <c r="D511" s="314"/>
      <c r="E511" s="313"/>
      <c r="F511" s="315"/>
      <c r="G511" s="315"/>
      <c r="H511" s="316"/>
      <c r="I511" s="317"/>
      <c r="J511" s="318"/>
      <c r="K511" s="317">
        <v>0.08</v>
      </c>
      <c r="L511" s="317">
        <f t="shared" si="212"/>
        <v>260.19019170838146</v>
      </c>
      <c r="M511" s="317">
        <f t="shared" si="212"/>
        <v>508.22225606796013</v>
      </c>
      <c r="N511" s="317">
        <f t="shared" si="212"/>
        <v>51.000000999999997</v>
      </c>
      <c r="O511" s="317"/>
      <c r="P511" s="317"/>
      <c r="Q511" s="317"/>
      <c r="R511" s="317">
        <f t="shared" si="213"/>
        <v>236.72232500000001</v>
      </c>
      <c r="S511" s="317">
        <f t="shared" si="214"/>
        <v>236.762325</v>
      </c>
      <c r="T511" s="165"/>
      <c r="U511" s="165"/>
      <c r="AB511" s="164"/>
      <c r="AF511" s="165"/>
      <c r="AG511" s="165"/>
      <c r="AH511" s="165"/>
      <c r="AI511" s="165"/>
      <c r="AJ511" s="165"/>
      <c r="AK511" s="165"/>
      <c r="AL511" s="165"/>
    </row>
    <row r="512" spans="1:38" s="230" customFormat="1" x14ac:dyDescent="0.25">
      <c r="A512" s="309"/>
      <c r="B512" s="309"/>
      <c r="C512" s="309"/>
      <c r="D512" s="340"/>
      <c r="E512" s="309"/>
      <c r="F512" s="310"/>
      <c r="G512" s="310"/>
      <c r="H512" s="311"/>
      <c r="I512" s="312"/>
      <c r="J512" s="325"/>
      <c r="K512" s="312">
        <v>0</v>
      </c>
      <c r="L512" s="312">
        <v>260.23001099999999</v>
      </c>
      <c r="M512" s="312">
        <v>508.21845400000001</v>
      </c>
      <c r="N512" s="312">
        <v>51.000000999999997</v>
      </c>
      <c r="O512" s="312"/>
      <c r="P512" s="312"/>
      <c r="Q512" s="312"/>
      <c r="R512" s="312">
        <v>236.762325</v>
      </c>
      <c r="S512" s="312">
        <v>236.762325</v>
      </c>
      <c r="T512" s="229"/>
      <c r="U512" s="229"/>
      <c r="AB512" s="231"/>
      <c r="AF512" s="229"/>
      <c r="AG512" s="229"/>
      <c r="AH512" s="229"/>
      <c r="AI512" s="229"/>
      <c r="AJ512" s="229"/>
      <c r="AK512" s="229"/>
      <c r="AL512" s="229"/>
    </row>
    <row r="513" spans="1:38" s="230" customFormat="1" x14ac:dyDescent="0.25">
      <c r="A513" s="230" t="s">
        <v>702</v>
      </c>
      <c r="B513" s="230" t="s">
        <v>778</v>
      </c>
      <c r="C513" s="230" t="s">
        <v>568</v>
      </c>
      <c r="D513" s="254">
        <f>ROUND((R513)*10,0)</f>
        <v>2374</v>
      </c>
      <c r="E513" s="230" t="str">
        <f t="shared" ref="E513" si="216">IF(OR(ISBLANK(A513),ISBLANK(B513),ISBLANK(C513),ISBLANK(D513)),"",CONCATENATE(A513,"_",B513,":",C513,"_D",D513))</f>
        <v>RBT_BTS32:DV_D2374</v>
      </c>
      <c r="F513" s="231"/>
      <c r="G513" s="231"/>
      <c r="H513" s="311"/>
      <c r="I513" s="312"/>
      <c r="J513" s="293" t="str">
        <f t="shared" ref="J513" si="217">IF(ISBLANK(E513),IF(ISBLANK(G513),"",G513),E513)</f>
        <v>RBT_BTS32:DV_D2374</v>
      </c>
      <c r="K513" s="312">
        <v>1.233582</v>
      </c>
      <c r="L513" s="312">
        <v>260.85202199999998</v>
      </c>
      <c r="M513" s="312">
        <v>508.15905600000002</v>
      </c>
      <c r="N513" s="312">
        <v>51.000000999999997</v>
      </c>
      <c r="O513" s="312"/>
      <c r="P513" s="312"/>
      <c r="Q513" s="312"/>
      <c r="R513" s="312">
        <v>237.37911600000001</v>
      </c>
      <c r="S513" s="312">
        <v>237.99590699999999</v>
      </c>
      <c r="T513" s="229"/>
      <c r="U513" s="229"/>
      <c r="AB513" s="231"/>
      <c r="AF513" s="229"/>
      <c r="AG513" s="229"/>
      <c r="AH513" s="229"/>
      <c r="AI513" s="229"/>
      <c r="AJ513" s="229"/>
      <c r="AK513" s="229"/>
      <c r="AL513" s="229"/>
    </row>
    <row r="514" spans="1:38" s="230" customFormat="1" x14ac:dyDescent="0.25">
      <c r="A514" s="309"/>
      <c r="B514" s="309"/>
      <c r="C514" s="309"/>
      <c r="D514" s="340"/>
      <c r="E514" s="309"/>
      <c r="F514" s="310"/>
      <c r="G514" s="310"/>
      <c r="H514" s="311"/>
      <c r="I514" s="312"/>
      <c r="J514" s="325"/>
      <c r="K514" s="312">
        <v>0</v>
      </c>
      <c r="L514" s="312">
        <v>261.42668600000002</v>
      </c>
      <c r="M514" s="312">
        <v>508.10417799999999</v>
      </c>
      <c r="N514" s="312">
        <v>50.760885000000002</v>
      </c>
      <c r="O514" s="312"/>
      <c r="P514" s="312"/>
      <c r="Q514" s="312"/>
      <c r="R514" s="312">
        <v>237.99590699999999</v>
      </c>
      <c r="S514" s="312">
        <v>237.99590699999999</v>
      </c>
      <c r="T514" s="229"/>
      <c r="U514" s="229"/>
      <c r="AB514" s="231"/>
      <c r="AF514" s="229"/>
      <c r="AG514" s="229"/>
      <c r="AH514" s="229"/>
      <c r="AI514" s="229"/>
      <c r="AJ514" s="229"/>
      <c r="AK514" s="229"/>
      <c r="AL514" s="229"/>
    </row>
    <row r="515" spans="1:38" s="166" customFormat="1" x14ac:dyDescent="0.25">
      <c r="A515" s="313"/>
      <c r="B515" s="313"/>
      <c r="C515" s="313"/>
      <c r="D515" s="314"/>
      <c r="E515" s="313"/>
      <c r="F515" s="315"/>
      <c r="G515" s="315"/>
      <c r="H515" s="316"/>
      <c r="I515" s="317"/>
      <c r="J515" s="318"/>
      <c r="K515" s="317">
        <v>0.35770000000000002</v>
      </c>
      <c r="L515" s="317">
        <v>261.59117400000002</v>
      </c>
      <c r="M515" s="317">
        <v>508.08847100000003</v>
      </c>
      <c r="N515" s="317">
        <v>50.692442</v>
      </c>
      <c r="O515" s="317"/>
      <c r="P515" s="317"/>
      <c r="Q515" s="317"/>
      <c r="R515" s="317">
        <v>238.174757</v>
      </c>
      <c r="S515" s="317">
        <v>238.35360700000001</v>
      </c>
      <c r="T515" s="165"/>
      <c r="U515" s="165"/>
      <c r="AB515" s="164"/>
      <c r="AF515" s="165"/>
      <c r="AG515" s="165"/>
      <c r="AH515" s="165"/>
      <c r="AI515" s="165"/>
      <c r="AJ515" s="165"/>
      <c r="AK515" s="165"/>
      <c r="AL515" s="165"/>
    </row>
    <row r="516" spans="1:38" s="166" customFormat="1" x14ac:dyDescent="0.25">
      <c r="A516" s="166" t="s">
        <v>702</v>
      </c>
      <c r="B516" s="166" t="s">
        <v>778</v>
      </c>
      <c r="C516" s="313" t="s">
        <v>876</v>
      </c>
      <c r="D516" s="314">
        <f>ROUND((R516)*10,0)</f>
        <v>2384</v>
      </c>
      <c r="E516" s="313" t="str">
        <f t="shared" ref="E516:E524" si="218">IF(OR(ISBLANK(A516),ISBLANK(B516),ISBLANK(C516),ISBLANK(D516)),"",CONCATENATE(A516,"_",B516,":",C516,"_D",D516))</f>
        <v>RBT_BTS32:RPG_D2384</v>
      </c>
      <c r="F516" s="315"/>
      <c r="G516" s="315" t="s">
        <v>900</v>
      </c>
      <c r="H516" s="316"/>
      <c r="I516" s="317"/>
      <c r="J516" s="318" t="str">
        <f t="shared" ref="J516:J524" si="219">IF(ISBLANK(E516),IF(ISBLANK(G516),"",G516),E516)</f>
        <v>RBT_BTS32:RPG_D2384</v>
      </c>
      <c r="K516" s="317">
        <v>0</v>
      </c>
      <c r="L516" s="317">
        <f>L515+($R516-$R515)*(L$526-L$514)/($R$526-$R$514)</f>
        <v>261.75566175</v>
      </c>
      <c r="M516" s="317">
        <f t="shared" ref="M516:N524" si="220">M515+($R516-$R515)*(M$526-M$514)/($R$526-$R$514)</f>
        <v>508.07276350000001</v>
      </c>
      <c r="N516" s="317">
        <f t="shared" si="220"/>
        <v>50.623998999999998</v>
      </c>
      <c r="O516" s="317"/>
      <c r="P516" s="317"/>
      <c r="Q516" s="317"/>
      <c r="R516" s="317">
        <f>S516-K516/2</f>
        <v>238.35360700000001</v>
      </c>
      <c r="S516" s="317">
        <f>S515+K516</f>
        <v>238.35360700000001</v>
      </c>
      <c r="T516" s="165"/>
      <c r="U516" s="165"/>
      <c r="AB516" s="164"/>
      <c r="AF516" s="165"/>
      <c r="AG516" s="165"/>
      <c r="AH516" s="165"/>
      <c r="AI516" s="165"/>
      <c r="AJ516" s="165"/>
      <c r="AK516" s="165"/>
      <c r="AL516" s="165"/>
    </row>
    <row r="517" spans="1:38" s="166" customFormat="1" x14ac:dyDescent="0.25">
      <c r="A517" s="166" t="s">
        <v>702</v>
      </c>
      <c r="B517" s="166" t="s">
        <v>778</v>
      </c>
      <c r="C517" s="313" t="s">
        <v>878</v>
      </c>
      <c r="D517" s="314">
        <f t="shared" ref="D517:D524" si="221">ROUND((R517)*10,0)</f>
        <v>2384</v>
      </c>
      <c r="E517" s="313" t="str">
        <f t="shared" si="218"/>
        <v>RBT_BTS32:FPG_D2384</v>
      </c>
      <c r="F517" s="315"/>
      <c r="G517" s="315" t="s">
        <v>901</v>
      </c>
      <c r="H517" s="316"/>
      <c r="I517" s="317"/>
      <c r="J517" s="318" t="str">
        <f t="shared" si="219"/>
        <v>RBT_BTS32:FPG_D2384</v>
      </c>
      <c r="K517" s="317">
        <v>0</v>
      </c>
      <c r="L517" s="317">
        <f t="shared" ref="L517:L524" si="222">L516+($R517-$R516)*(L$526-L$514)/($R$526-$R$514)</f>
        <v>261.75566175</v>
      </c>
      <c r="M517" s="317">
        <f t="shared" si="220"/>
        <v>508.07276350000001</v>
      </c>
      <c r="N517" s="317">
        <f t="shared" si="220"/>
        <v>50.623998999999998</v>
      </c>
      <c r="O517" s="317"/>
      <c r="P517" s="317"/>
      <c r="Q517" s="317"/>
      <c r="R517" s="317">
        <f t="shared" ref="R517:R524" si="223">S517-K517/2</f>
        <v>238.35360700000001</v>
      </c>
      <c r="S517" s="317">
        <f t="shared" ref="S517:S524" si="224">S516+K517</f>
        <v>238.35360700000001</v>
      </c>
      <c r="T517" s="165"/>
      <c r="U517" s="165"/>
      <c r="AB517" s="164"/>
      <c r="AF517" s="165"/>
      <c r="AG517" s="165"/>
      <c r="AH517" s="165"/>
      <c r="AI517" s="165"/>
      <c r="AJ517" s="165"/>
      <c r="AK517" s="165"/>
      <c r="AL517" s="165"/>
    </row>
    <row r="518" spans="1:38" s="166" customFormat="1" x14ac:dyDescent="0.25">
      <c r="A518" s="166" t="s">
        <v>702</v>
      </c>
      <c r="B518" s="166" t="s">
        <v>778</v>
      </c>
      <c r="C518" s="313" t="s">
        <v>880</v>
      </c>
      <c r="D518" s="314">
        <f t="shared" si="221"/>
        <v>2384</v>
      </c>
      <c r="E518" s="313" t="str">
        <f t="shared" si="218"/>
        <v>RBT_BTS32:PG_D2384</v>
      </c>
      <c r="F518" s="315"/>
      <c r="G518" s="315" t="s">
        <v>902</v>
      </c>
      <c r="H518" s="316"/>
      <c r="I518" s="317"/>
      <c r="J518" s="318" t="str">
        <f t="shared" si="219"/>
        <v>RBT_BTS32:PG_D2384</v>
      </c>
      <c r="K518" s="317">
        <v>0</v>
      </c>
      <c r="L518" s="317">
        <f t="shared" si="222"/>
        <v>261.75566175</v>
      </c>
      <c r="M518" s="317">
        <f t="shared" si="220"/>
        <v>508.07276350000001</v>
      </c>
      <c r="N518" s="317">
        <f t="shared" si="220"/>
        <v>50.623998999999998</v>
      </c>
      <c r="O518" s="317"/>
      <c r="P518" s="317"/>
      <c r="Q518" s="317"/>
      <c r="R518" s="317">
        <f t="shared" si="223"/>
        <v>238.35360700000001</v>
      </c>
      <c r="S518" s="317">
        <f t="shared" si="224"/>
        <v>238.35360700000001</v>
      </c>
      <c r="T518" s="165"/>
      <c r="U518" s="165"/>
      <c r="AB518" s="164"/>
      <c r="AF518" s="165"/>
      <c r="AG518" s="165"/>
      <c r="AH518" s="165"/>
      <c r="AI518" s="165"/>
      <c r="AJ518" s="165"/>
      <c r="AK518" s="165"/>
      <c r="AL518" s="165"/>
    </row>
    <row r="519" spans="1:38" s="166" customFormat="1" x14ac:dyDescent="0.25">
      <c r="A519" s="166" t="s">
        <v>702</v>
      </c>
      <c r="B519" s="166" t="s">
        <v>778</v>
      </c>
      <c r="C519" s="313" t="s">
        <v>882</v>
      </c>
      <c r="D519" s="314">
        <f t="shared" si="221"/>
        <v>2384</v>
      </c>
      <c r="E519" s="313" t="str">
        <f t="shared" si="218"/>
        <v>RBT_BTS32:IG_D2384</v>
      </c>
      <c r="F519" s="315"/>
      <c r="G519" s="315" t="s">
        <v>903</v>
      </c>
      <c r="H519" s="316"/>
      <c r="I519" s="317"/>
      <c r="J519" s="318" t="str">
        <f t="shared" si="219"/>
        <v>RBT_BTS32:IG_D2384</v>
      </c>
      <c r="K519" s="317">
        <v>0</v>
      </c>
      <c r="L519" s="317">
        <f t="shared" si="222"/>
        <v>261.75566175</v>
      </c>
      <c r="M519" s="317">
        <f t="shared" si="220"/>
        <v>508.07276350000001</v>
      </c>
      <c r="N519" s="317">
        <f t="shared" si="220"/>
        <v>50.623998999999998</v>
      </c>
      <c r="O519" s="317"/>
      <c r="P519" s="317"/>
      <c r="Q519" s="317"/>
      <c r="R519" s="317">
        <f t="shared" si="223"/>
        <v>238.35360700000001</v>
      </c>
      <c r="S519" s="317">
        <f t="shared" si="224"/>
        <v>238.35360700000001</v>
      </c>
      <c r="T519" s="165"/>
      <c r="U519" s="165"/>
      <c r="AB519" s="164"/>
      <c r="AF519" s="165"/>
      <c r="AG519" s="165"/>
      <c r="AH519" s="165"/>
      <c r="AI519" s="165"/>
      <c r="AJ519" s="165"/>
      <c r="AK519" s="165"/>
      <c r="AL519" s="165"/>
    </row>
    <row r="520" spans="1:38" s="166" customFormat="1" x14ac:dyDescent="0.25">
      <c r="A520" s="166" t="s">
        <v>702</v>
      </c>
      <c r="B520" s="166" t="s">
        <v>778</v>
      </c>
      <c r="C520" s="313" t="s">
        <v>884</v>
      </c>
      <c r="D520" s="314">
        <f t="shared" si="221"/>
        <v>2384</v>
      </c>
      <c r="E520" s="313" t="str">
        <f t="shared" si="218"/>
        <v>RBT_BTS32:TGV_D2384</v>
      </c>
      <c r="F520" s="315"/>
      <c r="G520" s="315" t="s">
        <v>904</v>
      </c>
      <c r="H520" s="316"/>
      <c r="I520" s="317"/>
      <c r="J520" s="318" t="str">
        <f t="shared" si="219"/>
        <v>RBT_BTS32:TGV_D2384</v>
      </c>
      <c r="K520" s="317">
        <v>0</v>
      </c>
      <c r="L520" s="317">
        <f t="shared" si="222"/>
        <v>261.75566175</v>
      </c>
      <c r="M520" s="317">
        <f t="shared" si="220"/>
        <v>508.07276350000001</v>
      </c>
      <c r="N520" s="317">
        <f t="shared" si="220"/>
        <v>50.623998999999998</v>
      </c>
      <c r="O520" s="317"/>
      <c r="P520" s="317"/>
      <c r="Q520" s="317"/>
      <c r="R520" s="317">
        <f t="shared" si="223"/>
        <v>238.35360700000001</v>
      </c>
      <c r="S520" s="317">
        <f t="shared" si="224"/>
        <v>238.35360700000001</v>
      </c>
      <c r="T520" s="165"/>
      <c r="U520" s="165"/>
      <c r="AB520" s="164"/>
      <c r="AF520" s="165"/>
      <c r="AG520" s="165"/>
      <c r="AH520" s="165"/>
      <c r="AI520" s="165"/>
      <c r="AJ520" s="165"/>
      <c r="AK520" s="165"/>
      <c r="AL520" s="165"/>
    </row>
    <row r="521" spans="1:38" s="166" customFormat="1" x14ac:dyDescent="0.25">
      <c r="A521" s="166" t="s">
        <v>702</v>
      </c>
      <c r="B521" s="166" t="s">
        <v>778</v>
      </c>
      <c r="C521" s="313" t="s">
        <v>886</v>
      </c>
      <c r="D521" s="314">
        <f t="shared" si="221"/>
        <v>2384</v>
      </c>
      <c r="E521" s="313" t="str">
        <f t="shared" si="218"/>
        <v>RBT_BTS32:TMP_D2384</v>
      </c>
      <c r="F521" s="315"/>
      <c r="G521" s="315" t="s">
        <v>905</v>
      </c>
      <c r="H521" s="316"/>
      <c r="I521" s="317"/>
      <c r="J521" s="318" t="str">
        <f t="shared" si="219"/>
        <v>RBT_BTS32:TMP_D2384</v>
      </c>
      <c r="K521" s="317">
        <v>0</v>
      </c>
      <c r="L521" s="317">
        <f t="shared" si="222"/>
        <v>261.75566175</v>
      </c>
      <c r="M521" s="317">
        <f t="shared" si="220"/>
        <v>508.07276350000001</v>
      </c>
      <c r="N521" s="317">
        <f t="shared" si="220"/>
        <v>50.623998999999998</v>
      </c>
      <c r="O521" s="317"/>
      <c r="P521" s="317"/>
      <c r="Q521" s="317"/>
      <c r="R521" s="317">
        <f t="shared" si="223"/>
        <v>238.35360700000001</v>
      </c>
      <c r="S521" s="317">
        <f t="shared" si="224"/>
        <v>238.35360700000001</v>
      </c>
      <c r="T521" s="165"/>
      <c r="U521" s="165"/>
      <c r="AB521" s="164"/>
      <c r="AF521" s="165"/>
      <c r="AG521" s="165"/>
      <c r="AH521" s="165"/>
      <c r="AI521" s="165"/>
      <c r="AJ521" s="165"/>
      <c r="AK521" s="165"/>
      <c r="AL521" s="165"/>
    </row>
    <row r="522" spans="1:38" s="166" customFormat="1" x14ac:dyDescent="0.25">
      <c r="A522" s="166" t="s">
        <v>702</v>
      </c>
      <c r="B522" s="166" t="s">
        <v>778</v>
      </c>
      <c r="C522" s="313" t="s">
        <v>888</v>
      </c>
      <c r="D522" s="314">
        <f t="shared" si="221"/>
        <v>2384</v>
      </c>
      <c r="E522" s="313" t="str">
        <f t="shared" si="218"/>
        <v>RBT_BTS32:RV_D2384</v>
      </c>
      <c r="F522" s="315"/>
      <c r="G522" s="315" t="s">
        <v>906</v>
      </c>
      <c r="H522" s="316"/>
      <c r="I522" s="317"/>
      <c r="J522" s="318" t="str">
        <f t="shared" si="219"/>
        <v>RBT_BTS32:RV_D2384</v>
      </c>
      <c r="K522" s="317">
        <v>0</v>
      </c>
      <c r="L522" s="317">
        <f t="shared" si="222"/>
        <v>261.75566175</v>
      </c>
      <c r="M522" s="317">
        <f t="shared" si="220"/>
        <v>508.07276350000001</v>
      </c>
      <c r="N522" s="317">
        <f t="shared" si="220"/>
        <v>50.623998999999998</v>
      </c>
      <c r="O522" s="317"/>
      <c r="P522" s="317"/>
      <c r="Q522" s="317"/>
      <c r="R522" s="317">
        <f t="shared" si="223"/>
        <v>238.35360700000001</v>
      </c>
      <c r="S522" s="317">
        <f t="shared" si="224"/>
        <v>238.35360700000001</v>
      </c>
      <c r="T522" s="165"/>
      <c r="U522" s="165"/>
      <c r="AB522" s="164"/>
      <c r="AF522" s="165"/>
      <c r="AG522" s="165"/>
      <c r="AH522" s="165"/>
      <c r="AI522" s="165"/>
      <c r="AJ522" s="165"/>
      <c r="AK522" s="165"/>
      <c r="AL522" s="165"/>
    </row>
    <row r="523" spans="1:38" s="166" customFormat="1" x14ac:dyDescent="0.25">
      <c r="A523" s="166" t="s">
        <v>702</v>
      </c>
      <c r="B523" s="166" t="s">
        <v>778</v>
      </c>
      <c r="C523" s="313" t="s">
        <v>890</v>
      </c>
      <c r="D523" s="314">
        <f t="shared" si="221"/>
        <v>2384</v>
      </c>
      <c r="E523" s="313" t="str">
        <f t="shared" si="218"/>
        <v>RBT_BTS32:FV_D2384</v>
      </c>
      <c r="F523" s="315"/>
      <c r="G523" s="315" t="s">
        <v>907</v>
      </c>
      <c r="H523" s="316"/>
      <c r="I523" s="317"/>
      <c r="J523" s="318" t="str">
        <f t="shared" si="219"/>
        <v>RBT_BTS32:FV_D2384</v>
      </c>
      <c r="K523" s="317">
        <v>0</v>
      </c>
      <c r="L523" s="317">
        <f t="shared" si="222"/>
        <v>261.75566175</v>
      </c>
      <c r="M523" s="317">
        <f t="shared" si="220"/>
        <v>508.07276350000001</v>
      </c>
      <c r="N523" s="317">
        <f t="shared" si="220"/>
        <v>50.623998999999998</v>
      </c>
      <c r="O523" s="317"/>
      <c r="P523" s="317"/>
      <c r="Q523" s="317"/>
      <c r="R523" s="317">
        <f t="shared" si="223"/>
        <v>238.35360700000001</v>
      </c>
      <c r="S523" s="317">
        <f t="shared" si="224"/>
        <v>238.35360700000001</v>
      </c>
      <c r="T523" s="165"/>
      <c r="U523" s="165"/>
      <c r="AB523" s="164"/>
      <c r="AF523" s="165"/>
      <c r="AG523" s="165"/>
      <c r="AH523" s="165"/>
      <c r="AI523" s="165"/>
      <c r="AJ523" s="165"/>
      <c r="AK523" s="165"/>
      <c r="AL523" s="165"/>
    </row>
    <row r="524" spans="1:38" s="166" customFormat="1" x14ac:dyDescent="0.25">
      <c r="A524" s="166" t="s">
        <v>702</v>
      </c>
      <c r="B524" s="166" t="s">
        <v>778</v>
      </c>
      <c r="C524" s="313" t="s">
        <v>892</v>
      </c>
      <c r="D524" s="314">
        <f t="shared" si="221"/>
        <v>2384</v>
      </c>
      <c r="E524" s="313" t="str">
        <f t="shared" si="218"/>
        <v>RBT_BTS32:VV_D2384</v>
      </c>
      <c r="F524" s="315"/>
      <c r="G524" s="315" t="s">
        <v>908</v>
      </c>
      <c r="H524" s="316"/>
      <c r="I524" s="317"/>
      <c r="J524" s="318" t="str">
        <f t="shared" si="219"/>
        <v>RBT_BTS32:VV_D2384</v>
      </c>
      <c r="K524" s="317">
        <v>0</v>
      </c>
      <c r="L524" s="317">
        <f t="shared" si="222"/>
        <v>261.75566175</v>
      </c>
      <c r="M524" s="317">
        <f t="shared" si="220"/>
        <v>508.07276350000001</v>
      </c>
      <c r="N524" s="317">
        <f t="shared" si="220"/>
        <v>50.623998999999998</v>
      </c>
      <c r="O524" s="317"/>
      <c r="P524" s="317"/>
      <c r="Q524" s="317"/>
      <c r="R524" s="317">
        <f t="shared" si="223"/>
        <v>238.35360700000001</v>
      </c>
      <c r="S524" s="317">
        <f t="shared" si="224"/>
        <v>238.35360700000001</v>
      </c>
      <c r="T524" s="165"/>
      <c r="U524" s="165"/>
      <c r="AB524" s="164"/>
      <c r="AF524" s="165"/>
      <c r="AG524" s="165"/>
      <c r="AH524" s="165"/>
      <c r="AI524" s="165"/>
      <c r="AJ524" s="165"/>
      <c r="AK524" s="165"/>
      <c r="AL524" s="165"/>
    </row>
    <row r="525" spans="1:38" s="166" customFormat="1" x14ac:dyDescent="0.25">
      <c r="A525" s="313"/>
      <c r="B525" s="313"/>
      <c r="C525" s="313"/>
      <c r="D525" s="314"/>
      <c r="E525" s="313"/>
      <c r="F525" s="315"/>
      <c r="G525" s="315"/>
      <c r="H525" s="316"/>
      <c r="I525" s="317"/>
      <c r="J525" s="318"/>
      <c r="K525" s="317">
        <v>0.35770000000000002</v>
      </c>
      <c r="L525" s="317">
        <v>261.92014899999998</v>
      </c>
      <c r="M525" s="317">
        <v>508.05705599999999</v>
      </c>
      <c r="N525" s="317">
        <v>50.555556000000003</v>
      </c>
      <c r="O525" s="317"/>
      <c r="P525" s="317"/>
      <c r="Q525" s="317"/>
      <c r="R525" s="317">
        <v>238.53245699999999</v>
      </c>
      <c r="S525" s="317">
        <v>238.71130700000001</v>
      </c>
      <c r="T525" s="165"/>
      <c r="U525" s="165"/>
      <c r="AB525" s="164"/>
      <c r="AF525" s="165"/>
      <c r="AG525" s="165"/>
      <c r="AH525" s="165"/>
      <c r="AI525" s="165"/>
      <c r="AJ525" s="165"/>
      <c r="AK525" s="165"/>
      <c r="AL525" s="165"/>
    </row>
    <row r="526" spans="1:38" s="230" customFormat="1" x14ac:dyDescent="0.25">
      <c r="A526" s="309"/>
      <c r="B526" s="309"/>
      <c r="C526" s="309"/>
      <c r="D526" s="340"/>
      <c r="E526" s="309"/>
      <c r="F526" s="310"/>
      <c r="G526" s="310"/>
      <c r="H526" s="311"/>
      <c r="I526" s="312"/>
      <c r="J526" s="325"/>
      <c r="K526" s="312">
        <v>0</v>
      </c>
      <c r="L526" s="312">
        <v>262.08463699999999</v>
      </c>
      <c r="M526" s="312">
        <v>508.04134800000003</v>
      </c>
      <c r="N526" s="312">
        <v>50.487113000000001</v>
      </c>
      <c r="O526" s="312"/>
      <c r="P526" s="312"/>
      <c r="Q526" s="312"/>
      <c r="R526" s="312">
        <v>238.71130700000001</v>
      </c>
      <c r="S526" s="312">
        <v>238.71130700000001</v>
      </c>
      <c r="T526" s="229"/>
      <c r="U526" s="229"/>
      <c r="AB526" s="231"/>
      <c r="AF526" s="229"/>
      <c r="AG526" s="229"/>
      <c r="AH526" s="229"/>
      <c r="AI526" s="229"/>
      <c r="AJ526" s="229"/>
      <c r="AK526" s="229"/>
      <c r="AL526" s="229"/>
    </row>
    <row r="527" spans="1:38" s="230" customFormat="1" x14ac:dyDescent="0.25">
      <c r="A527" s="230" t="s">
        <v>702</v>
      </c>
      <c r="B527" s="230" t="s">
        <v>778</v>
      </c>
      <c r="C527" s="230" t="s">
        <v>568</v>
      </c>
      <c r="D527" s="254">
        <f>ROUND((R527)*10,0)</f>
        <v>2393</v>
      </c>
      <c r="E527" s="230" t="str">
        <f t="shared" ref="E527" si="225">IF(OR(ISBLANK(A527),ISBLANK(B527),ISBLANK(C527),ISBLANK(D527)),"",CONCATENATE(A527,"_",B527,":",C527,"_D",D527))</f>
        <v>RBT_BTS32:DV_D2393</v>
      </c>
      <c r="F527" s="231"/>
      <c r="G527" s="231"/>
      <c r="H527" s="311"/>
      <c r="I527" s="312"/>
      <c r="J527" s="293" t="str">
        <f t="shared" ref="J527" si="226">IF(ISBLANK(E527),IF(ISBLANK(G527),"",G527),E527)</f>
        <v>RBT_BTS32:DV_D2393</v>
      </c>
      <c r="K527" s="312">
        <v>1.233582</v>
      </c>
      <c r="L527" s="312">
        <v>262.65930100000003</v>
      </c>
      <c r="M527" s="312">
        <v>507.98647099999999</v>
      </c>
      <c r="N527" s="312">
        <v>50.247996999999998</v>
      </c>
      <c r="O527" s="312"/>
      <c r="P527" s="312"/>
      <c r="Q527" s="312"/>
      <c r="R527" s="312">
        <v>239.32809800000001</v>
      </c>
      <c r="S527" s="312">
        <v>239.94488799999999</v>
      </c>
      <c r="T527" s="229"/>
      <c r="U527" s="229"/>
      <c r="AB527" s="231"/>
      <c r="AF527" s="229"/>
      <c r="AG527" s="229"/>
      <c r="AH527" s="229"/>
      <c r="AI527" s="229"/>
      <c r="AJ527" s="229"/>
      <c r="AK527" s="229"/>
      <c r="AL527" s="229"/>
    </row>
    <row r="528" spans="1:38" s="230" customFormat="1" x14ac:dyDescent="0.25">
      <c r="A528" s="309"/>
      <c r="B528" s="309"/>
      <c r="C528" s="309"/>
      <c r="D528" s="340"/>
      <c r="E528" s="309"/>
      <c r="F528" s="310"/>
      <c r="G528" s="310"/>
      <c r="H528" s="311"/>
      <c r="I528" s="312"/>
      <c r="J528" s="325"/>
      <c r="K528" s="312">
        <v>0</v>
      </c>
      <c r="L528" s="312">
        <v>263.099129</v>
      </c>
      <c r="M528" s="312">
        <v>507.94447000000002</v>
      </c>
      <c r="N528" s="312">
        <v>49.806167000000002</v>
      </c>
      <c r="O528" s="312"/>
      <c r="P528" s="312"/>
      <c r="Q528" s="312"/>
      <c r="R528" s="312">
        <v>239.94488799999999</v>
      </c>
      <c r="S528" s="312">
        <v>239.94488799999999</v>
      </c>
      <c r="T528" s="229"/>
      <c r="U528" s="229"/>
      <c r="AB528" s="231"/>
      <c r="AF528" s="229"/>
      <c r="AG528" s="229"/>
      <c r="AH528" s="229"/>
      <c r="AI528" s="229"/>
      <c r="AJ528" s="229"/>
      <c r="AK528" s="229"/>
      <c r="AL528" s="229"/>
    </row>
    <row r="529" spans="1:38" s="166" customFormat="1" x14ac:dyDescent="0.25">
      <c r="A529" s="313"/>
      <c r="B529" s="313"/>
      <c r="C529" s="313"/>
      <c r="D529" s="314"/>
      <c r="E529" s="313"/>
      <c r="F529" s="315"/>
      <c r="G529" s="315"/>
      <c r="H529" s="316"/>
      <c r="I529" s="317"/>
      <c r="J529" s="318"/>
      <c r="K529" s="317">
        <f>0.70664-K530</f>
        <v>0.54751000000000005</v>
      </c>
      <c r="L529" s="317">
        <f t="shared" ref="L529:N530" si="227">L530+($R529-$R530)*(L$573-L$531)/($R$573-$R$531)</f>
        <v>263.2918268121656</v>
      </c>
      <c r="M529" s="317">
        <f t="shared" si="227"/>
        <v>507.92606801554876</v>
      </c>
      <c r="N529" s="317">
        <f t="shared" si="227"/>
        <v>49.612592870730765</v>
      </c>
      <c r="O529" s="317"/>
      <c r="P529" s="317"/>
      <c r="Q529" s="317"/>
      <c r="R529" s="317">
        <f t="shared" ref="R529:R530" si="228">S529-K529/2</f>
        <v>240.21864299999999</v>
      </c>
      <c r="S529" s="317">
        <f>S527+K529</f>
        <v>240.49239799999998</v>
      </c>
      <c r="T529" s="165"/>
      <c r="U529" s="165"/>
      <c r="AB529" s="164"/>
      <c r="AF529" s="165"/>
      <c r="AG529" s="165"/>
      <c r="AH529" s="165"/>
      <c r="AI529" s="165"/>
      <c r="AJ529" s="165"/>
      <c r="AK529" s="165"/>
      <c r="AL529" s="165"/>
    </row>
    <row r="530" spans="1:38" s="240" customFormat="1" x14ac:dyDescent="0.25">
      <c r="A530" s="319"/>
      <c r="B530" s="319"/>
      <c r="C530" s="319"/>
      <c r="D530" s="323"/>
      <c r="E530" s="319"/>
      <c r="F530" s="320"/>
      <c r="G530" s="320"/>
      <c r="H530" s="321"/>
      <c r="I530" s="322"/>
      <c r="J530" s="324"/>
      <c r="K530" s="322">
        <v>0.15912999999999999</v>
      </c>
      <c r="L530" s="322">
        <f t="shared" si="227"/>
        <v>263.54053036147707</v>
      </c>
      <c r="M530" s="322">
        <f t="shared" si="227"/>
        <v>507.90231828914102</v>
      </c>
      <c r="N530" s="322">
        <f t="shared" si="227"/>
        <v>49.362757906182132</v>
      </c>
      <c r="O530" s="322"/>
      <c r="P530" s="322"/>
      <c r="Q530" s="322"/>
      <c r="R530" s="322">
        <f t="shared" si="228"/>
        <v>240.57196299999998</v>
      </c>
      <c r="S530" s="322">
        <f t="shared" ref="S530" si="229">S529+K530</f>
        <v>240.65152799999998</v>
      </c>
      <c r="T530" s="238"/>
      <c r="U530" s="238"/>
      <c r="AB530" s="241"/>
      <c r="AF530" s="238"/>
      <c r="AG530" s="238"/>
      <c r="AH530" s="238"/>
      <c r="AI530" s="238"/>
      <c r="AJ530" s="238"/>
      <c r="AK530" s="238"/>
      <c r="AL530" s="238"/>
    </row>
    <row r="531" spans="1:38" s="240" customFormat="1" x14ac:dyDescent="0.25">
      <c r="A531" s="240" t="s">
        <v>702</v>
      </c>
      <c r="B531" s="240" t="s">
        <v>778</v>
      </c>
      <c r="C531" s="319" t="s">
        <v>557</v>
      </c>
      <c r="D531" s="252">
        <f>ROUND((R531)*10,0)</f>
        <v>2409</v>
      </c>
      <c r="E531" s="240" t="str">
        <f t="shared" ref="E531" si="230">IF(OR(ISBLANK(A531),ISBLANK(B531),ISBLANK(C531),ISBLANK(D531)),"",CONCATENATE(A531,"_",B531,":",C531,"_D",D531))</f>
        <v>RBT_BTS32:Q_D2409</v>
      </c>
      <c r="F531" s="241" t="s">
        <v>701</v>
      </c>
      <c r="G531" s="320" t="s">
        <v>1011</v>
      </c>
      <c r="H531" s="321"/>
      <c r="I531" s="322"/>
      <c r="J531" s="291" t="str">
        <f t="shared" ref="J531" si="231">IF(ISBLANK(E531),IF(ISBLANK(G531),"",G531),E531)</f>
        <v>RBT_BTS32:Q_D2409</v>
      </c>
      <c r="K531" s="322">
        <v>0.43</v>
      </c>
      <c r="L531" s="322">
        <v>263.74787600000002</v>
      </c>
      <c r="M531" s="322">
        <v>507.882518</v>
      </c>
      <c r="N531" s="322">
        <v>49.154468999999999</v>
      </c>
      <c r="O531" s="322"/>
      <c r="P531" s="322"/>
      <c r="Q531" s="322"/>
      <c r="R531" s="322">
        <v>240.86652799999999</v>
      </c>
      <c r="S531" s="322">
        <v>241.08152799999999</v>
      </c>
      <c r="T531" s="238"/>
      <c r="U531" s="238"/>
      <c r="AB531" s="241"/>
      <c r="AF531" s="238"/>
      <c r="AG531" s="238"/>
      <c r="AH531" s="238"/>
      <c r="AI531" s="238"/>
      <c r="AJ531" s="238"/>
      <c r="AK531" s="238"/>
      <c r="AL531" s="238"/>
    </row>
    <row r="532" spans="1:38" s="240" customFormat="1" x14ac:dyDescent="0.25">
      <c r="A532" s="319"/>
      <c r="B532" s="319"/>
      <c r="C532" s="319"/>
      <c r="D532" s="323"/>
      <c r="E532" s="319"/>
      <c r="F532" s="320"/>
      <c r="G532" s="320"/>
      <c r="H532" s="321"/>
      <c r="I532" s="322"/>
      <c r="J532" s="324"/>
      <c r="K532" s="322">
        <v>0.20799999999999999</v>
      </c>
      <c r="L532" s="322">
        <v>263.972421</v>
      </c>
      <c r="M532" s="322">
        <v>507.86107500000003</v>
      </c>
      <c r="N532" s="322">
        <v>48.928902000000001</v>
      </c>
      <c r="O532" s="322"/>
      <c r="P532" s="322"/>
      <c r="Q532" s="322"/>
      <c r="R532" s="322">
        <v>241.18552800000001</v>
      </c>
      <c r="S532" s="322">
        <v>241.28952799999999</v>
      </c>
      <c r="T532" s="238"/>
      <c r="U532" s="238"/>
      <c r="AB532" s="241"/>
      <c r="AF532" s="238"/>
      <c r="AG532" s="238"/>
      <c r="AH532" s="238"/>
      <c r="AI532" s="238"/>
      <c r="AJ532" s="238"/>
      <c r="AK532" s="238"/>
      <c r="AL532" s="238"/>
    </row>
    <row r="533" spans="1:38" s="240" customFormat="1" x14ac:dyDescent="0.25">
      <c r="A533" s="240" t="s">
        <v>702</v>
      </c>
      <c r="B533" s="240" t="s">
        <v>778</v>
      </c>
      <c r="C533" s="319" t="s">
        <v>557</v>
      </c>
      <c r="D533" s="252">
        <f>ROUND((R533)*10,0)</f>
        <v>2415</v>
      </c>
      <c r="E533" s="240" t="str">
        <f t="shared" ref="E533" si="232">IF(OR(ISBLANK(A533),ISBLANK(B533),ISBLANK(C533),ISBLANK(D533)),"",CONCATENATE(A533,"_",B533,":",C533,"_D",D533))</f>
        <v>RBT_BTS32:Q_D2415</v>
      </c>
      <c r="F533" s="241" t="s">
        <v>701</v>
      </c>
      <c r="G533" s="320" t="s">
        <v>1012</v>
      </c>
      <c r="H533" s="321"/>
      <c r="I533" s="322"/>
      <c r="J533" s="291" t="str">
        <f t="shared" ref="J533" si="233">IF(ISBLANK(E533),IF(ISBLANK(G533),"",G533),E533)</f>
        <v>RBT_BTS32:Q_D2415</v>
      </c>
      <c r="K533" s="322">
        <v>0.43</v>
      </c>
      <c r="L533" s="322">
        <v>264.19696699999997</v>
      </c>
      <c r="M533" s="322">
        <v>507.83963299999999</v>
      </c>
      <c r="N533" s="322">
        <v>48.703335000000003</v>
      </c>
      <c r="O533" s="322"/>
      <c r="P533" s="322"/>
      <c r="Q533" s="322"/>
      <c r="R533" s="322">
        <v>241.50452799999999</v>
      </c>
      <c r="S533" s="322">
        <v>241.719528</v>
      </c>
      <c r="T533" s="238"/>
      <c r="U533" s="238"/>
      <c r="AB533" s="241"/>
      <c r="AF533" s="238"/>
      <c r="AG533" s="238"/>
      <c r="AH533" s="238"/>
      <c r="AI533" s="238"/>
      <c r="AJ533" s="238"/>
      <c r="AK533" s="238"/>
      <c r="AL533" s="238"/>
    </row>
    <row r="534" spans="1:38" s="240" customFormat="1" x14ac:dyDescent="0.25">
      <c r="A534" s="319"/>
      <c r="B534" s="319"/>
      <c r="C534" s="319"/>
      <c r="D534" s="323"/>
      <c r="E534" s="319"/>
      <c r="F534" s="320"/>
      <c r="G534" s="320"/>
      <c r="H534" s="321"/>
      <c r="I534" s="322"/>
      <c r="J534" s="324"/>
      <c r="K534" s="322">
        <v>0.20799999999999999</v>
      </c>
      <c r="L534" s="322">
        <v>264.421513</v>
      </c>
      <c r="M534" s="322">
        <v>507.81819000000002</v>
      </c>
      <c r="N534" s="322">
        <v>48.477767999999998</v>
      </c>
      <c r="O534" s="322"/>
      <c r="P534" s="322"/>
      <c r="Q534" s="322"/>
      <c r="R534" s="322">
        <v>241.82352800000001</v>
      </c>
      <c r="S534" s="322">
        <v>241.927528</v>
      </c>
      <c r="T534" s="238"/>
      <c r="U534" s="238"/>
      <c r="AB534" s="241"/>
      <c r="AF534" s="238"/>
      <c r="AG534" s="238"/>
      <c r="AH534" s="238"/>
      <c r="AI534" s="238"/>
      <c r="AJ534" s="238"/>
      <c r="AK534" s="238"/>
      <c r="AL534" s="238"/>
    </row>
    <row r="535" spans="1:38" s="240" customFormat="1" x14ac:dyDescent="0.25">
      <c r="A535" s="240" t="s">
        <v>702</v>
      </c>
      <c r="B535" s="240" t="s">
        <v>778</v>
      </c>
      <c r="C535" s="319" t="s">
        <v>557</v>
      </c>
      <c r="D535" s="252">
        <f>ROUND((R535)*10,0)</f>
        <v>2421</v>
      </c>
      <c r="E535" s="240" t="str">
        <f t="shared" ref="E535" si="234">IF(OR(ISBLANK(A535),ISBLANK(B535),ISBLANK(C535),ISBLANK(D535)),"",CONCATENATE(A535,"_",B535,":",C535,"_D",D535))</f>
        <v>RBT_BTS32:Q_D2421</v>
      </c>
      <c r="F535" s="241" t="s">
        <v>701</v>
      </c>
      <c r="G535" s="320" t="s">
        <v>1013</v>
      </c>
      <c r="H535" s="321"/>
      <c r="I535" s="322"/>
      <c r="J535" s="291" t="str">
        <f t="shared" ref="J535" si="235">IF(ISBLANK(E535),IF(ISBLANK(G535),"",G535),E535)</f>
        <v>RBT_BTS32:Q_D2421</v>
      </c>
      <c r="K535" s="322">
        <v>0.43</v>
      </c>
      <c r="L535" s="322">
        <v>264.64605799999998</v>
      </c>
      <c r="M535" s="322">
        <v>507.79674699999998</v>
      </c>
      <c r="N535" s="322">
        <v>48.252200999999999</v>
      </c>
      <c r="O535" s="322"/>
      <c r="P535" s="322"/>
      <c r="Q535" s="322"/>
      <c r="R535" s="322">
        <v>242.142528</v>
      </c>
      <c r="S535" s="322">
        <v>242.357528</v>
      </c>
      <c r="T535" s="238"/>
      <c r="U535" s="238"/>
      <c r="AB535" s="241"/>
      <c r="AF535" s="238"/>
      <c r="AG535" s="238"/>
      <c r="AH535" s="238"/>
      <c r="AI535" s="238"/>
      <c r="AJ535" s="238"/>
      <c r="AK535" s="238"/>
      <c r="AL535" s="238"/>
    </row>
    <row r="536" spans="1:38" s="240" customFormat="1" x14ac:dyDescent="0.25">
      <c r="A536" s="319"/>
      <c r="B536" s="319"/>
      <c r="C536" s="319"/>
      <c r="D536" s="323"/>
      <c r="E536" s="319"/>
      <c r="F536" s="320"/>
      <c r="G536" s="320"/>
      <c r="H536" s="321"/>
      <c r="I536" s="322"/>
      <c r="J536" s="324"/>
      <c r="K536" s="322">
        <v>0.15912999999999999</v>
      </c>
      <c r="L536" s="322">
        <f t="shared" ref="L536:N551" si="236">L535+($R536-$R535)*(L$571-L$533)/($R$571-$R$533)</f>
        <v>264.85340365548751</v>
      </c>
      <c r="M536" s="322">
        <f t="shared" si="236"/>
        <v>507.77694670005928</v>
      </c>
      <c r="N536" s="322">
        <f t="shared" si="236"/>
        <v>48.04391207152306</v>
      </c>
      <c r="O536" s="322"/>
      <c r="P536" s="322"/>
      <c r="Q536" s="322"/>
      <c r="R536" s="322">
        <f t="shared" ref="R536:R568" si="237">S536-K536/2</f>
        <v>242.437093</v>
      </c>
      <c r="S536" s="322">
        <f t="shared" ref="S536" si="238">S535+K536</f>
        <v>242.51665800000001</v>
      </c>
      <c r="T536" s="238"/>
      <c r="U536" s="238"/>
      <c r="AB536" s="241"/>
      <c r="AF536" s="238"/>
      <c r="AG536" s="238"/>
      <c r="AH536" s="238"/>
      <c r="AI536" s="238"/>
      <c r="AJ536" s="238"/>
      <c r="AK536" s="238"/>
      <c r="AL536" s="238"/>
    </row>
    <row r="537" spans="1:38" s="166" customFormat="1" x14ac:dyDescent="0.25">
      <c r="A537" s="313"/>
      <c r="B537" s="313"/>
      <c r="C537" s="313"/>
      <c r="D537" s="314"/>
      <c r="E537" s="313"/>
      <c r="F537" s="315"/>
      <c r="G537" s="315"/>
      <c r="H537" s="316"/>
      <c r="I537" s="317"/>
      <c r="J537" s="318"/>
      <c r="K537" s="317">
        <f>S537-S536</f>
        <v>-4.9999999873762135E-7</v>
      </c>
      <c r="L537" s="317">
        <f t="shared" si="236"/>
        <v>264.90940964819697</v>
      </c>
      <c r="M537" s="317">
        <f t="shared" si="236"/>
        <v>507.77159845463058</v>
      </c>
      <c r="N537" s="317">
        <f t="shared" si="236"/>
        <v>47.987651291993799</v>
      </c>
      <c r="O537" s="317"/>
      <c r="P537" s="317"/>
      <c r="Q537" s="317"/>
      <c r="R537" s="317">
        <f t="shared" si="237"/>
        <v>242.51665775000001</v>
      </c>
      <c r="S537" s="317">
        <f>S538-K538</f>
        <v>242.51665750000001</v>
      </c>
      <c r="T537" s="165"/>
      <c r="U537" s="165"/>
      <c r="AB537" s="164"/>
      <c r="AF537" s="165"/>
      <c r="AG537" s="165"/>
      <c r="AH537" s="165"/>
      <c r="AI537" s="165"/>
      <c r="AJ537" s="165"/>
      <c r="AK537" s="165"/>
      <c r="AL537" s="165"/>
    </row>
    <row r="538" spans="1:38" s="223" customFormat="1" x14ac:dyDescent="0.25">
      <c r="A538" s="223" t="s">
        <v>702</v>
      </c>
      <c r="B538" s="223" t="s">
        <v>778</v>
      </c>
      <c r="C538" s="336" t="s">
        <v>873</v>
      </c>
      <c r="D538" s="337">
        <f t="shared" ref="D538:D566" si="239">ROUND((R538)*10,0)</f>
        <v>2426</v>
      </c>
      <c r="E538" s="336" t="str">
        <f t="shared" ref="E538:E566" si="240">IF(OR(ISBLANK(A538),ISBLANK(B538),ISBLANK(C538),ISBLANK(D538)),"",CONCATENATE(A538,"_",B538,":",C538,"_D",D538))</f>
        <v>RBT_BTS32:BGV_D2426</v>
      </c>
      <c r="F538" s="333"/>
      <c r="G538" s="353" t="s">
        <v>909</v>
      </c>
      <c r="H538" s="334"/>
      <c r="I538" s="332"/>
      <c r="J538" s="335" t="str">
        <f t="shared" ref="J538:J566" si="241">IF(ISBLANK(E538),IF(ISBLANK(G538),"",G538),E538)</f>
        <v>RBT_BTS32:BGV_D2426</v>
      </c>
      <c r="K538" s="354">
        <v>6.8770999999999999E-2</v>
      </c>
      <c r="L538" s="332">
        <f t="shared" si="236"/>
        <v>264.93361358349256</v>
      </c>
      <c r="M538" s="332">
        <f t="shared" si="236"/>
        <v>507.76928712007441</v>
      </c>
      <c r="N538" s="332">
        <f t="shared" si="236"/>
        <v>47.963337246272452</v>
      </c>
      <c r="O538" s="332"/>
      <c r="P538" s="332"/>
      <c r="Q538" s="332"/>
      <c r="R538" s="354">
        <v>242.55104299999999</v>
      </c>
      <c r="S538" s="332">
        <f>R538+K538/2</f>
        <v>242.58542850000001</v>
      </c>
      <c r="T538" s="222"/>
      <c r="U538" s="222"/>
      <c r="AB538" s="224"/>
      <c r="AF538" s="222"/>
      <c r="AG538" s="222"/>
      <c r="AH538" s="222"/>
      <c r="AI538" s="222"/>
      <c r="AJ538" s="222"/>
      <c r="AK538" s="222"/>
      <c r="AL538" s="222"/>
    </row>
    <row r="539" spans="1:38" s="223" customFormat="1" x14ac:dyDescent="0.25">
      <c r="C539" s="336"/>
      <c r="D539" s="337"/>
      <c r="E539" s="336" t="str">
        <f t="shared" si="240"/>
        <v/>
      </c>
      <c r="F539" s="333"/>
      <c r="G539" s="353"/>
      <c r="H539" s="334"/>
      <c r="I539" s="332"/>
      <c r="J539" s="335" t="str">
        <f t="shared" si="241"/>
        <v/>
      </c>
      <c r="K539" s="354">
        <f>R540-R538-K538/2</f>
        <v>0.18160830000000677</v>
      </c>
      <c r="L539" s="332">
        <f t="shared" si="236"/>
        <v>265.02173515272011</v>
      </c>
      <c r="M539" s="332">
        <f t="shared" si="236"/>
        <v>507.76087202452851</v>
      </c>
      <c r="N539" s="332">
        <f t="shared" si="236"/>
        <v>47.874814787545496</v>
      </c>
      <c r="O539" s="332"/>
      <c r="P539" s="332"/>
      <c r="Q539" s="332"/>
      <c r="R539" s="354">
        <f>S539-K539/2</f>
        <v>242.67623265</v>
      </c>
      <c r="S539" s="332">
        <f>S538+K539</f>
        <v>242.7670368</v>
      </c>
      <c r="T539" s="222"/>
      <c r="U539" s="222"/>
      <c r="AB539" s="224"/>
      <c r="AF539" s="222"/>
      <c r="AG539" s="222"/>
      <c r="AH539" s="222"/>
      <c r="AI539" s="222"/>
      <c r="AJ539" s="222"/>
      <c r="AK539" s="222"/>
      <c r="AL539" s="222"/>
    </row>
    <row r="540" spans="1:38" s="223" customFormat="1" x14ac:dyDescent="0.25">
      <c r="A540" s="223" t="s">
        <v>702</v>
      </c>
      <c r="B540" s="223" t="s">
        <v>778</v>
      </c>
      <c r="C540" s="223" t="s">
        <v>554</v>
      </c>
      <c r="D540" s="337">
        <f t="shared" si="239"/>
        <v>2428</v>
      </c>
      <c r="E540" s="336" t="str">
        <f t="shared" si="240"/>
        <v>RBT_BTS32:PM_D2428</v>
      </c>
      <c r="F540" s="333"/>
      <c r="G540" s="333" t="s">
        <v>910</v>
      </c>
      <c r="H540" s="334"/>
      <c r="I540" s="332"/>
      <c r="J540" s="335" t="str">
        <f t="shared" si="241"/>
        <v>RBT_BTS32:PM_D2428</v>
      </c>
      <c r="K540" s="332">
        <v>0</v>
      </c>
      <c r="L540" s="332">
        <f t="shared" si="236"/>
        <v>265.08565261067588</v>
      </c>
      <c r="M540" s="332">
        <f t="shared" si="236"/>
        <v>507.75476828034351</v>
      </c>
      <c r="N540" s="332">
        <f t="shared" si="236"/>
        <v>47.810606551316624</v>
      </c>
      <c r="O540" s="332"/>
      <c r="P540" s="332"/>
      <c r="Q540" s="332"/>
      <c r="R540" s="354">
        <v>242.7670368</v>
      </c>
      <c r="S540" s="332">
        <f t="shared" ref="S540:S565" si="242">S539+K540</f>
        <v>242.7670368</v>
      </c>
      <c r="T540" s="222"/>
      <c r="U540" s="222"/>
      <c r="AB540" s="224"/>
      <c r="AF540" s="222"/>
      <c r="AG540" s="222"/>
      <c r="AH540" s="222"/>
      <c r="AI540" s="222"/>
      <c r="AJ540" s="222"/>
      <c r="AK540" s="222"/>
      <c r="AL540" s="222"/>
    </row>
    <row r="541" spans="1:38" s="223" customFormat="1" x14ac:dyDescent="0.25">
      <c r="C541" s="336"/>
      <c r="D541" s="337"/>
      <c r="E541" s="336" t="str">
        <f t="shared" si="240"/>
        <v/>
      </c>
      <c r="F541" s="333"/>
      <c r="G541" s="333"/>
      <c r="H541" s="334"/>
      <c r="I541" s="332"/>
      <c r="J541" s="335" t="str">
        <f t="shared" si="241"/>
        <v/>
      </c>
      <c r="K541" s="332">
        <f>R542-R540</f>
        <v>4.6736000000009881E-2</v>
      </c>
      <c r="L541" s="332">
        <f t="shared" si="236"/>
        <v>265.10210145312976</v>
      </c>
      <c r="M541" s="332">
        <f t="shared" si="236"/>
        <v>507.7531975118917</v>
      </c>
      <c r="N541" s="332">
        <f t="shared" si="236"/>
        <v>47.794082878508753</v>
      </c>
      <c r="O541" s="332"/>
      <c r="P541" s="332"/>
      <c r="Q541" s="332"/>
      <c r="R541" s="354">
        <f>S541-K541/2</f>
        <v>242.7904048</v>
      </c>
      <c r="S541" s="332">
        <f t="shared" si="242"/>
        <v>242.81377280000001</v>
      </c>
      <c r="T541" s="222"/>
      <c r="U541" s="222"/>
      <c r="AB541" s="224"/>
      <c r="AF541" s="222"/>
      <c r="AG541" s="222"/>
      <c r="AH541" s="222"/>
      <c r="AI541" s="222"/>
      <c r="AJ541" s="222"/>
      <c r="AK541" s="222"/>
      <c r="AL541" s="222"/>
    </row>
    <row r="542" spans="1:38" s="223" customFormat="1" x14ac:dyDescent="0.25">
      <c r="A542" s="223" t="s">
        <v>702</v>
      </c>
      <c r="B542" s="223" t="s">
        <v>778</v>
      </c>
      <c r="C542" s="336" t="s">
        <v>795</v>
      </c>
      <c r="D542" s="337">
        <f t="shared" si="239"/>
        <v>2428</v>
      </c>
      <c r="E542" s="336" t="str">
        <f t="shared" si="240"/>
        <v>RBT_BTS32:DD_D2428</v>
      </c>
      <c r="F542" s="333"/>
      <c r="G542" s="333" t="s">
        <v>911</v>
      </c>
      <c r="H542" s="334"/>
      <c r="I542" s="332"/>
      <c r="J542" s="335" t="str">
        <f t="shared" si="241"/>
        <v>RBT_BTS32:DD_D2428</v>
      </c>
      <c r="K542" s="332">
        <v>0</v>
      </c>
      <c r="L542" s="332">
        <f t="shared" si="236"/>
        <v>265.11855029558365</v>
      </c>
      <c r="M542" s="332">
        <f t="shared" si="236"/>
        <v>507.75162674343989</v>
      </c>
      <c r="N542" s="332">
        <f t="shared" si="236"/>
        <v>47.777559205700882</v>
      </c>
      <c r="O542" s="332"/>
      <c r="P542" s="332"/>
      <c r="Q542" s="332"/>
      <c r="R542" s="354">
        <v>242.81377280000001</v>
      </c>
      <c r="S542" s="332">
        <f t="shared" si="242"/>
        <v>242.81377280000001</v>
      </c>
      <c r="T542" s="222"/>
      <c r="U542" s="222"/>
      <c r="AB542" s="224"/>
      <c r="AF542" s="222"/>
      <c r="AG542" s="222"/>
      <c r="AH542" s="222"/>
      <c r="AI542" s="222"/>
      <c r="AJ542" s="222"/>
      <c r="AK542" s="222"/>
      <c r="AL542" s="222"/>
    </row>
    <row r="543" spans="1:38" s="223" customFormat="1" x14ac:dyDescent="0.25">
      <c r="C543" s="336"/>
      <c r="D543" s="337"/>
      <c r="E543" s="336" t="str">
        <f t="shared" si="240"/>
        <v/>
      </c>
      <c r="F543" s="333"/>
      <c r="G543" s="333"/>
      <c r="H543" s="334"/>
      <c r="I543" s="332"/>
      <c r="J543" s="335" t="str">
        <f t="shared" si="241"/>
        <v/>
      </c>
      <c r="K543" s="332">
        <f>R544-R542</f>
        <v>0.16932147999997937</v>
      </c>
      <c r="L543" s="332">
        <f t="shared" si="236"/>
        <v>265.17814337904349</v>
      </c>
      <c r="M543" s="332">
        <f t="shared" si="236"/>
        <v>507.74593595178033</v>
      </c>
      <c r="N543" s="332">
        <f t="shared" si="236"/>
        <v>47.717695016748834</v>
      </c>
      <c r="O543" s="332"/>
      <c r="P543" s="332"/>
      <c r="Q543" s="332"/>
      <c r="R543" s="354">
        <f>S543-K543/2</f>
        <v>242.89843353999998</v>
      </c>
      <c r="S543" s="332">
        <f t="shared" si="242"/>
        <v>242.98309427999999</v>
      </c>
      <c r="T543" s="222"/>
      <c r="U543" s="222"/>
      <c r="AB543" s="224"/>
      <c r="AF543" s="222"/>
      <c r="AG543" s="222"/>
      <c r="AH543" s="222"/>
      <c r="AI543" s="222"/>
      <c r="AJ543" s="222"/>
      <c r="AK543" s="222"/>
      <c r="AL543" s="222"/>
    </row>
    <row r="544" spans="1:38" s="223" customFormat="1" x14ac:dyDescent="0.25">
      <c r="A544" s="223" t="s">
        <v>702</v>
      </c>
      <c r="B544" s="223" t="s">
        <v>778</v>
      </c>
      <c r="C544" s="223" t="s">
        <v>876</v>
      </c>
      <c r="D544" s="337">
        <f t="shared" si="239"/>
        <v>2430</v>
      </c>
      <c r="E544" s="336" t="str">
        <f t="shared" si="240"/>
        <v>RBT_BTS32:RPG_D2430</v>
      </c>
      <c r="F544" s="333"/>
      <c r="G544" s="333" t="s">
        <v>912</v>
      </c>
      <c r="H544" s="334"/>
      <c r="I544" s="332"/>
      <c r="J544" s="335" t="str">
        <f t="shared" si="241"/>
        <v>RBT_BTS32:RPG_D2430</v>
      </c>
      <c r="K544" s="332">
        <v>0</v>
      </c>
      <c r="L544" s="332">
        <f t="shared" si="236"/>
        <v>265.23773646250339</v>
      </c>
      <c r="M544" s="332">
        <f t="shared" si="236"/>
        <v>507.74024516012076</v>
      </c>
      <c r="N544" s="332">
        <f t="shared" si="236"/>
        <v>47.657830827796765</v>
      </c>
      <c r="O544" s="332"/>
      <c r="P544" s="332"/>
      <c r="Q544" s="332"/>
      <c r="R544" s="354">
        <v>242.98309427999999</v>
      </c>
      <c r="S544" s="332">
        <f t="shared" si="242"/>
        <v>242.98309427999999</v>
      </c>
      <c r="T544" s="222"/>
      <c r="U544" s="222"/>
      <c r="AB544" s="224"/>
      <c r="AF544" s="222"/>
      <c r="AG544" s="222"/>
      <c r="AH544" s="222"/>
      <c r="AI544" s="222"/>
      <c r="AJ544" s="222"/>
      <c r="AK544" s="222"/>
      <c r="AL544" s="222"/>
    </row>
    <row r="545" spans="1:38" s="223" customFormat="1" x14ac:dyDescent="0.25">
      <c r="A545" s="223" t="s">
        <v>702</v>
      </c>
      <c r="B545" s="223" t="s">
        <v>778</v>
      </c>
      <c r="C545" s="336" t="s">
        <v>878</v>
      </c>
      <c r="D545" s="337">
        <f t="shared" si="239"/>
        <v>2430</v>
      </c>
      <c r="E545" s="336" t="str">
        <f t="shared" si="240"/>
        <v>RBT_BTS32:FPG_D2430</v>
      </c>
      <c r="F545" s="333"/>
      <c r="G545" s="333" t="s">
        <v>913</v>
      </c>
      <c r="H545" s="334"/>
      <c r="I545" s="332"/>
      <c r="J545" s="335" t="str">
        <f t="shared" si="241"/>
        <v>RBT_BTS32:FPG_D2430</v>
      </c>
      <c r="K545" s="332">
        <v>0</v>
      </c>
      <c r="L545" s="332">
        <f t="shared" si="236"/>
        <v>265.23773646250339</v>
      </c>
      <c r="M545" s="332">
        <f t="shared" si="236"/>
        <v>507.74024516012076</v>
      </c>
      <c r="N545" s="332">
        <f t="shared" si="236"/>
        <v>47.657830827796765</v>
      </c>
      <c r="O545" s="332"/>
      <c r="P545" s="332"/>
      <c r="Q545" s="332"/>
      <c r="R545" s="354">
        <v>242.98309427999999</v>
      </c>
      <c r="S545" s="332">
        <f t="shared" si="242"/>
        <v>242.98309427999999</v>
      </c>
      <c r="T545" s="222"/>
      <c r="U545" s="222"/>
      <c r="AB545" s="224"/>
      <c r="AF545" s="222"/>
      <c r="AG545" s="222"/>
      <c r="AH545" s="222"/>
      <c r="AI545" s="222"/>
      <c r="AJ545" s="222"/>
      <c r="AK545" s="222"/>
      <c r="AL545" s="222"/>
    </row>
    <row r="546" spans="1:38" s="223" customFormat="1" x14ac:dyDescent="0.25">
      <c r="A546" s="223" t="s">
        <v>702</v>
      </c>
      <c r="B546" s="223" t="s">
        <v>778</v>
      </c>
      <c r="C546" s="336" t="s">
        <v>880</v>
      </c>
      <c r="D546" s="337">
        <f t="shared" si="239"/>
        <v>2430</v>
      </c>
      <c r="E546" s="336" t="str">
        <f t="shared" si="240"/>
        <v>RBT_BTS32:PG_D2430</v>
      </c>
      <c r="F546" s="333"/>
      <c r="G546" s="333" t="s">
        <v>914</v>
      </c>
      <c r="H546" s="334"/>
      <c r="I546" s="332"/>
      <c r="J546" s="335" t="str">
        <f t="shared" si="241"/>
        <v>RBT_BTS32:PG_D2430</v>
      </c>
      <c r="K546" s="332">
        <v>0</v>
      </c>
      <c r="L546" s="332">
        <f t="shared" si="236"/>
        <v>265.23773646250339</v>
      </c>
      <c r="M546" s="332">
        <f t="shared" si="236"/>
        <v>507.74024516012076</v>
      </c>
      <c r="N546" s="332">
        <f t="shared" si="236"/>
        <v>47.657830827796765</v>
      </c>
      <c r="O546" s="332"/>
      <c r="P546" s="332"/>
      <c r="Q546" s="332"/>
      <c r="R546" s="354">
        <v>242.98309427999999</v>
      </c>
      <c r="S546" s="332">
        <f t="shared" si="242"/>
        <v>242.98309427999999</v>
      </c>
      <c r="T546" s="222"/>
      <c r="U546" s="222"/>
      <c r="AB546" s="224"/>
      <c r="AF546" s="222"/>
      <c r="AG546" s="222"/>
      <c r="AH546" s="222"/>
      <c r="AI546" s="222"/>
      <c r="AJ546" s="222"/>
      <c r="AK546" s="222"/>
      <c r="AL546" s="222"/>
    </row>
    <row r="547" spans="1:38" s="223" customFormat="1" x14ac:dyDescent="0.25">
      <c r="A547" s="223" t="s">
        <v>702</v>
      </c>
      <c r="B547" s="223" t="s">
        <v>778</v>
      </c>
      <c r="C547" s="223" t="s">
        <v>882</v>
      </c>
      <c r="D547" s="337">
        <f t="shared" si="239"/>
        <v>2430</v>
      </c>
      <c r="E547" s="336" t="str">
        <f t="shared" si="240"/>
        <v>RBT_BTS32:IG_D2430</v>
      </c>
      <c r="F547" s="333"/>
      <c r="G547" s="333" t="s">
        <v>915</v>
      </c>
      <c r="H547" s="334"/>
      <c r="I547" s="332"/>
      <c r="J547" s="335" t="str">
        <f t="shared" si="241"/>
        <v>RBT_BTS32:IG_D2430</v>
      </c>
      <c r="K547" s="332">
        <v>0</v>
      </c>
      <c r="L547" s="332">
        <f t="shared" si="236"/>
        <v>265.23773646250339</v>
      </c>
      <c r="M547" s="332">
        <f t="shared" si="236"/>
        <v>507.74024516012076</v>
      </c>
      <c r="N547" s="332">
        <f t="shared" si="236"/>
        <v>47.657830827796765</v>
      </c>
      <c r="O547" s="332"/>
      <c r="P547" s="332"/>
      <c r="Q547" s="332"/>
      <c r="R547" s="354">
        <v>242.98309427999999</v>
      </c>
      <c r="S547" s="332">
        <f t="shared" si="242"/>
        <v>242.98309427999999</v>
      </c>
      <c r="T547" s="222"/>
      <c r="U547" s="222"/>
      <c r="AB547" s="224"/>
      <c r="AF547" s="222"/>
      <c r="AG547" s="222"/>
      <c r="AH547" s="222"/>
      <c r="AI547" s="222"/>
      <c r="AJ547" s="222"/>
      <c r="AK547" s="222"/>
      <c r="AL547" s="222"/>
    </row>
    <row r="548" spans="1:38" s="223" customFormat="1" x14ac:dyDescent="0.25">
      <c r="A548" s="223" t="s">
        <v>702</v>
      </c>
      <c r="B548" s="223" t="s">
        <v>778</v>
      </c>
      <c r="C548" s="336" t="s">
        <v>884</v>
      </c>
      <c r="D548" s="337">
        <f t="shared" si="239"/>
        <v>2430</v>
      </c>
      <c r="E548" s="336" t="str">
        <f t="shared" si="240"/>
        <v>RBT_BTS32:TGV_D2430</v>
      </c>
      <c r="F548" s="333"/>
      <c r="G548" s="333" t="s">
        <v>916</v>
      </c>
      <c r="H548" s="334"/>
      <c r="I548" s="332"/>
      <c r="J548" s="335" t="str">
        <f t="shared" si="241"/>
        <v>RBT_BTS32:TGV_D2430</v>
      </c>
      <c r="K548" s="332">
        <v>0</v>
      </c>
      <c r="L548" s="332">
        <f t="shared" si="236"/>
        <v>265.23773646250339</v>
      </c>
      <c r="M548" s="332">
        <f t="shared" si="236"/>
        <v>507.74024516012076</v>
      </c>
      <c r="N548" s="332">
        <f t="shared" si="236"/>
        <v>47.657830827796765</v>
      </c>
      <c r="O548" s="332"/>
      <c r="P548" s="332"/>
      <c r="Q548" s="332"/>
      <c r="R548" s="354">
        <v>242.98309427999999</v>
      </c>
      <c r="S548" s="332">
        <f t="shared" si="242"/>
        <v>242.98309427999999</v>
      </c>
      <c r="T548" s="222"/>
      <c r="U548" s="222"/>
      <c r="AB548" s="224"/>
      <c r="AF548" s="222"/>
      <c r="AG548" s="222"/>
      <c r="AH548" s="222"/>
      <c r="AI548" s="222"/>
      <c r="AJ548" s="222"/>
      <c r="AK548" s="222"/>
      <c r="AL548" s="222"/>
    </row>
    <row r="549" spans="1:38" s="223" customFormat="1" x14ac:dyDescent="0.25">
      <c r="A549" s="223" t="s">
        <v>702</v>
      </c>
      <c r="B549" s="223" t="s">
        <v>778</v>
      </c>
      <c r="C549" s="336" t="s">
        <v>886</v>
      </c>
      <c r="D549" s="337">
        <f t="shared" si="239"/>
        <v>2430</v>
      </c>
      <c r="E549" s="336" t="str">
        <f t="shared" si="240"/>
        <v>RBT_BTS32:TMP_D2430</v>
      </c>
      <c r="F549" s="333"/>
      <c r="G549" s="333" t="s">
        <v>917</v>
      </c>
      <c r="H549" s="334"/>
      <c r="I549" s="332"/>
      <c r="J549" s="335" t="str">
        <f t="shared" si="241"/>
        <v>RBT_BTS32:TMP_D2430</v>
      </c>
      <c r="K549" s="332">
        <v>0</v>
      </c>
      <c r="L549" s="332">
        <f t="shared" si="236"/>
        <v>265.23773646250339</v>
      </c>
      <c r="M549" s="332">
        <f t="shared" si="236"/>
        <v>507.74024516012076</v>
      </c>
      <c r="N549" s="332">
        <f t="shared" si="236"/>
        <v>47.657830827796765</v>
      </c>
      <c r="O549" s="332"/>
      <c r="P549" s="332"/>
      <c r="Q549" s="332"/>
      <c r="R549" s="354">
        <v>242.98309427999999</v>
      </c>
      <c r="S549" s="332">
        <f t="shared" si="242"/>
        <v>242.98309427999999</v>
      </c>
      <c r="T549" s="222"/>
      <c r="U549" s="222"/>
      <c r="AB549" s="224"/>
      <c r="AF549" s="222"/>
      <c r="AG549" s="222"/>
      <c r="AH549" s="222"/>
      <c r="AI549" s="222"/>
      <c r="AJ549" s="222"/>
      <c r="AK549" s="222"/>
      <c r="AL549" s="222"/>
    </row>
    <row r="550" spans="1:38" s="223" customFormat="1" x14ac:dyDescent="0.25">
      <c r="A550" s="223" t="s">
        <v>702</v>
      </c>
      <c r="B550" s="223" t="s">
        <v>778</v>
      </c>
      <c r="C550" s="336" t="s">
        <v>888</v>
      </c>
      <c r="D550" s="337">
        <f t="shared" si="239"/>
        <v>2430</v>
      </c>
      <c r="E550" s="336" t="str">
        <f t="shared" si="240"/>
        <v>RBT_BTS32:RV_D2430</v>
      </c>
      <c r="F550" s="333"/>
      <c r="G550" s="333" t="s">
        <v>918</v>
      </c>
      <c r="H550" s="334"/>
      <c r="I550" s="332"/>
      <c r="J550" s="335" t="str">
        <f t="shared" si="241"/>
        <v>RBT_BTS32:RV_D2430</v>
      </c>
      <c r="K550" s="332">
        <v>0</v>
      </c>
      <c r="L550" s="332">
        <f t="shared" si="236"/>
        <v>265.23773646250339</v>
      </c>
      <c r="M550" s="332">
        <f t="shared" si="236"/>
        <v>507.74024516012076</v>
      </c>
      <c r="N550" s="332">
        <f t="shared" si="236"/>
        <v>47.657830827796765</v>
      </c>
      <c r="O550" s="332"/>
      <c r="P550" s="332"/>
      <c r="Q550" s="332"/>
      <c r="R550" s="354">
        <v>242.98309427999999</v>
      </c>
      <c r="S550" s="332">
        <f t="shared" si="242"/>
        <v>242.98309427999999</v>
      </c>
      <c r="T550" s="222"/>
      <c r="U550" s="222"/>
      <c r="AB550" s="224"/>
      <c r="AF550" s="222"/>
      <c r="AG550" s="222"/>
      <c r="AH550" s="222"/>
      <c r="AI550" s="222"/>
      <c r="AJ550" s="222"/>
      <c r="AK550" s="222"/>
      <c r="AL550" s="222"/>
    </row>
    <row r="551" spans="1:38" s="223" customFormat="1" x14ac:dyDescent="0.25">
      <c r="A551" s="223" t="s">
        <v>702</v>
      </c>
      <c r="B551" s="223" t="s">
        <v>778</v>
      </c>
      <c r="C551" s="336" t="s">
        <v>890</v>
      </c>
      <c r="D551" s="337">
        <f t="shared" si="239"/>
        <v>2430</v>
      </c>
      <c r="E551" s="336" t="str">
        <f t="shared" si="240"/>
        <v>RBT_BTS32:FV_D2430</v>
      </c>
      <c r="F551" s="333"/>
      <c r="G551" s="333" t="s">
        <v>919</v>
      </c>
      <c r="H551" s="334"/>
      <c r="I551" s="332"/>
      <c r="J551" s="335" t="str">
        <f t="shared" si="241"/>
        <v>RBT_BTS32:FV_D2430</v>
      </c>
      <c r="K551" s="332">
        <v>0</v>
      </c>
      <c r="L551" s="332">
        <f t="shared" si="236"/>
        <v>265.23773646250339</v>
      </c>
      <c r="M551" s="332">
        <f t="shared" si="236"/>
        <v>507.74024516012076</v>
      </c>
      <c r="N551" s="332">
        <f t="shared" si="236"/>
        <v>47.657830827796765</v>
      </c>
      <c r="O551" s="332"/>
      <c r="P551" s="332"/>
      <c r="Q551" s="332"/>
      <c r="R551" s="354">
        <v>242.98309427999999</v>
      </c>
      <c r="S551" s="332">
        <f t="shared" si="242"/>
        <v>242.98309427999999</v>
      </c>
      <c r="T551" s="222"/>
      <c r="U551" s="222"/>
      <c r="AB551" s="224"/>
      <c r="AF551" s="222"/>
      <c r="AG551" s="222"/>
      <c r="AH551" s="222"/>
      <c r="AI551" s="222"/>
      <c r="AJ551" s="222"/>
      <c r="AK551" s="222"/>
      <c r="AL551" s="222"/>
    </row>
    <row r="552" spans="1:38" s="223" customFormat="1" x14ac:dyDescent="0.25">
      <c r="A552" s="223" t="s">
        <v>702</v>
      </c>
      <c r="B552" s="223" t="s">
        <v>778</v>
      </c>
      <c r="C552" s="336" t="s">
        <v>892</v>
      </c>
      <c r="D552" s="337">
        <f t="shared" si="239"/>
        <v>2430</v>
      </c>
      <c r="E552" s="336" t="str">
        <f t="shared" si="240"/>
        <v>RBT_BTS32:VV_D2430</v>
      </c>
      <c r="F552" s="333"/>
      <c r="G552" s="333" t="s">
        <v>920</v>
      </c>
      <c r="H552" s="334"/>
      <c r="I552" s="332"/>
      <c r="J552" s="335" t="str">
        <f t="shared" si="241"/>
        <v>RBT_BTS32:VV_D2430</v>
      </c>
      <c r="K552" s="332">
        <v>0</v>
      </c>
      <c r="L552" s="332">
        <f t="shared" ref="L552:N567" si="243">L551+($R552-$R551)*(L$571-L$533)/($R$571-$R$533)</f>
        <v>265.23773646250339</v>
      </c>
      <c r="M552" s="332">
        <f t="shared" si="243"/>
        <v>507.74024516012076</v>
      </c>
      <c r="N552" s="332">
        <f t="shared" si="243"/>
        <v>47.657830827796765</v>
      </c>
      <c r="O552" s="332"/>
      <c r="P552" s="332"/>
      <c r="Q552" s="332"/>
      <c r="R552" s="354">
        <v>242.98309427999999</v>
      </c>
      <c r="S552" s="332">
        <f t="shared" si="242"/>
        <v>242.98309427999999</v>
      </c>
      <c r="T552" s="222"/>
      <c r="U552" s="222"/>
      <c r="AB552" s="224"/>
      <c r="AF552" s="222"/>
      <c r="AG552" s="222"/>
      <c r="AH552" s="222"/>
      <c r="AI552" s="222"/>
      <c r="AJ552" s="222"/>
      <c r="AK552" s="222"/>
      <c r="AL552" s="222"/>
    </row>
    <row r="553" spans="1:38" s="223" customFormat="1" x14ac:dyDescent="0.25">
      <c r="C553" s="336"/>
      <c r="D553" s="337"/>
      <c r="E553" s="336" t="str">
        <f t="shared" si="240"/>
        <v/>
      </c>
      <c r="F553" s="333"/>
      <c r="G553" s="333"/>
      <c r="H553" s="334"/>
      <c r="I553" s="332"/>
      <c r="J553" s="335" t="str">
        <f t="shared" si="241"/>
        <v/>
      </c>
      <c r="K553" s="332">
        <f>R554-R552</f>
        <v>1.1920220000007475E-2</v>
      </c>
      <c r="L553" s="332">
        <f t="shared" si="243"/>
        <v>265.24193181128794</v>
      </c>
      <c r="M553" s="332">
        <f t="shared" si="243"/>
        <v>507.73984452879768</v>
      </c>
      <c r="N553" s="332">
        <f t="shared" si="243"/>
        <v>47.65361639320507</v>
      </c>
      <c r="O553" s="332"/>
      <c r="P553" s="332"/>
      <c r="Q553" s="332"/>
      <c r="R553" s="354">
        <f>S553-K553/2</f>
        <v>242.98905438999998</v>
      </c>
      <c r="S553" s="332">
        <f t="shared" si="242"/>
        <v>242.9950145</v>
      </c>
      <c r="T553" s="222"/>
      <c r="U553" s="222"/>
      <c r="AB553" s="224"/>
      <c r="AF553" s="222"/>
      <c r="AG553" s="222"/>
      <c r="AH553" s="222"/>
      <c r="AI553" s="222"/>
      <c r="AJ553" s="222"/>
      <c r="AK553" s="222"/>
      <c r="AL553" s="222"/>
    </row>
    <row r="554" spans="1:38" s="223" customFormat="1" x14ac:dyDescent="0.25">
      <c r="A554" s="223" t="s">
        <v>702</v>
      </c>
      <c r="B554" s="223" t="s">
        <v>778</v>
      </c>
      <c r="C554" s="336" t="s">
        <v>551</v>
      </c>
      <c r="D554" s="337">
        <f t="shared" si="239"/>
        <v>2430</v>
      </c>
      <c r="E554" s="336" t="str">
        <f t="shared" si="240"/>
        <v>RBT_BTS32:VD_D2430</v>
      </c>
      <c r="F554" s="333"/>
      <c r="G554" s="333" t="s">
        <v>921</v>
      </c>
      <c r="H554" s="334"/>
      <c r="I554" s="332"/>
      <c r="J554" s="335" t="str">
        <f t="shared" si="241"/>
        <v>RBT_BTS32:VD_D2430</v>
      </c>
      <c r="K554" s="332">
        <v>0</v>
      </c>
      <c r="L554" s="332">
        <f t="shared" si="243"/>
        <v>265.24612716007255</v>
      </c>
      <c r="M554" s="332">
        <f t="shared" si="243"/>
        <v>507.73944389747459</v>
      </c>
      <c r="N554" s="332">
        <f t="shared" si="243"/>
        <v>47.649401958613353</v>
      </c>
      <c r="O554" s="332"/>
      <c r="P554" s="332"/>
      <c r="Q554" s="332"/>
      <c r="R554" s="354">
        <v>242.9950145</v>
      </c>
      <c r="S554" s="332">
        <f t="shared" si="242"/>
        <v>242.9950145</v>
      </c>
      <c r="T554" s="222"/>
      <c r="U554" s="222"/>
      <c r="AB554" s="224"/>
      <c r="AF554" s="222"/>
      <c r="AG554" s="222"/>
      <c r="AH554" s="222"/>
      <c r="AI554" s="222"/>
      <c r="AJ554" s="222"/>
      <c r="AK554" s="222"/>
      <c r="AL554" s="222"/>
    </row>
    <row r="555" spans="1:38" s="223" customFormat="1" x14ac:dyDescent="0.25">
      <c r="A555" s="223" t="s">
        <v>702</v>
      </c>
      <c r="B555" s="223" t="s">
        <v>778</v>
      </c>
      <c r="C555" s="336" t="s">
        <v>894</v>
      </c>
      <c r="D555" s="337">
        <f t="shared" si="239"/>
        <v>2430</v>
      </c>
      <c r="E555" s="336" t="str">
        <f t="shared" si="240"/>
        <v>RBT_BTS32:CAM_D2430</v>
      </c>
      <c r="F555" s="333"/>
      <c r="G555" s="333" t="s">
        <v>895</v>
      </c>
      <c r="H555" s="334"/>
      <c r="I555" s="332"/>
      <c r="J555" s="335" t="str">
        <f t="shared" si="241"/>
        <v>RBT_BTS32:CAM_D2430</v>
      </c>
      <c r="K555" s="332">
        <v>0</v>
      </c>
      <c r="L555" s="332">
        <f t="shared" si="243"/>
        <v>265.24612716007255</v>
      </c>
      <c r="M555" s="332">
        <f t="shared" si="243"/>
        <v>507.73944389747459</v>
      </c>
      <c r="N555" s="332">
        <f t="shared" si="243"/>
        <v>47.649401958613353</v>
      </c>
      <c r="O555" s="332"/>
      <c r="P555" s="332"/>
      <c r="Q555" s="332"/>
      <c r="R555" s="354">
        <v>242.9950145</v>
      </c>
      <c r="S555" s="332">
        <f t="shared" si="242"/>
        <v>242.9950145</v>
      </c>
      <c r="T555" s="222"/>
      <c r="U555" s="222"/>
      <c r="AB555" s="224"/>
      <c r="AF555" s="222"/>
      <c r="AG555" s="222"/>
      <c r="AH555" s="222"/>
      <c r="AI555" s="222"/>
      <c r="AJ555" s="222"/>
      <c r="AK555" s="222"/>
      <c r="AL555" s="222"/>
    </row>
    <row r="556" spans="1:38" s="223" customFormat="1" x14ac:dyDescent="0.25">
      <c r="A556" s="223" t="s">
        <v>702</v>
      </c>
      <c r="B556" s="223" t="s">
        <v>778</v>
      </c>
      <c r="C556" s="336" t="s">
        <v>896</v>
      </c>
      <c r="D556" s="337">
        <f t="shared" si="239"/>
        <v>2430</v>
      </c>
      <c r="E556" s="336" t="str">
        <f t="shared" si="240"/>
        <v>RBT_BTS32:LT_D2430</v>
      </c>
      <c r="F556" s="333"/>
      <c r="G556" s="333" t="s">
        <v>897</v>
      </c>
      <c r="H556" s="334"/>
      <c r="I556" s="332"/>
      <c r="J556" s="335" t="str">
        <f t="shared" si="241"/>
        <v>RBT_BTS32:LT_D2430</v>
      </c>
      <c r="K556" s="332">
        <v>0</v>
      </c>
      <c r="L556" s="332">
        <f t="shared" si="243"/>
        <v>265.24612716007255</v>
      </c>
      <c r="M556" s="332">
        <f t="shared" si="243"/>
        <v>507.73944389747459</v>
      </c>
      <c r="N556" s="332">
        <f t="shared" si="243"/>
        <v>47.649401958613353</v>
      </c>
      <c r="O556" s="332"/>
      <c r="P556" s="332"/>
      <c r="Q556" s="332"/>
      <c r="R556" s="354">
        <v>242.9950145</v>
      </c>
      <c r="S556" s="332">
        <f t="shared" si="242"/>
        <v>242.9950145</v>
      </c>
      <c r="T556" s="222"/>
      <c r="U556" s="222"/>
      <c r="AB556" s="224"/>
      <c r="AF556" s="222"/>
      <c r="AG556" s="222"/>
      <c r="AH556" s="222"/>
      <c r="AI556" s="222"/>
      <c r="AJ556" s="222"/>
      <c r="AK556" s="222"/>
      <c r="AL556" s="222"/>
    </row>
    <row r="557" spans="1:38" s="223" customFormat="1" x14ac:dyDescent="0.25">
      <c r="C557" s="336"/>
      <c r="D557" s="337"/>
      <c r="E557" s="336" t="str">
        <f t="shared" si="240"/>
        <v/>
      </c>
      <c r="F557" s="333"/>
      <c r="G557" s="333"/>
      <c r="H557" s="334"/>
      <c r="I557" s="332"/>
      <c r="J557" s="335" t="str">
        <f t="shared" si="241"/>
        <v/>
      </c>
      <c r="K557" s="332">
        <f>R558-R556</f>
        <v>7.5272900000015852E-2</v>
      </c>
      <c r="L557" s="332">
        <f t="shared" si="243"/>
        <v>265.27261962997045</v>
      </c>
      <c r="M557" s="332">
        <f t="shared" si="243"/>
        <v>507.7369140212208</v>
      </c>
      <c r="N557" s="332">
        <f t="shared" si="243"/>
        <v>47.622788967110026</v>
      </c>
      <c r="O557" s="332"/>
      <c r="P557" s="332"/>
      <c r="Q557" s="332"/>
      <c r="R557" s="354">
        <f>S557-K557/2</f>
        <v>243.03265095</v>
      </c>
      <c r="S557" s="332">
        <f t="shared" si="242"/>
        <v>243.07028740000001</v>
      </c>
      <c r="T557" s="222"/>
      <c r="U557" s="222"/>
      <c r="AB557" s="224"/>
      <c r="AF557" s="222"/>
      <c r="AG557" s="222"/>
      <c r="AH557" s="222"/>
      <c r="AI557" s="222"/>
      <c r="AJ557" s="222"/>
      <c r="AK557" s="222"/>
      <c r="AL557" s="222"/>
    </row>
    <row r="558" spans="1:38" s="223" customFormat="1" x14ac:dyDescent="0.25">
      <c r="A558" s="223" t="s">
        <v>702</v>
      </c>
      <c r="B558" s="223" t="s">
        <v>778</v>
      </c>
      <c r="C558" s="336" t="s">
        <v>795</v>
      </c>
      <c r="D558" s="337">
        <f t="shared" si="239"/>
        <v>2431</v>
      </c>
      <c r="E558" s="336" t="str">
        <f t="shared" si="240"/>
        <v>RBT_BTS32:DD_D2431</v>
      </c>
      <c r="F558" s="333"/>
      <c r="G558" s="333" t="s">
        <v>922</v>
      </c>
      <c r="H558" s="334"/>
      <c r="I558" s="332"/>
      <c r="J558" s="335" t="str">
        <f t="shared" si="241"/>
        <v>RBT_BTS32:DD_D2431</v>
      </c>
      <c r="K558" s="332">
        <v>0</v>
      </c>
      <c r="L558" s="332">
        <f t="shared" si="243"/>
        <v>265.29911209986835</v>
      </c>
      <c r="M558" s="332">
        <f t="shared" si="243"/>
        <v>507.73438414496701</v>
      </c>
      <c r="N558" s="332">
        <f t="shared" si="243"/>
        <v>47.596175975606698</v>
      </c>
      <c r="O558" s="332"/>
      <c r="P558" s="332"/>
      <c r="Q558" s="332"/>
      <c r="R558" s="354">
        <v>243.07028740000001</v>
      </c>
      <c r="S558" s="332">
        <f t="shared" si="242"/>
        <v>243.07028740000001</v>
      </c>
      <c r="T558" s="222"/>
      <c r="U558" s="222"/>
      <c r="AB558" s="224"/>
      <c r="AF558" s="222"/>
      <c r="AG558" s="222"/>
      <c r="AH558" s="222"/>
      <c r="AI558" s="222"/>
      <c r="AJ558" s="222"/>
      <c r="AK558" s="222"/>
      <c r="AL558" s="222"/>
    </row>
    <row r="559" spans="1:38" s="223" customFormat="1" x14ac:dyDescent="0.25">
      <c r="C559" s="333"/>
      <c r="D559" s="337"/>
      <c r="E559" s="336" t="str">
        <f t="shared" si="240"/>
        <v/>
      </c>
      <c r="F559" s="333"/>
      <c r="G559" s="333"/>
      <c r="H559" s="334"/>
      <c r="I559" s="332"/>
      <c r="J559" s="335" t="str">
        <f t="shared" si="241"/>
        <v/>
      </c>
      <c r="K559" s="332">
        <f>R560-R558</f>
        <v>0.16904969999998798</v>
      </c>
      <c r="L559" s="332">
        <f t="shared" si="243"/>
        <v>265.35860952973354</v>
      </c>
      <c r="M559" s="332">
        <f t="shared" si="243"/>
        <v>507.72870248766748</v>
      </c>
      <c r="N559" s="332">
        <f t="shared" si="243"/>
        <v>47.536407875404109</v>
      </c>
      <c r="O559" s="332"/>
      <c r="P559" s="332"/>
      <c r="Q559" s="332"/>
      <c r="R559" s="354">
        <f>S559-K559/2</f>
        <v>243.15481225000002</v>
      </c>
      <c r="S559" s="332">
        <f>S558+K559</f>
        <v>243.2393371</v>
      </c>
      <c r="T559" s="222"/>
      <c r="U559" s="222"/>
      <c r="AB559" s="224"/>
      <c r="AF559" s="222"/>
      <c r="AG559" s="222"/>
      <c r="AH559" s="222"/>
      <c r="AI559" s="222"/>
      <c r="AJ559" s="222"/>
      <c r="AK559" s="222"/>
      <c r="AL559" s="222"/>
    </row>
    <row r="560" spans="1:38" s="223" customFormat="1" x14ac:dyDescent="0.25">
      <c r="A560" s="223" t="s">
        <v>702</v>
      </c>
      <c r="B560" s="223" t="s">
        <v>778</v>
      </c>
      <c r="C560" s="336" t="s">
        <v>795</v>
      </c>
      <c r="D560" s="337">
        <f t="shared" si="239"/>
        <v>2432</v>
      </c>
      <c r="E560" s="336" t="str">
        <f t="shared" si="240"/>
        <v>RBT_BTS32:DD_D2432</v>
      </c>
      <c r="F560" s="333"/>
      <c r="G560" s="333" t="s">
        <v>923</v>
      </c>
      <c r="H560" s="334"/>
      <c r="I560" s="332"/>
      <c r="J560" s="335" t="str">
        <f t="shared" si="241"/>
        <v>RBT_BTS32:DD_D2432</v>
      </c>
      <c r="K560" s="332">
        <v>0</v>
      </c>
      <c r="L560" s="332">
        <f t="shared" si="243"/>
        <v>265.41810695959873</v>
      </c>
      <c r="M560" s="332">
        <f t="shared" si="243"/>
        <v>507.72302083036794</v>
      </c>
      <c r="N560" s="332">
        <f t="shared" si="243"/>
        <v>47.476639775201541</v>
      </c>
      <c r="O560" s="332"/>
      <c r="P560" s="332"/>
      <c r="Q560" s="332"/>
      <c r="R560" s="354">
        <v>243.2393371</v>
      </c>
      <c r="S560" s="332">
        <f t="shared" si="242"/>
        <v>243.2393371</v>
      </c>
      <c r="T560" s="222"/>
      <c r="U560" s="222"/>
      <c r="AB560" s="224"/>
      <c r="AF560" s="222"/>
      <c r="AG560" s="222"/>
      <c r="AH560" s="222"/>
      <c r="AI560" s="222"/>
      <c r="AJ560" s="222"/>
      <c r="AK560" s="222"/>
      <c r="AL560" s="222"/>
    </row>
    <row r="561" spans="1:38" s="223" customFormat="1" x14ac:dyDescent="0.25">
      <c r="C561" s="336"/>
      <c r="D561" s="337"/>
      <c r="E561" s="336" t="str">
        <f t="shared" si="240"/>
        <v/>
      </c>
      <c r="F561" s="333"/>
      <c r="G561" s="333"/>
      <c r="H561" s="334"/>
      <c r="I561" s="332"/>
      <c r="J561" s="335" t="str">
        <f t="shared" si="241"/>
        <v/>
      </c>
      <c r="K561" s="332">
        <f>R562-R560</f>
        <v>8.4358479999991687E-2</v>
      </c>
      <c r="L561" s="332">
        <f t="shared" si="243"/>
        <v>265.44779712022802</v>
      </c>
      <c r="M561" s="332">
        <f t="shared" si="243"/>
        <v>507.72018559331241</v>
      </c>
      <c r="N561" s="332">
        <f t="shared" si="243"/>
        <v>47.446814545783347</v>
      </c>
      <c r="O561" s="332"/>
      <c r="P561" s="332"/>
      <c r="Q561" s="332"/>
      <c r="R561" s="354">
        <f>S561-K561/2</f>
        <v>243.28151634</v>
      </c>
      <c r="S561" s="332">
        <f t="shared" si="242"/>
        <v>243.32369557999999</v>
      </c>
      <c r="T561" s="222"/>
      <c r="U561" s="222"/>
      <c r="AB561" s="224"/>
      <c r="AF561" s="222"/>
      <c r="AG561" s="222"/>
      <c r="AH561" s="222"/>
      <c r="AI561" s="222"/>
      <c r="AJ561" s="222"/>
      <c r="AK561" s="222"/>
      <c r="AL561" s="222"/>
    </row>
    <row r="562" spans="1:38" s="223" customFormat="1" x14ac:dyDescent="0.25">
      <c r="A562" s="223" t="s">
        <v>702</v>
      </c>
      <c r="B562" s="223" t="s">
        <v>778</v>
      </c>
      <c r="C562" s="336" t="s">
        <v>795</v>
      </c>
      <c r="D562" s="337">
        <f t="shared" si="239"/>
        <v>2433</v>
      </c>
      <c r="E562" s="336" t="str">
        <f t="shared" si="240"/>
        <v>RBT_BTS32:DD_D2433</v>
      </c>
      <c r="F562" s="333"/>
      <c r="G562" s="333" t="s">
        <v>924</v>
      </c>
      <c r="H562" s="334"/>
      <c r="I562" s="332"/>
      <c r="J562" s="335" t="str">
        <f t="shared" si="241"/>
        <v>RBT_BTS32:DD_D2433</v>
      </c>
      <c r="K562" s="332">
        <v>0</v>
      </c>
      <c r="L562" s="332">
        <f t="shared" si="243"/>
        <v>265.4774872808573</v>
      </c>
      <c r="M562" s="332">
        <f t="shared" si="243"/>
        <v>507.71735035625687</v>
      </c>
      <c r="N562" s="332">
        <f t="shared" si="243"/>
        <v>47.416989316365154</v>
      </c>
      <c r="O562" s="332"/>
      <c r="P562" s="332"/>
      <c r="Q562" s="332"/>
      <c r="R562" s="354">
        <v>243.32369557999999</v>
      </c>
      <c r="S562" s="332">
        <f t="shared" si="242"/>
        <v>243.32369557999999</v>
      </c>
      <c r="T562" s="222"/>
      <c r="U562" s="222"/>
      <c r="AB562" s="224"/>
      <c r="AF562" s="222"/>
      <c r="AG562" s="222"/>
      <c r="AH562" s="222"/>
      <c r="AI562" s="222"/>
      <c r="AJ562" s="222"/>
      <c r="AK562" s="222"/>
      <c r="AL562" s="222"/>
    </row>
    <row r="563" spans="1:38" s="223" customFormat="1" x14ac:dyDescent="0.25">
      <c r="C563" s="336"/>
      <c r="D563" s="337"/>
      <c r="E563" s="336" t="str">
        <f t="shared" si="240"/>
        <v/>
      </c>
      <c r="F563" s="333"/>
      <c r="G563" s="333"/>
      <c r="H563" s="334"/>
      <c r="I563" s="332"/>
      <c r="J563" s="335" t="str">
        <f t="shared" si="241"/>
        <v/>
      </c>
      <c r="K563" s="332">
        <f>R564-R562</f>
        <v>4.5097700000013674E-2</v>
      </c>
      <c r="L563" s="332">
        <f t="shared" si="243"/>
        <v>265.49335951986649</v>
      </c>
      <c r="M563" s="332">
        <f t="shared" si="243"/>
        <v>507.7158346500687</v>
      </c>
      <c r="N563" s="332">
        <f t="shared" si="243"/>
        <v>47.401044870131244</v>
      </c>
      <c r="O563" s="332"/>
      <c r="P563" s="332"/>
      <c r="Q563" s="332"/>
      <c r="R563" s="354">
        <f>S563-K563/2</f>
        <v>243.34624443000001</v>
      </c>
      <c r="S563" s="332">
        <f t="shared" si="242"/>
        <v>243.36879328000001</v>
      </c>
      <c r="T563" s="222"/>
      <c r="U563" s="222"/>
      <c r="AB563" s="224"/>
      <c r="AF563" s="222"/>
      <c r="AG563" s="222"/>
      <c r="AH563" s="222"/>
      <c r="AI563" s="222"/>
      <c r="AJ563" s="222"/>
      <c r="AK563" s="222"/>
      <c r="AL563" s="222"/>
    </row>
    <row r="564" spans="1:38" s="223" customFormat="1" x14ac:dyDescent="0.25">
      <c r="A564" s="223" t="s">
        <v>702</v>
      </c>
      <c r="B564" s="223" t="s">
        <v>778</v>
      </c>
      <c r="C564" s="336" t="s">
        <v>554</v>
      </c>
      <c r="D564" s="337">
        <f t="shared" si="239"/>
        <v>2434</v>
      </c>
      <c r="E564" s="336" t="str">
        <f t="shared" si="240"/>
        <v>RBT_BTS32:PM_D2434</v>
      </c>
      <c r="F564" s="333"/>
      <c r="G564" s="333" t="s">
        <v>925</v>
      </c>
      <c r="H564" s="334"/>
      <c r="I564" s="332"/>
      <c r="J564" s="335" t="str">
        <f t="shared" si="241"/>
        <v>RBT_BTS32:PM_D2434</v>
      </c>
      <c r="K564" s="332">
        <v>0</v>
      </c>
      <c r="L564" s="332">
        <f t="shared" si="243"/>
        <v>265.50923175887567</v>
      </c>
      <c r="M564" s="332">
        <f t="shared" si="243"/>
        <v>507.71431894388053</v>
      </c>
      <c r="N564" s="332">
        <f t="shared" si="243"/>
        <v>47.385100423897356</v>
      </c>
      <c r="O564" s="332"/>
      <c r="P564" s="332"/>
      <c r="Q564" s="332"/>
      <c r="R564" s="354">
        <v>243.36879328000001</v>
      </c>
      <c r="S564" s="332">
        <f t="shared" si="242"/>
        <v>243.36879328000001</v>
      </c>
      <c r="T564" s="222"/>
      <c r="U564" s="222"/>
      <c r="AB564" s="224"/>
      <c r="AF564" s="222"/>
      <c r="AG564" s="222"/>
      <c r="AH564" s="222"/>
      <c r="AI564" s="222"/>
      <c r="AJ564" s="222"/>
      <c r="AK564" s="222"/>
      <c r="AL564" s="222"/>
    </row>
    <row r="565" spans="1:38" s="223" customFormat="1" x14ac:dyDescent="0.25">
      <c r="C565" s="336"/>
      <c r="D565" s="337"/>
      <c r="E565" s="336" t="str">
        <f t="shared" si="240"/>
        <v/>
      </c>
      <c r="F565" s="333"/>
      <c r="G565" s="353"/>
      <c r="H565" s="334"/>
      <c r="I565" s="332"/>
      <c r="J565" s="335" t="str">
        <f t="shared" si="241"/>
        <v/>
      </c>
      <c r="K565" s="354">
        <f>R566-R564-K566/2</f>
        <v>0.23352821999999568</v>
      </c>
      <c r="L565" s="332">
        <f t="shared" si="243"/>
        <v>265.59142255182587</v>
      </c>
      <c r="M565" s="332">
        <f t="shared" si="243"/>
        <v>507.70647020285458</v>
      </c>
      <c r="N565" s="332">
        <f t="shared" si="243"/>
        <v>47.302535722196673</v>
      </c>
      <c r="O565" s="332"/>
      <c r="P565" s="332"/>
      <c r="Q565" s="332"/>
      <c r="R565" s="354">
        <f>S565-K565/2</f>
        <v>243.48555739</v>
      </c>
      <c r="S565" s="332">
        <f t="shared" si="242"/>
        <v>243.60232149999999</v>
      </c>
      <c r="T565" s="222"/>
      <c r="U565" s="222"/>
      <c r="AB565" s="224"/>
      <c r="AF565" s="222"/>
      <c r="AG565" s="222"/>
      <c r="AH565" s="222"/>
      <c r="AI565" s="222"/>
      <c r="AJ565" s="222"/>
      <c r="AK565" s="222"/>
      <c r="AL565" s="222"/>
    </row>
    <row r="566" spans="1:38" s="223" customFormat="1" x14ac:dyDescent="0.25">
      <c r="A566" s="223" t="s">
        <v>702</v>
      </c>
      <c r="B566" s="223" t="s">
        <v>778</v>
      </c>
      <c r="C566" s="336" t="s">
        <v>873</v>
      </c>
      <c r="D566" s="337">
        <f t="shared" si="239"/>
        <v>2436</v>
      </c>
      <c r="E566" s="336" t="str">
        <f t="shared" si="240"/>
        <v>RBT_BTS32:BGV_D2436</v>
      </c>
      <c r="F566" s="333"/>
      <c r="G566" s="353" t="s">
        <v>926</v>
      </c>
      <c r="H566" s="334"/>
      <c r="I566" s="332"/>
      <c r="J566" s="335" t="str">
        <f t="shared" si="241"/>
        <v>RBT_BTS32:BGV_D2436</v>
      </c>
      <c r="K566" s="354">
        <v>6.8770999999999999E-2</v>
      </c>
      <c r="L566" s="332">
        <f t="shared" si="243"/>
        <v>265.6978174560478</v>
      </c>
      <c r="M566" s="332">
        <f t="shared" si="243"/>
        <v>507.69631011046778</v>
      </c>
      <c r="N566" s="332">
        <f t="shared" si="243"/>
        <v>47.195656797997913</v>
      </c>
      <c r="O566" s="332"/>
      <c r="P566" s="332"/>
      <c r="Q566" s="332"/>
      <c r="R566" s="354">
        <v>243.636707</v>
      </c>
      <c r="S566" s="332">
        <f>R566+K566/2</f>
        <v>243.67109250000001</v>
      </c>
      <c r="T566" s="222"/>
      <c r="U566" s="222"/>
      <c r="AB566" s="224"/>
      <c r="AF566" s="222"/>
      <c r="AG566" s="222"/>
      <c r="AH566" s="222"/>
      <c r="AI566" s="222"/>
      <c r="AJ566" s="222"/>
      <c r="AK566" s="222"/>
      <c r="AL566" s="222"/>
    </row>
    <row r="567" spans="1:38" s="166" customFormat="1" x14ac:dyDescent="0.25">
      <c r="A567" s="313"/>
      <c r="B567" s="313"/>
      <c r="C567" s="313"/>
      <c r="D567" s="314"/>
      <c r="E567" s="313"/>
      <c r="F567" s="315"/>
      <c r="G567" s="315"/>
      <c r="H567" s="316"/>
      <c r="I567" s="317"/>
      <c r="J567" s="318"/>
      <c r="K567" s="317">
        <f>S568-K568-S566</f>
        <v>4.9999997031591192E-7</v>
      </c>
      <c r="L567" s="317">
        <f t="shared" si="243"/>
        <v>265.72202174329573</v>
      </c>
      <c r="M567" s="317">
        <f t="shared" si="243"/>
        <v>507.6939987423022</v>
      </c>
      <c r="N567" s="317">
        <f t="shared" si="243"/>
        <v>47.17134239872312</v>
      </c>
      <c r="O567" s="317"/>
      <c r="P567" s="317"/>
      <c r="Q567" s="317"/>
      <c r="R567" s="317">
        <f t="shared" si="237"/>
        <v>243.67109275000001</v>
      </c>
      <c r="S567" s="317">
        <f>S566+K567</f>
        <v>243.67109299999998</v>
      </c>
      <c r="T567" s="165"/>
      <c r="U567" s="165"/>
      <c r="AB567" s="164"/>
      <c r="AF567" s="165"/>
      <c r="AG567" s="165"/>
      <c r="AH567" s="165"/>
      <c r="AI567" s="165"/>
      <c r="AJ567" s="165"/>
      <c r="AK567" s="165"/>
      <c r="AL567" s="165"/>
    </row>
    <row r="568" spans="1:38" s="240" customFormat="1" x14ac:dyDescent="0.25">
      <c r="A568" s="319"/>
      <c r="B568" s="319"/>
      <c r="C568" s="319"/>
      <c r="D568" s="323"/>
      <c r="E568" s="319"/>
      <c r="F568" s="320"/>
      <c r="G568" s="320"/>
      <c r="H568" s="321"/>
      <c r="I568" s="322"/>
      <c r="J568" s="324"/>
      <c r="K568" s="322">
        <v>0.15912999999999999</v>
      </c>
      <c r="L568" s="322">
        <f>L569+($R568-$R569)*(L$573-L$531)/($R$573-$R$531)</f>
        <v>265.77802836147703</v>
      </c>
      <c r="M568" s="322">
        <f>M569+($R568-$R569)*(M$573-M$531)/($R$573-$R$531)</f>
        <v>507.68865028914104</v>
      </c>
      <c r="N568" s="322">
        <f>N569+($R568-$R569)*(N$573-N$531)/($R$573-$R$531)</f>
        <v>47.115080906182136</v>
      </c>
      <c r="O568" s="322"/>
      <c r="P568" s="322"/>
      <c r="Q568" s="322"/>
      <c r="R568" s="322">
        <f t="shared" si="237"/>
        <v>243.75065799999999</v>
      </c>
      <c r="S568" s="322">
        <f>S569-K569</f>
        <v>243.83022299999999</v>
      </c>
      <c r="T568" s="238"/>
      <c r="U568" s="238"/>
      <c r="AB568" s="241"/>
      <c r="AF568" s="238"/>
      <c r="AG568" s="238"/>
      <c r="AH568" s="238"/>
      <c r="AI568" s="238"/>
      <c r="AJ568" s="238"/>
      <c r="AK568" s="238"/>
      <c r="AL568" s="238"/>
    </row>
    <row r="569" spans="1:38" s="240" customFormat="1" x14ac:dyDescent="0.25">
      <c r="A569" s="240" t="s">
        <v>702</v>
      </c>
      <c r="B569" s="240" t="s">
        <v>779</v>
      </c>
      <c r="C569" s="319" t="s">
        <v>557</v>
      </c>
      <c r="D569" s="252">
        <v>2441</v>
      </c>
      <c r="E569" s="240" t="str">
        <f t="shared" ref="E569" si="244">IF(OR(ISBLANK(A569),ISBLANK(B569),ISBLANK(C569),ISBLANK(D569)),"",CONCATENATE(A569,"_",B569,":",C569,"_D",D569))</f>
        <v>RBT_BTS33:Q_D2441</v>
      </c>
      <c r="F569" s="241" t="s">
        <v>701</v>
      </c>
      <c r="G569" s="320" t="s">
        <v>1014</v>
      </c>
      <c r="H569" s="321"/>
      <c r="I569" s="322"/>
      <c r="J569" s="291" t="str">
        <f t="shared" ref="J569" si="245">IF(ISBLANK(E569),IF(ISBLANK(G569),"",G569),E569)</f>
        <v>RBT_BTS33:Q_D2441</v>
      </c>
      <c r="K569" s="322">
        <v>0.43</v>
      </c>
      <c r="L569" s="322">
        <v>265.98537399999998</v>
      </c>
      <c r="M569" s="322">
        <v>507.66885000000002</v>
      </c>
      <c r="N569" s="322">
        <v>46.906792000000003</v>
      </c>
      <c r="O569" s="322"/>
      <c r="P569" s="322"/>
      <c r="Q569" s="322"/>
      <c r="R569" s="322">
        <v>244.04522299999999</v>
      </c>
      <c r="S569" s="322">
        <v>244.260223</v>
      </c>
      <c r="T569" s="238" t="s">
        <v>787</v>
      </c>
      <c r="U569" s="238"/>
      <c r="AB569" s="241"/>
      <c r="AF569" s="238"/>
      <c r="AG569" s="238"/>
      <c r="AH569" s="238"/>
      <c r="AI569" s="238"/>
      <c r="AJ569" s="238"/>
      <c r="AK569" s="238"/>
      <c r="AL569" s="238"/>
    </row>
    <row r="570" spans="1:38" s="240" customFormat="1" x14ac:dyDescent="0.25">
      <c r="A570" s="319"/>
      <c r="B570" s="319"/>
      <c r="C570" s="319"/>
      <c r="D570" s="323"/>
      <c r="E570" s="319"/>
      <c r="F570" s="320"/>
      <c r="G570" s="320"/>
      <c r="H570" s="321"/>
      <c r="I570" s="322"/>
      <c r="J570" s="324"/>
      <c r="K570" s="322">
        <v>0.20799999999999999</v>
      </c>
      <c r="L570" s="322">
        <v>266.20991900000001</v>
      </c>
      <c r="M570" s="322">
        <v>507.64740699999999</v>
      </c>
      <c r="N570" s="322">
        <v>46.681224999999998</v>
      </c>
      <c r="O570" s="322"/>
      <c r="P570" s="322"/>
      <c r="Q570" s="322"/>
      <c r="R570" s="322">
        <v>244.36422300000001</v>
      </c>
      <c r="S570" s="322">
        <v>244.46822299999999</v>
      </c>
      <c r="T570" s="238"/>
      <c r="U570" s="238"/>
      <c r="AB570" s="241"/>
      <c r="AF570" s="238"/>
      <c r="AG570" s="238"/>
      <c r="AH570" s="238"/>
      <c r="AI570" s="238"/>
      <c r="AJ570" s="238"/>
      <c r="AK570" s="238"/>
      <c r="AL570" s="238"/>
    </row>
    <row r="571" spans="1:38" s="240" customFormat="1" x14ac:dyDescent="0.25">
      <c r="A571" s="240" t="s">
        <v>702</v>
      </c>
      <c r="B571" s="240" t="s">
        <v>779</v>
      </c>
      <c r="C571" s="319" t="s">
        <v>557</v>
      </c>
      <c r="D571" s="252">
        <f>ROUND((R571)*10,0)</f>
        <v>2447</v>
      </c>
      <c r="E571" s="240" t="str">
        <f t="shared" ref="E571" si="246">IF(OR(ISBLANK(A571),ISBLANK(B571),ISBLANK(C571),ISBLANK(D571)),"",CONCATENATE(A571,"_",B571,":",C571,"_D",D571))</f>
        <v>RBT_BTS33:Q_D2447</v>
      </c>
      <c r="F571" s="241" t="s">
        <v>701</v>
      </c>
      <c r="G571" s="320" t="s">
        <v>1015</v>
      </c>
      <c r="H571" s="321"/>
      <c r="I571" s="322"/>
      <c r="J571" s="291" t="str">
        <f t="shared" ref="J571" si="247">IF(ISBLANK(E571),IF(ISBLANK(G571),"",G571),E571)</f>
        <v>RBT_BTS33:Q_D2447</v>
      </c>
      <c r="K571" s="322">
        <v>0.43</v>
      </c>
      <c r="L571" s="322">
        <v>266.43446499999999</v>
      </c>
      <c r="M571" s="322">
        <v>507.62596500000001</v>
      </c>
      <c r="N571" s="322">
        <v>46.455658</v>
      </c>
      <c r="O571" s="322"/>
      <c r="P571" s="322"/>
      <c r="Q571" s="322"/>
      <c r="R571" s="322">
        <v>244.683223</v>
      </c>
      <c r="S571" s="322">
        <v>244.898223</v>
      </c>
      <c r="T571" s="238"/>
      <c r="U571" s="238"/>
      <c r="AB571" s="241"/>
      <c r="AF571" s="238"/>
      <c r="AG571" s="238"/>
      <c r="AH571" s="238"/>
      <c r="AI571" s="238"/>
      <c r="AJ571" s="238"/>
      <c r="AK571" s="238"/>
      <c r="AL571" s="238"/>
    </row>
    <row r="572" spans="1:38" s="240" customFormat="1" x14ac:dyDescent="0.25">
      <c r="A572" s="319"/>
      <c r="B572" s="319"/>
      <c r="C572" s="319"/>
      <c r="D572" s="323"/>
      <c r="E572" s="319"/>
      <c r="F572" s="320"/>
      <c r="G572" s="320"/>
      <c r="H572" s="321"/>
      <c r="I572" s="322"/>
      <c r="J572" s="324"/>
      <c r="K572" s="322">
        <v>0.20799999999999999</v>
      </c>
      <c r="L572" s="322">
        <v>266.65901000000002</v>
      </c>
      <c r="M572" s="322">
        <v>507.60452199999997</v>
      </c>
      <c r="N572" s="322">
        <v>46.230091000000002</v>
      </c>
      <c r="O572" s="322"/>
      <c r="P572" s="322"/>
      <c r="Q572" s="322"/>
      <c r="R572" s="322">
        <v>245.00222299999999</v>
      </c>
      <c r="S572" s="322">
        <v>245.106223</v>
      </c>
      <c r="T572" s="238"/>
      <c r="U572" s="238"/>
      <c r="AB572" s="241"/>
      <c r="AF572" s="238"/>
      <c r="AG572" s="238"/>
      <c r="AH572" s="238"/>
      <c r="AI572" s="238"/>
      <c r="AJ572" s="238"/>
      <c r="AK572" s="238"/>
      <c r="AL572" s="238"/>
    </row>
    <row r="573" spans="1:38" s="240" customFormat="1" x14ac:dyDescent="0.25">
      <c r="A573" s="240" t="s">
        <v>702</v>
      </c>
      <c r="B573" s="240" t="s">
        <v>779</v>
      </c>
      <c r="C573" s="319" t="s">
        <v>557</v>
      </c>
      <c r="D573" s="252">
        <f>ROUND((R573)*10,0)</f>
        <v>2453</v>
      </c>
      <c r="E573" s="240" t="str">
        <f t="shared" ref="E573" si="248">IF(OR(ISBLANK(A573),ISBLANK(B573),ISBLANK(C573),ISBLANK(D573)),"",CONCATENATE(A573,"_",B573,":",C573,"_D",D573))</f>
        <v>RBT_BTS33:Q_D2453</v>
      </c>
      <c r="F573" s="241" t="s">
        <v>701</v>
      </c>
      <c r="G573" s="320" t="s">
        <v>1016</v>
      </c>
      <c r="H573" s="321"/>
      <c r="I573" s="322"/>
      <c r="J573" s="291" t="str">
        <f t="shared" ref="J573" si="249">IF(ISBLANK(E573),IF(ISBLANK(G573),"",G573),E573)</f>
        <v>RBT_BTS33:Q_D2453</v>
      </c>
      <c r="K573" s="322">
        <v>0.43</v>
      </c>
      <c r="L573" s="322">
        <v>266.883556</v>
      </c>
      <c r="M573" s="322">
        <v>507.583079</v>
      </c>
      <c r="N573" s="322">
        <v>46.004524000000004</v>
      </c>
      <c r="O573" s="322"/>
      <c r="P573" s="322"/>
      <c r="Q573" s="322"/>
      <c r="R573" s="322">
        <v>245.321223</v>
      </c>
      <c r="S573" s="322">
        <v>245.53622300000001</v>
      </c>
      <c r="T573" s="238"/>
      <c r="U573" s="238"/>
      <c r="AB573" s="241"/>
      <c r="AF573" s="238"/>
      <c r="AG573" s="238"/>
      <c r="AH573" s="238"/>
      <c r="AI573" s="238"/>
      <c r="AJ573" s="238"/>
      <c r="AK573" s="238"/>
      <c r="AL573" s="238"/>
    </row>
    <row r="574" spans="1:38" s="240" customFormat="1" x14ac:dyDescent="0.25">
      <c r="A574" s="319"/>
      <c r="B574" s="319"/>
      <c r="C574" s="319"/>
      <c r="D574" s="323"/>
      <c r="E574" s="319"/>
      <c r="F574" s="320"/>
      <c r="G574" s="320"/>
      <c r="H574" s="321"/>
      <c r="I574" s="322"/>
      <c r="J574" s="324"/>
      <c r="K574" s="322">
        <v>0.15912999999999999</v>
      </c>
      <c r="L574" s="322">
        <f t="shared" ref="L574:N575" si="250">L573+($R574-$R573)*(L$573-L$531)/($R$573-$R$531)</f>
        <v>267.09090163852295</v>
      </c>
      <c r="M574" s="322">
        <f t="shared" si="250"/>
        <v>507.56327871085898</v>
      </c>
      <c r="N574" s="322">
        <f t="shared" si="250"/>
        <v>45.79623509381787</v>
      </c>
      <c r="O574" s="322"/>
      <c r="P574" s="322"/>
      <c r="Q574" s="322"/>
      <c r="R574" s="322">
        <f t="shared" ref="R574:R575" si="251">S574-K574/2</f>
        <v>245.61578800000001</v>
      </c>
      <c r="S574" s="322">
        <f t="shared" ref="S574:S575" si="252">S573+K574</f>
        <v>245.69535300000001</v>
      </c>
      <c r="T574" s="238"/>
      <c r="U574" s="238"/>
      <c r="AB574" s="241"/>
      <c r="AF574" s="238"/>
      <c r="AG574" s="238"/>
      <c r="AH574" s="238"/>
      <c r="AI574" s="238"/>
      <c r="AJ574" s="238"/>
      <c r="AK574" s="238"/>
      <c r="AL574" s="238"/>
    </row>
    <row r="575" spans="1:38" s="166" customFormat="1" x14ac:dyDescent="0.25">
      <c r="A575" s="313"/>
      <c r="B575" s="313"/>
      <c r="C575" s="313"/>
      <c r="D575" s="314"/>
      <c r="E575" s="313"/>
      <c r="F575" s="315"/>
      <c r="G575" s="315"/>
      <c r="H575" s="316"/>
      <c r="I575" s="317"/>
      <c r="J575" s="318"/>
      <c r="K575" s="317">
        <f>0.69714-K574</f>
        <v>0.53800999999999999</v>
      </c>
      <c r="L575" s="317">
        <f t="shared" si="250"/>
        <v>267.33626164130652</v>
      </c>
      <c r="M575" s="317">
        <f t="shared" si="250"/>
        <v>507.53984827348222</v>
      </c>
      <c r="N575" s="317">
        <f t="shared" si="250"/>
        <v>45.549758886434411</v>
      </c>
      <c r="O575" s="317"/>
      <c r="P575" s="317"/>
      <c r="Q575" s="317"/>
      <c r="R575" s="317">
        <f t="shared" si="251"/>
        <v>245.96435800000003</v>
      </c>
      <c r="S575" s="317">
        <f t="shared" si="252"/>
        <v>246.23336300000003</v>
      </c>
      <c r="T575" s="165"/>
      <c r="U575" s="165"/>
      <c r="AB575" s="164"/>
      <c r="AF575" s="165"/>
      <c r="AG575" s="165"/>
      <c r="AH575" s="165"/>
      <c r="AI575" s="165"/>
      <c r="AJ575" s="165"/>
      <c r="AK575" s="165"/>
      <c r="AL575" s="165"/>
    </row>
    <row r="576" spans="1:38" s="230" customFormat="1" x14ac:dyDescent="0.25">
      <c r="A576" s="309"/>
      <c r="B576" s="309"/>
      <c r="C576" s="309"/>
      <c r="D576" s="340"/>
      <c r="E576" s="309"/>
      <c r="F576" s="310"/>
      <c r="G576" s="310"/>
      <c r="H576" s="311"/>
      <c r="I576" s="312"/>
      <c r="J576" s="325"/>
      <c r="K576" s="312">
        <v>0</v>
      </c>
      <c r="L576" s="312">
        <v>267.52561600000001</v>
      </c>
      <c r="M576" s="312">
        <v>507.52176600000001</v>
      </c>
      <c r="N576" s="312">
        <v>45.359544</v>
      </c>
      <c r="O576" s="312"/>
      <c r="P576" s="312"/>
      <c r="Q576" s="312"/>
      <c r="R576" s="312">
        <v>246.233363</v>
      </c>
      <c r="S576" s="312">
        <v>246.233363</v>
      </c>
      <c r="T576" s="229"/>
      <c r="U576" s="229"/>
      <c r="AB576" s="231"/>
      <c r="AF576" s="229"/>
      <c r="AG576" s="229"/>
      <c r="AH576" s="229"/>
      <c r="AI576" s="229"/>
      <c r="AJ576" s="229"/>
      <c r="AK576" s="229"/>
      <c r="AL576" s="229"/>
    </row>
    <row r="577" spans="1:38" s="230" customFormat="1" x14ac:dyDescent="0.25">
      <c r="A577" s="230" t="s">
        <v>702</v>
      </c>
      <c r="B577" s="230" t="s">
        <v>779</v>
      </c>
      <c r="C577" s="230" t="s">
        <v>568</v>
      </c>
      <c r="D577" s="254">
        <f>ROUND((R577)*10,0)</f>
        <v>2469</v>
      </c>
      <c r="E577" s="230" t="str">
        <f t="shared" ref="E577" si="253">IF(OR(ISBLANK(A577),ISBLANK(B577),ISBLANK(C577),ISBLANK(D577)),"",CONCATENATE(A577,"_",B577,":",C577,"_D",D577))</f>
        <v>RBT_BTS33:DV_D2469</v>
      </c>
      <c r="F577" s="231"/>
      <c r="G577" s="231"/>
      <c r="H577" s="311"/>
      <c r="I577" s="312"/>
      <c r="J577" s="293" t="str">
        <f t="shared" ref="J577" si="254">IF(ISBLANK(E577),IF(ISBLANK(G577),"",G577),E577)</f>
        <v>RBT_BTS33:DV_D2469</v>
      </c>
      <c r="K577" s="312">
        <v>1.233582</v>
      </c>
      <c r="L577" s="312">
        <v>267.96544399999999</v>
      </c>
      <c r="M577" s="312">
        <v>507.47976499999999</v>
      </c>
      <c r="N577" s="312">
        <v>44.917713999999997</v>
      </c>
      <c r="O577" s="312"/>
      <c r="P577" s="312"/>
      <c r="Q577" s="312"/>
      <c r="R577" s="312">
        <v>246.850154</v>
      </c>
      <c r="S577" s="312">
        <v>247.46694500000001</v>
      </c>
      <c r="T577" s="229"/>
      <c r="U577" s="229"/>
      <c r="AB577" s="231"/>
      <c r="AF577" s="229"/>
      <c r="AG577" s="229"/>
      <c r="AH577" s="229"/>
      <c r="AI577" s="229"/>
      <c r="AJ577" s="229"/>
      <c r="AK577" s="229"/>
      <c r="AL577" s="229"/>
    </row>
    <row r="578" spans="1:38" s="230" customFormat="1" x14ac:dyDescent="0.25">
      <c r="A578" s="309"/>
      <c r="B578" s="309"/>
      <c r="C578" s="309"/>
      <c r="D578" s="340"/>
      <c r="E578" s="309"/>
      <c r="F578" s="310"/>
      <c r="G578" s="310"/>
      <c r="H578" s="311"/>
      <c r="I578" s="312"/>
      <c r="J578" s="325"/>
      <c r="K578" s="312">
        <v>0</v>
      </c>
      <c r="L578" s="312">
        <v>268.54010799999998</v>
      </c>
      <c r="M578" s="312">
        <v>507.42488800000001</v>
      </c>
      <c r="N578" s="312">
        <v>44.678598000000001</v>
      </c>
      <c r="O578" s="312"/>
      <c r="P578" s="312"/>
      <c r="Q578" s="312"/>
      <c r="R578" s="312">
        <v>247.46694500000001</v>
      </c>
      <c r="S578" s="312">
        <v>247.46694500000001</v>
      </c>
      <c r="T578" s="229"/>
      <c r="U578" s="229"/>
      <c r="AB578" s="231"/>
      <c r="AF578" s="229"/>
      <c r="AG578" s="229"/>
      <c r="AH578" s="229"/>
      <c r="AI578" s="229"/>
      <c r="AJ578" s="229"/>
      <c r="AK578" s="229"/>
      <c r="AL578" s="229"/>
    </row>
    <row r="579" spans="1:38" s="166" customFormat="1" x14ac:dyDescent="0.25">
      <c r="A579" s="313"/>
      <c r="B579" s="313"/>
      <c r="C579" s="313"/>
      <c r="D579" s="314"/>
      <c r="E579" s="313"/>
      <c r="F579" s="315"/>
      <c r="G579" s="315"/>
      <c r="H579" s="316"/>
      <c r="I579" s="317"/>
      <c r="J579" s="318"/>
      <c r="K579" s="317">
        <v>0.35770000000000002</v>
      </c>
      <c r="L579" s="317">
        <v>268.70459599999998</v>
      </c>
      <c r="M579" s="317">
        <v>507.40917999999999</v>
      </c>
      <c r="N579" s="317">
        <v>44.610154999999999</v>
      </c>
      <c r="O579" s="317"/>
      <c r="P579" s="317"/>
      <c r="Q579" s="317"/>
      <c r="R579" s="317">
        <v>247.64579499999999</v>
      </c>
      <c r="S579" s="317">
        <v>247.824645</v>
      </c>
      <c r="T579" s="165"/>
      <c r="U579" s="165"/>
      <c r="AB579" s="164"/>
      <c r="AF579" s="165"/>
      <c r="AG579" s="165"/>
      <c r="AH579" s="165"/>
      <c r="AI579" s="165"/>
      <c r="AJ579" s="165"/>
      <c r="AK579" s="165"/>
      <c r="AL579" s="165"/>
    </row>
    <row r="580" spans="1:38" s="166" customFormat="1" x14ac:dyDescent="0.25">
      <c r="A580" s="166" t="s">
        <v>702</v>
      </c>
      <c r="B580" s="166" t="s">
        <v>779</v>
      </c>
      <c r="C580" s="313" t="s">
        <v>876</v>
      </c>
      <c r="D580" s="280">
        <f t="shared" ref="D580:D588" si="255">ROUND((R580)*10,0)</f>
        <v>2478</v>
      </c>
      <c r="E580" s="166" t="str">
        <f t="shared" ref="E580:E588" si="256">IF(OR(ISBLANK(A580),ISBLANK(B580),ISBLANK(C580),ISBLANK(D580)),"",CONCATENATE(A580,"_",B580,":",C580,"_D",D580))</f>
        <v>RBT_BTS33:RPG_D2478</v>
      </c>
      <c r="F580" s="315"/>
      <c r="G580" s="315" t="s">
        <v>927</v>
      </c>
      <c r="H580" s="316"/>
      <c r="I580" s="317"/>
      <c r="J580" s="318" t="str">
        <f t="shared" ref="J580:J588" si="257">IF(ISBLANK(E580),IF(ISBLANK(G580),"",G580),E580)</f>
        <v>RBT_BTS33:RPG_D2478</v>
      </c>
      <c r="K580" s="317">
        <v>0</v>
      </c>
      <c r="L580" s="317">
        <f>L579+($R580-$R579)*(L$590-L$578)/($R$590-$R$578)</f>
        <v>268.86908349999999</v>
      </c>
      <c r="M580" s="317">
        <f t="shared" ref="M580:N588" si="258">M579+($R580-$R579)*(M$590-M$578)/($R$590-$R$578)</f>
        <v>507.39347225</v>
      </c>
      <c r="N580" s="317">
        <f t="shared" si="258"/>
        <v>44.54171199999999</v>
      </c>
      <c r="O580" s="317"/>
      <c r="P580" s="317"/>
      <c r="Q580" s="317"/>
      <c r="R580" s="317">
        <f>S580-K580/2</f>
        <v>247.824645</v>
      </c>
      <c r="S580" s="317">
        <f>S579+K580</f>
        <v>247.824645</v>
      </c>
      <c r="T580" s="165"/>
      <c r="U580" s="165"/>
      <c r="AB580" s="164"/>
      <c r="AF580" s="165"/>
      <c r="AG580" s="165"/>
      <c r="AH580" s="165"/>
      <c r="AI580" s="165"/>
      <c r="AJ580" s="165"/>
      <c r="AK580" s="165"/>
      <c r="AL580" s="165"/>
    </row>
    <row r="581" spans="1:38" s="166" customFormat="1" x14ac:dyDescent="0.25">
      <c r="A581" s="166" t="s">
        <v>702</v>
      </c>
      <c r="B581" s="166" t="s">
        <v>779</v>
      </c>
      <c r="C581" s="313" t="s">
        <v>878</v>
      </c>
      <c r="D581" s="280">
        <f t="shared" si="255"/>
        <v>2478</v>
      </c>
      <c r="E581" s="166" t="str">
        <f t="shared" si="256"/>
        <v>RBT_BTS33:FPG_D2478</v>
      </c>
      <c r="F581" s="315"/>
      <c r="G581" s="315" t="s">
        <v>928</v>
      </c>
      <c r="H581" s="316"/>
      <c r="I581" s="317"/>
      <c r="J581" s="318" t="str">
        <f t="shared" si="257"/>
        <v>RBT_BTS33:FPG_D2478</v>
      </c>
      <c r="K581" s="317">
        <v>0</v>
      </c>
      <c r="L581" s="317">
        <f t="shared" ref="L581:L588" si="259">L580+($R581-$R580)*(L$590-L$578)/($R$590-$R$578)</f>
        <v>268.86908349999999</v>
      </c>
      <c r="M581" s="317">
        <f t="shared" si="258"/>
        <v>507.39347225</v>
      </c>
      <c r="N581" s="317">
        <f t="shared" si="258"/>
        <v>44.54171199999999</v>
      </c>
      <c r="O581" s="317"/>
      <c r="P581" s="317"/>
      <c r="Q581" s="317"/>
      <c r="R581" s="317">
        <f t="shared" ref="R581:R588" si="260">S581-K581/2</f>
        <v>247.824645</v>
      </c>
      <c r="S581" s="317">
        <f t="shared" ref="S581:S588" si="261">S580+K581</f>
        <v>247.824645</v>
      </c>
      <c r="T581" s="165"/>
      <c r="U581" s="165"/>
      <c r="AB581" s="164"/>
      <c r="AF581" s="165"/>
      <c r="AG581" s="165"/>
      <c r="AH581" s="165"/>
      <c r="AI581" s="165"/>
      <c r="AJ581" s="165"/>
      <c r="AK581" s="165"/>
      <c r="AL581" s="165"/>
    </row>
    <row r="582" spans="1:38" s="166" customFormat="1" x14ac:dyDescent="0.25">
      <c r="A582" s="166" t="s">
        <v>702</v>
      </c>
      <c r="B582" s="166" t="s">
        <v>779</v>
      </c>
      <c r="C582" s="313" t="s">
        <v>880</v>
      </c>
      <c r="D582" s="280">
        <f t="shared" si="255"/>
        <v>2478</v>
      </c>
      <c r="E582" s="166" t="str">
        <f t="shared" si="256"/>
        <v>RBT_BTS33:PG_D2478</v>
      </c>
      <c r="F582" s="315"/>
      <c r="G582" s="315" t="s">
        <v>929</v>
      </c>
      <c r="H582" s="316"/>
      <c r="I582" s="317"/>
      <c r="J582" s="318" t="str">
        <f t="shared" si="257"/>
        <v>RBT_BTS33:PG_D2478</v>
      </c>
      <c r="K582" s="317">
        <v>0</v>
      </c>
      <c r="L582" s="317">
        <f t="shared" si="259"/>
        <v>268.86908349999999</v>
      </c>
      <c r="M582" s="317">
        <f t="shared" si="258"/>
        <v>507.39347225</v>
      </c>
      <c r="N582" s="317">
        <f t="shared" si="258"/>
        <v>44.54171199999999</v>
      </c>
      <c r="O582" s="317"/>
      <c r="P582" s="317"/>
      <c r="Q582" s="317"/>
      <c r="R582" s="317">
        <f t="shared" si="260"/>
        <v>247.824645</v>
      </c>
      <c r="S582" s="317">
        <f t="shared" si="261"/>
        <v>247.824645</v>
      </c>
      <c r="T582" s="165"/>
      <c r="U582" s="165"/>
      <c r="AB582" s="164"/>
      <c r="AF582" s="165"/>
      <c r="AG582" s="165"/>
      <c r="AH582" s="165"/>
      <c r="AI582" s="165"/>
      <c r="AJ582" s="165"/>
      <c r="AK582" s="165"/>
      <c r="AL582" s="165"/>
    </row>
    <row r="583" spans="1:38" s="166" customFormat="1" x14ac:dyDescent="0.25">
      <c r="A583" s="166" t="s">
        <v>702</v>
      </c>
      <c r="B583" s="166" t="s">
        <v>779</v>
      </c>
      <c r="C583" s="313" t="s">
        <v>882</v>
      </c>
      <c r="D583" s="280">
        <f t="shared" si="255"/>
        <v>2478</v>
      </c>
      <c r="E583" s="166" t="str">
        <f t="shared" si="256"/>
        <v>RBT_BTS33:IG_D2478</v>
      </c>
      <c r="F583" s="315"/>
      <c r="G583" s="315" t="s">
        <v>930</v>
      </c>
      <c r="H583" s="316"/>
      <c r="I583" s="317"/>
      <c r="J583" s="318" t="str">
        <f t="shared" si="257"/>
        <v>RBT_BTS33:IG_D2478</v>
      </c>
      <c r="K583" s="317">
        <v>0</v>
      </c>
      <c r="L583" s="317">
        <f t="shared" si="259"/>
        <v>268.86908349999999</v>
      </c>
      <c r="M583" s="317">
        <f t="shared" si="258"/>
        <v>507.39347225</v>
      </c>
      <c r="N583" s="317">
        <f t="shared" si="258"/>
        <v>44.54171199999999</v>
      </c>
      <c r="O583" s="317"/>
      <c r="P583" s="317"/>
      <c r="Q583" s="317"/>
      <c r="R583" s="317">
        <f t="shared" si="260"/>
        <v>247.824645</v>
      </c>
      <c r="S583" s="317">
        <f t="shared" si="261"/>
        <v>247.824645</v>
      </c>
      <c r="T583" s="165"/>
      <c r="U583" s="165"/>
      <c r="AB583" s="164"/>
      <c r="AF583" s="165"/>
      <c r="AG583" s="165"/>
      <c r="AH583" s="165"/>
      <c r="AI583" s="165"/>
      <c r="AJ583" s="165"/>
      <c r="AK583" s="165"/>
      <c r="AL583" s="165"/>
    </row>
    <row r="584" spans="1:38" s="166" customFormat="1" x14ac:dyDescent="0.25">
      <c r="A584" s="166" t="s">
        <v>702</v>
      </c>
      <c r="B584" s="166" t="s">
        <v>779</v>
      </c>
      <c r="C584" s="313" t="s">
        <v>884</v>
      </c>
      <c r="D584" s="280">
        <f t="shared" si="255"/>
        <v>2478</v>
      </c>
      <c r="E584" s="166" t="str">
        <f t="shared" si="256"/>
        <v>RBT_BTS33:TGV_D2478</v>
      </c>
      <c r="F584" s="315"/>
      <c r="G584" s="315" t="s">
        <v>931</v>
      </c>
      <c r="H584" s="316"/>
      <c r="I584" s="317"/>
      <c r="J584" s="318" t="str">
        <f t="shared" si="257"/>
        <v>RBT_BTS33:TGV_D2478</v>
      </c>
      <c r="K584" s="317">
        <v>0</v>
      </c>
      <c r="L584" s="317">
        <f t="shared" si="259"/>
        <v>268.86908349999999</v>
      </c>
      <c r="M584" s="317">
        <f t="shared" si="258"/>
        <v>507.39347225</v>
      </c>
      <c r="N584" s="317">
        <f t="shared" si="258"/>
        <v>44.54171199999999</v>
      </c>
      <c r="O584" s="317"/>
      <c r="P584" s="317"/>
      <c r="Q584" s="317"/>
      <c r="R584" s="317">
        <f t="shared" si="260"/>
        <v>247.824645</v>
      </c>
      <c r="S584" s="317">
        <f t="shared" si="261"/>
        <v>247.824645</v>
      </c>
      <c r="T584" s="165"/>
      <c r="U584" s="165"/>
      <c r="AB584" s="164"/>
      <c r="AF584" s="165"/>
      <c r="AG584" s="165"/>
      <c r="AH584" s="165"/>
      <c r="AI584" s="165"/>
      <c r="AJ584" s="165"/>
      <c r="AK584" s="165"/>
      <c r="AL584" s="165"/>
    </row>
    <row r="585" spans="1:38" s="166" customFormat="1" x14ac:dyDescent="0.25">
      <c r="A585" s="166" t="s">
        <v>702</v>
      </c>
      <c r="B585" s="166" t="s">
        <v>779</v>
      </c>
      <c r="C585" s="313" t="s">
        <v>886</v>
      </c>
      <c r="D585" s="280">
        <f t="shared" si="255"/>
        <v>2478</v>
      </c>
      <c r="E585" s="166" t="str">
        <f t="shared" si="256"/>
        <v>RBT_BTS33:TMP_D2478</v>
      </c>
      <c r="F585" s="315"/>
      <c r="G585" s="315" t="s">
        <v>932</v>
      </c>
      <c r="H585" s="316"/>
      <c r="I585" s="317"/>
      <c r="J585" s="318" t="str">
        <f t="shared" si="257"/>
        <v>RBT_BTS33:TMP_D2478</v>
      </c>
      <c r="K585" s="317">
        <v>0</v>
      </c>
      <c r="L585" s="317">
        <f t="shared" si="259"/>
        <v>268.86908349999999</v>
      </c>
      <c r="M585" s="317">
        <f t="shared" si="258"/>
        <v>507.39347225</v>
      </c>
      <c r="N585" s="317">
        <f t="shared" si="258"/>
        <v>44.54171199999999</v>
      </c>
      <c r="O585" s="317"/>
      <c r="P585" s="317"/>
      <c r="Q585" s="317"/>
      <c r="R585" s="317">
        <f t="shared" si="260"/>
        <v>247.824645</v>
      </c>
      <c r="S585" s="317">
        <f t="shared" si="261"/>
        <v>247.824645</v>
      </c>
      <c r="T585" s="165"/>
      <c r="U585" s="165"/>
      <c r="AB585" s="164"/>
      <c r="AF585" s="165"/>
      <c r="AG585" s="165"/>
      <c r="AH585" s="165"/>
      <c r="AI585" s="165"/>
      <c r="AJ585" s="165"/>
      <c r="AK585" s="165"/>
      <c r="AL585" s="165"/>
    </row>
    <row r="586" spans="1:38" s="166" customFormat="1" x14ac:dyDescent="0.25">
      <c r="A586" s="166" t="s">
        <v>702</v>
      </c>
      <c r="B586" s="166" t="s">
        <v>779</v>
      </c>
      <c r="C586" s="313" t="s">
        <v>888</v>
      </c>
      <c r="D586" s="280">
        <f t="shared" si="255"/>
        <v>2478</v>
      </c>
      <c r="E586" s="166" t="str">
        <f t="shared" si="256"/>
        <v>RBT_BTS33:RV_D2478</v>
      </c>
      <c r="F586" s="315"/>
      <c r="G586" s="315" t="s">
        <v>933</v>
      </c>
      <c r="H586" s="316"/>
      <c r="I586" s="317"/>
      <c r="J586" s="318" t="str">
        <f t="shared" si="257"/>
        <v>RBT_BTS33:RV_D2478</v>
      </c>
      <c r="K586" s="317">
        <v>0</v>
      </c>
      <c r="L586" s="317">
        <f t="shared" si="259"/>
        <v>268.86908349999999</v>
      </c>
      <c r="M586" s="317">
        <f t="shared" si="258"/>
        <v>507.39347225</v>
      </c>
      <c r="N586" s="317">
        <f t="shared" si="258"/>
        <v>44.54171199999999</v>
      </c>
      <c r="O586" s="317"/>
      <c r="P586" s="317"/>
      <c r="Q586" s="317"/>
      <c r="R586" s="317">
        <f t="shared" si="260"/>
        <v>247.824645</v>
      </c>
      <c r="S586" s="317">
        <f t="shared" si="261"/>
        <v>247.824645</v>
      </c>
      <c r="T586" s="165"/>
      <c r="U586" s="165"/>
      <c r="AB586" s="164"/>
      <c r="AF586" s="165"/>
      <c r="AG586" s="165"/>
      <c r="AH586" s="165"/>
      <c r="AI586" s="165"/>
      <c r="AJ586" s="165"/>
      <c r="AK586" s="165"/>
      <c r="AL586" s="165"/>
    </row>
    <row r="587" spans="1:38" s="166" customFormat="1" x14ac:dyDescent="0.25">
      <c r="A587" s="166" t="s">
        <v>702</v>
      </c>
      <c r="B587" s="166" t="s">
        <v>779</v>
      </c>
      <c r="C587" s="313" t="s">
        <v>890</v>
      </c>
      <c r="D587" s="280">
        <f t="shared" si="255"/>
        <v>2478</v>
      </c>
      <c r="E587" s="166" t="str">
        <f t="shared" si="256"/>
        <v>RBT_BTS33:FV_D2478</v>
      </c>
      <c r="F587" s="315"/>
      <c r="G587" s="315" t="s">
        <v>934</v>
      </c>
      <c r="H587" s="316"/>
      <c r="I587" s="317"/>
      <c r="J587" s="318" t="str">
        <f t="shared" si="257"/>
        <v>RBT_BTS33:FV_D2478</v>
      </c>
      <c r="K587" s="317">
        <v>0</v>
      </c>
      <c r="L587" s="317">
        <f t="shared" si="259"/>
        <v>268.86908349999999</v>
      </c>
      <c r="M587" s="317">
        <f t="shared" si="258"/>
        <v>507.39347225</v>
      </c>
      <c r="N587" s="317">
        <f t="shared" si="258"/>
        <v>44.54171199999999</v>
      </c>
      <c r="O587" s="317"/>
      <c r="P587" s="317"/>
      <c r="Q587" s="317"/>
      <c r="R587" s="317">
        <f t="shared" si="260"/>
        <v>247.824645</v>
      </c>
      <c r="S587" s="317">
        <f t="shared" si="261"/>
        <v>247.824645</v>
      </c>
      <c r="T587" s="165"/>
      <c r="U587" s="165"/>
      <c r="AB587" s="164"/>
      <c r="AF587" s="165"/>
      <c r="AG587" s="165"/>
      <c r="AH587" s="165"/>
      <c r="AI587" s="165"/>
      <c r="AJ587" s="165"/>
      <c r="AK587" s="165"/>
      <c r="AL587" s="165"/>
    </row>
    <row r="588" spans="1:38" s="166" customFormat="1" x14ac:dyDescent="0.25">
      <c r="A588" s="166" t="s">
        <v>702</v>
      </c>
      <c r="B588" s="166" t="s">
        <v>779</v>
      </c>
      <c r="C588" s="313" t="s">
        <v>892</v>
      </c>
      <c r="D588" s="280">
        <f t="shared" si="255"/>
        <v>2478</v>
      </c>
      <c r="E588" s="166" t="str">
        <f t="shared" si="256"/>
        <v>RBT_BTS33:VV_D2478</v>
      </c>
      <c r="F588" s="315"/>
      <c r="G588" s="315" t="s">
        <v>935</v>
      </c>
      <c r="H588" s="316"/>
      <c r="I588" s="317"/>
      <c r="J588" s="318" t="str">
        <f t="shared" si="257"/>
        <v>RBT_BTS33:VV_D2478</v>
      </c>
      <c r="K588" s="317">
        <v>0</v>
      </c>
      <c r="L588" s="317">
        <f t="shared" si="259"/>
        <v>268.86908349999999</v>
      </c>
      <c r="M588" s="317">
        <f t="shared" si="258"/>
        <v>507.39347225</v>
      </c>
      <c r="N588" s="317">
        <f t="shared" si="258"/>
        <v>44.54171199999999</v>
      </c>
      <c r="O588" s="317"/>
      <c r="P588" s="317"/>
      <c r="Q588" s="317"/>
      <c r="R588" s="317">
        <f t="shared" si="260"/>
        <v>247.824645</v>
      </c>
      <c r="S588" s="317">
        <f t="shared" si="261"/>
        <v>247.824645</v>
      </c>
      <c r="T588" s="165"/>
      <c r="U588" s="165"/>
      <c r="AB588" s="164"/>
      <c r="AF588" s="165"/>
      <c r="AG588" s="165"/>
      <c r="AH588" s="165"/>
      <c r="AI588" s="165"/>
      <c r="AJ588" s="165"/>
      <c r="AK588" s="165"/>
      <c r="AL588" s="165"/>
    </row>
    <row r="589" spans="1:38" s="166" customFormat="1" x14ac:dyDescent="0.25">
      <c r="A589" s="313"/>
      <c r="B589" s="313"/>
      <c r="C589" s="313"/>
      <c r="D589" s="314"/>
      <c r="E589" s="313"/>
      <c r="F589" s="315"/>
      <c r="G589" s="315"/>
      <c r="H589" s="316"/>
      <c r="I589" s="317"/>
      <c r="J589" s="318"/>
      <c r="K589" s="317">
        <v>0.35770000000000002</v>
      </c>
      <c r="L589" s="317">
        <v>269.03357099999999</v>
      </c>
      <c r="M589" s="317">
        <v>507.37776500000001</v>
      </c>
      <c r="N589" s="317">
        <v>44.473269000000002</v>
      </c>
      <c r="O589" s="317"/>
      <c r="P589" s="317"/>
      <c r="Q589" s="317"/>
      <c r="R589" s="317">
        <v>248.00349499999999</v>
      </c>
      <c r="S589" s="317">
        <v>248.182345</v>
      </c>
      <c r="T589" s="165"/>
      <c r="U589" s="165"/>
      <c r="AB589" s="164"/>
      <c r="AF589" s="165"/>
      <c r="AG589" s="165"/>
      <c r="AH589" s="165"/>
      <c r="AI589" s="165"/>
      <c r="AJ589" s="165"/>
      <c r="AK589" s="165"/>
      <c r="AL589" s="165"/>
    </row>
    <row r="590" spans="1:38" s="230" customFormat="1" x14ac:dyDescent="0.25">
      <c r="A590" s="309"/>
      <c r="B590" s="309"/>
      <c r="C590" s="309"/>
      <c r="D590" s="340"/>
      <c r="E590" s="309"/>
      <c r="F590" s="310"/>
      <c r="G590" s="310"/>
      <c r="H590" s="311"/>
      <c r="I590" s="312"/>
      <c r="J590" s="325"/>
      <c r="K590" s="312">
        <v>0</v>
      </c>
      <c r="L590" s="312">
        <v>269.198058</v>
      </c>
      <c r="M590" s="312">
        <v>507.36205699999999</v>
      </c>
      <c r="N590" s="312">
        <v>44.404826</v>
      </c>
      <c r="O590" s="312"/>
      <c r="P590" s="312"/>
      <c r="Q590" s="312"/>
      <c r="R590" s="312">
        <v>248.182345</v>
      </c>
      <c r="S590" s="312">
        <v>248.182345</v>
      </c>
      <c r="T590" s="229"/>
      <c r="U590" s="229"/>
      <c r="AB590" s="231"/>
      <c r="AF590" s="229"/>
      <c r="AG590" s="229"/>
      <c r="AH590" s="229"/>
      <c r="AI590" s="229"/>
      <c r="AJ590" s="229"/>
      <c r="AK590" s="229"/>
      <c r="AL590" s="229"/>
    </row>
    <row r="591" spans="1:38" s="230" customFormat="1" x14ac:dyDescent="0.25">
      <c r="A591" s="230" t="s">
        <v>702</v>
      </c>
      <c r="B591" s="230" t="s">
        <v>779</v>
      </c>
      <c r="C591" s="230" t="s">
        <v>568</v>
      </c>
      <c r="D591" s="254">
        <f>ROUND((R591)*10,0)</f>
        <v>2488</v>
      </c>
      <c r="E591" s="230" t="str">
        <f t="shared" ref="E591" si="262">IF(OR(ISBLANK(A591),ISBLANK(B591),ISBLANK(C591),ISBLANK(D591)),"",CONCATENATE(A591,"_",B591,":",C591,"_D",D591))</f>
        <v>RBT_BTS33:DV_D2488</v>
      </c>
      <c r="F591" s="231"/>
      <c r="G591" s="231"/>
      <c r="H591" s="311"/>
      <c r="I591" s="312"/>
      <c r="J591" s="293" t="str">
        <f t="shared" ref="J591" si="263">IF(ISBLANK(E591),IF(ISBLANK(G591),"",G591),E591)</f>
        <v>RBT_BTS33:DV_D2488</v>
      </c>
      <c r="K591" s="312">
        <v>1.233582</v>
      </c>
      <c r="L591" s="312">
        <v>269.77272199999999</v>
      </c>
      <c r="M591" s="312">
        <v>507.30718000000002</v>
      </c>
      <c r="N591" s="312">
        <v>44.165709999999997</v>
      </c>
      <c r="O591" s="312"/>
      <c r="P591" s="312"/>
      <c r="Q591" s="312"/>
      <c r="R591" s="312">
        <v>248.799136</v>
      </c>
      <c r="S591" s="312">
        <v>249.41592700000001</v>
      </c>
      <c r="T591" s="229"/>
      <c r="U591" s="229"/>
      <c r="AB591" s="231"/>
      <c r="AF591" s="229"/>
      <c r="AG591" s="229"/>
      <c r="AH591" s="229"/>
      <c r="AI591" s="229"/>
      <c r="AJ591" s="229"/>
      <c r="AK591" s="229"/>
      <c r="AL591" s="229"/>
    </row>
    <row r="592" spans="1:38" s="230" customFormat="1" x14ac:dyDescent="0.25">
      <c r="A592" s="309"/>
      <c r="B592" s="309"/>
      <c r="C592" s="309"/>
      <c r="D592" s="340"/>
      <c r="E592" s="309"/>
      <c r="F592" s="310"/>
      <c r="G592" s="310"/>
      <c r="H592" s="311"/>
      <c r="I592" s="312"/>
      <c r="J592" s="325"/>
      <c r="K592" s="312">
        <v>0</v>
      </c>
      <c r="L592" s="312">
        <v>270.39473400000003</v>
      </c>
      <c r="M592" s="312">
        <v>507.24778199999997</v>
      </c>
      <c r="N592" s="312">
        <v>44.165709999999997</v>
      </c>
      <c r="O592" s="312"/>
      <c r="P592" s="312"/>
      <c r="Q592" s="312"/>
      <c r="R592" s="312">
        <v>249.41592700000001</v>
      </c>
      <c r="S592" s="312">
        <v>249.41592700000001</v>
      </c>
      <c r="T592" s="229"/>
      <c r="U592" s="229"/>
      <c r="AB592" s="231"/>
      <c r="AF592" s="229"/>
      <c r="AG592" s="229"/>
      <c r="AH592" s="229"/>
      <c r="AI592" s="229"/>
      <c r="AJ592" s="229"/>
      <c r="AK592" s="229"/>
      <c r="AL592" s="229"/>
    </row>
    <row r="593" spans="1:38" s="166" customFormat="1" x14ac:dyDescent="0.25">
      <c r="A593" s="313"/>
      <c r="B593" s="313"/>
      <c r="C593" s="313"/>
      <c r="D593" s="314"/>
      <c r="E593" s="313"/>
      <c r="F593" s="315"/>
      <c r="G593" s="315"/>
      <c r="H593" s="316"/>
      <c r="I593" s="317"/>
      <c r="J593" s="318"/>
      <c r="K593" s="317">
        <f>0.6877-K596-K594-K595</f>
        <v>0.12856999999999999</v>
      </c>
      <c r="L593" s="317">
        <f t="shared" ref="L593:N595" si="264">L594+($R593-$R594)*(L$609-L$597)/($R$609-$R$597)</f>
        <v>270.45872792397932</v>
      </c>
      <c r="M593" s="317">
        <f t="shared" si="264"/>
        <v>507.24167010590247</v>
      </c>
      <c r="N593" s="317">
        <f t="shared" si="264"/>
        <v>44.165709999999997</v>
      </c>
      <c r="O593" s="317"/>
      <c r="P593" s="317"/>
      <c r="Q593" s="317"/>
      <c r="R593" s="317">
        <f t="shared" ref="R593:R596" si="265">S593-K593/2</f>
        <v>249.48021199999999</v>
      </c>
      <c r="S593" s="317">
        <f t="shared" ref="S593" si="266">S591+K593</f>
        <v>249.54449700000001</v>
      </c>
      <c r="T593" s="165"/>
      <c r="U593" s="165"/>
      <c r="AB593" s="164"/>
      <c r="AF593" s="165"/>
      <c r="AG593" s="165"/>
      <c r="AH593" s="165"/>
      <c r="AI593" s="165"/>
      <c r="AJ593" s="165"/>
      <c r="AK593" s="165"/>
      <c r="AL593" s="165"/>
    </row>
    <row r="594" spans="1:38" s="216" customFormat="1" x14ac:dyDescent="0.25">
      <c r="A594" s="326" t="s">
        <v>702</v>
      </c>
      <c r="B594" s="326" t="s">
        <v>779</v>
      </c>
      <c r="C594" s="326" t="s">
        <v>785</v>
      </c>
      <c r="D594" s="327">
        <f>ROUND((R594)*10,0)</f>
        <v>2497</v>
      </c>
      <c r="E594" s="326" t="str">
        <f t="shared" ref="E594" si="267">IF(OR(ISBLANK(A594),ISBLANK(B594),ISBLANK(C594),ISBLANK(D594)),"",CONCATENATE(A594,"_",B594,":",C594,"_D",D594))</f>
        <v>RBT_BTS33:DCH_D2497</v>
      </c>
      <c r="F594" s="328"/>
      <c r="G594" s="328" t="s">
        <v>786</v>
      </c>
      <c r="H594" s="329"/>
      <c r="I594" s="330"/>
      <c r="J594" s="331"/>
      <c r="K594" s="330">
        <v>0.3</v>
      </c>
      <c r="L594" s="330">
        <f t="shared" si="264"/>
        <v>270.67204249304132</v>
      </c>
      <c r="M594" s="330">
        <f t="shared" si="264"/>
        <v>507.22129982211902</v>
      </c>
      <c r="N594" s="330">
        <f t="shared" si="264"/>
        <v>44.165709999999997</v>
      </c>
      <c r="O594" s="330"/>
      <c r="P594" s="330"/>
      <c r="Q594" s="330"/>
      <c r="R594" s="330">
        <f t="shared" si="265"/>
        <v>249.69449700000001</v>
      </c>
      <c r="S594" s="330">
        <f t="shared" ref="S594:S596" si="268">S593+K594</f>
        <v>249.84449700000002</v>
      </c>
      <c r="T594" s="214" t="s">
        <v>783</v>
      </c>
      <c r="U594" s="214"/>
      <c r="AB594" s="217"/>
      <c r="AF594" s="214"/>
      <c r="AG594" s="214"/>
      <c r="AH594" s="214"/>
      <c r="AI594" s="214"/>
      <c r="AJ594" s="214"/>
      <c r="AK594" s="214"/>
      <c r="AL594" s="214"/>
    </row>
    <row r="595" spans="1:38" s="166" customFormat="1" x14ac:dyDescent="0.25">
      <c r="A595" s="313"/>
      <c r="B595" s="313"/>
      <c r="C595" s="313"/>
      <c r="D595" s="314"/>
      <c r="E595" s="313"/>
      <c r="F595" s="315"/>
      <c r="G595" s="315"/>
      <c r="H595" s="316"/>
      <c r="I595" s="317"/>
      <c r="J595" s="318"/>
      <c r="K595" s="317">
        <v>0.1</v>
      </c>
      <c r="L595" s="317">
        <f t="shared" si="264"/>
        <v>270.87113675448001</v>
      </c>
      <c r="M595" s="317">
        <f t="shared" si="264"/>
        <v>507.20228749388002</v>
      </c>
      <c r="N595" s="317">
        <f t="shared" si="264"/>
        <v>44.165709999999997</v>
      </c>
      <c r="O595" s="317"/>
      <c r="P595" s="317"/>
      <c r="Q595" s="317"/>
      <c r="R595" s="317">
        <f t="shared" si="265"/>
        <v>249.894497</v>
      </c>
      <c r="S595" s="317">
        <f t="shared" si="268"/>
        <v>249.94449700000001</v>
      </c>
      <c r="T595" s="165"/>
      <c r="U595" s="165"/>
      <c r="AB595" s="164"/>
      <c r="AF595" s="165"/>
      <c r="AG595" s="165"/>
      <c r="AH595" s="165"/>
      <c r="AI595" s="165"/>
      <c r="AJ595" s="165"/>
      <c r="AK595" s="165"/>
      <c r="AL595" s="165"/>
    </row>
    <row r="596" spans="1:38" s="240" customFormat="1" x14ac:dyDescent="0.25">
      <c r="A596" s="319"/>
      <c r="B596" s="319"/>
      <c r="C596" s="319"/>
      <c r="D596" s="323"/>
      <c r="E596" s="319"/>
      <c r="F596" s="320"/>
      <c r="G596" s="320"/>
      <c r="H596" s="321"/>
      <c r="I596" s="322"/>
      <c r="J596" s="324"/>
      <c r="K596" s="322">
        <v>0.15912999999999999</v>
      </c>
      <c r="L596" s="322">
        <f>L597+($R596-$R597)*(L$609-L$597)/($R$609-$R$597)</f>
        <v>271.00011499439654</v>
      </c>
      <c r="M596" s="322">
        <f>M597+($R596-$R597)*(M$609-M$597)/($R$609-$R$597)</f>
        <v>507.18997083233859</v>
      </c>
      <c r="N596" s="322">
        <f>N597+($R596-$R597)*(N$609-N$597)/($R$609-$R$597)</f>
        <v>44.165709999999997</v>
      </c>
      <c r="O596" s="322"/>
      <c r="P596" s="322"/>
      <c r="Q596" s="322"/>
      <c r="R596" s="322">
        <f t="shared" si="265"/>
        <v>250.02406200000001</v>
      </c>
      <c r="S596" s="322">
        <f t="shared" si="268"/>
        <v>250.10362700000002</v>
      </c>
      <c r="T596" s="238"/>
      <c r="U596" s="238"/>
      <c r="AB596" s="241"/>
      <c r="AF596" s="238"/>
      <c r="AG596" s="238"/>
      <c r="AH596" s="238"/>
      <c r="AI596" s="238"/>
      <c r="AJ596" s="238"/>
      <c r="AK596" s="238"/>
      <c r="AL596" s="238"/>
    </row>
    <row r="597" spans="1:38" s="240" customFormat="1" x14ac:dyDescent="0.25">
      <c r="A597" s="240" t="s">
        <v>702</v>
      </c>
      <c r="B597" s="240" t="s">
        <v>779</v>
      </c>
      <c r="C597" s="319" t="s">
        <v>557</v>
      </c>
      <c r="D597" s="252">
        <v>2504</v>
      </c>
      <c r="E597" s="240" t="str">
        <f t="shared" ref="E597" si="269">IF(OR(ISBLANK(A597),ISBLANK(B597),ISBLANK(C597),ISBLANK(D597)),"",CONCATENATE(A597,"_",B597,":",C597,"_D",D597))</f>
        <v>RBT_BTS33:Q_D2504</v>
      </c>
      <c r="F597" s="241" t="s">
        <v>701</v>
      </c>
      <c r="G597" s="320" t="s">
        <v>1017</v>
      </c>
      <c r="H597" s="321"/>
      <c r="I597" s="322"/>
      <c r="J597" s="291" t="str">
        <f t="shared" ref="J597" si="270">IF(ISBLANK(E597),IF(ISBLANK(G597),"",G597),E597)</f>
        <v>RBT_BTS33:Q_D2504</v>
      </c>
      <c r="K597" s="322">
        <v>0.43</v>
      </c>
      <c r="L597" s="322">
        <v>271.29334599999999</v>
      </c>
      <c r="M597" s="322">
        <v>507.161969</v>
      </c>
      <c r="N597" s="322">
        <v>44.165709999999997</v>
      </c>
      <c r="O597" s="322"/>
      <c r="P597" s="322"/>
      <c r="Q597" s="322"/>
      <c r="R597" s="322">
        <v>250.31862699999999</v>
      </c>
      <c r="S597" s="322">
        <v>250.533627</v>
      </c>
      <c r="T597" s="238" t="s">
        <v>787</v>
      </c>
      <c r="U597" s="238"/>
      <c r="AB597" s="241"/>
      <c r="AF597" s="238"/>
      <c r="AG597" s="238"/>
      <c r="AH597" s="238"/>
      <c r="AI597" s="238"/>
      <c r="AJ597" s="238"/>
      <c r="AK597" s="238"/>
      <c r="AL597" s="238"/>
    </row>
    <row r="598" spans="1:38" s="240" customFormat="1" x14ac:dyDescent="0.25">
      <c r="A598" s="319"/>
      <c r="B598" s="319"/>
      <c r="C598" s="319"/>
      <c r="D598" s="323"/>
      <c r="E598" s="319"/>
      <c r="F598" s="320"/>
      <c r="G598" s="320"/>
      <c r="H598" s="321"/>
      <c r="I598" s="322"/>
      <c r="J598" s="324"/>
      <c r="K598" s="322">
        <v>0.20799999999999999</v>
      </c>
      <c r="L598" s="322">
        <v>271.61090200000001</v>
      </c>
      <c r="M598" s="322">
        <v>507.13164499999999</v>
      </c>
      <c r="N598" s="322">
        <v>44.165709999999997</v>
      </c>
      <c r="O598" s="322"/>
      <c r="P598" s="322"/>
      <c r="Q598" s="322"/>
      <c r="R598" s="322">
        <v>250.63762700000001</v>
      </c>
      <c r="S598" s="322">
        <v>250.74162699999999</v>
      </c>
      <c r="T598" s="238"/>
      <c r="U598" s="238"/>
      <c r="AB598" s="241"/>
      <c r="AF598" s="238"/>
      <c r="AG598" s="238"/>
      <c r="AH598" s="238"/>
      <c r="AI598" s="238"/>
      <c r="AJ598" s="238"/>
      <c r="AK598" s="238"/>
      <c r="AL598" s="238"/>
    </row>
    <row r="599" spans="1:38" s="240" customFormat="1" x14ac:dyDescent="0.25">
      <c r="A599" s="240" t="s">
        <v>702</v>
      </c>
      <c r="B599" s="240" t="s">
        <v>779</v>
      </c>
      <c r="C599" s="319" t="s">
        <v>557</v>
      </c>
      <c r="D599" s="252">
        <f>ROUND((R599)*10,0)</f>
        <v>2510</v>
      </c>
      <c r="E599" s="240" t="str">
        <f t="shared" ref="E599" si="271">IF(OR(ISBLANK(A599),ISBLANK(B599),ISBLANK(C599),ISBLANK(D599)),"",CONCATENATE(A599,"_",B599,":",C599,"_D",D599))</f>
        <v>RBT_BTS33:Q_D2510</v>
      </c>
      <c r="F599" s="241" t="s">
        <v>701</v>
      </c>
      <c r="G599" s="320" t="s">
        <v>1018</v>
      </c>
      <c r="H599" s="321"/>
      <c r="I599" s="322"/>
      <c r="J599" s="291" t="str">
        <f t="shared" ref="J599" si="272">IF(ISBLANK(E599),IF(ISBLANK(G599),"",G599),E599)</f>
        <v>RBT_BTS33:Q_D2510</v>
      </c>
      <c r="K599" s="322">
        <v>0.43</v>
      </c>
      <c r="L599" s="322">
        <v>271.92845699999998</v>
      </c>
      <c r="M599" s="322">
        <v>507.10131999999999</v>
      </c>
      <c r="N599" s="322">
        <v>44.165709999999997</v>
      </c>
      <c r="O599" s="322"/>
      <c r="P599" s="322"/>
      <c r="Q599" s="322"/>
      <c r="R599" s="322">
        <v>250.956627</v>
      </c>
      <c r="S599" s="322">
        <v>251.171627</v>
      </c>
      <c r="T599" s="238"/>
      <c r="U599" s="238"/>
      <c r="AB599" s="241"/>
      <c r="AF599" s="238"/>
      <c r="AG599" s="238"/>
      <c r="AH599" s="238"/>
      <c r="AI599" s="238"/>
      <c r="AJ599" s="238"/>
      <c r="AK599" s="238"/>
      <c r="AL599" s="238"/>
    </row>
    <row r="600" spans="1:38" s="240" customFormat="1" x14ac:dyDescent="0.25">
      <c r="A600" s="319"/>
      <c r="B600" s="319"/>
      <c r="C600" s="319"/>
      <c r="D600" s="323"/>
      <c r="E600" s="319"/>
      <c r="F600" s="320"/>
      <c r="G600" s="320"/>
      <c r="H600" s="321"/>
      <c r="I600" s="322"/>
      <c r="J600" s="324"/>
      <c r="K600" s="322">
        <v>0.20799999999999999</v>
      </c>
      <c r="L600" s="322">
        <v>272.24601200000001</v>
      </c>
      <c r="M600" s="322">
        <v>507.07099499999998</v>
      </c>
      <c r="N600" s="322">
        <v>44.165709999999997</v>
      </c>
      <c r="O600" s="322"/>
      <c r="P600" s="322"/>
      <c r="Q600" s="322"/>
      <c r="R600" s="322">
        <v>251.27562699999999</v>
      </c>
      <c r="S600" s="322">
        <v>251.379627</v>
      </c>
      <c r="T600" s="238"/>
      <c r="U600" s="238"/>
      <c r="AB600" s="241"/>
      <c r="AF600" s="238"/>
      <c r="AG600" s="238"/>
      <c r="AH600" s="238"/>
      <c r="AI600" s="238"/>
      <c r="AJ600" s="238"/>
      <c r="AK600" s="238"/>
      <c r="AL600" s="238"/>
    </row>
    <row r="601" spans="1:38" s="240" customFormat="1" x14ac:dyDescent="0.25">
      <c r="A601" s="240" t="s">
        <v>702</v>
      </c>
      <c r="B601" s="240" t="s">
        <v>779</v>
      </c>
      <c r="C601" s="319" t="s">
        <v>557</v>
      </c>
      <c r="D601" s="252">
        <f>ROUND((R601)*10,0)</f>
        <v>2516</v>
      </c>
      <c r="E601" s="240" t="str">
        <f t="shared" ref="E601" si="273">IF(OR(ISBLANK(A601),ISBLANK(B601),ISBLANK(C601),ISBLANK(D601)),"",CONCATENATE(A601,"_",B601,":",C601,"_D",D601))</f>
        <v>RBT_BTS33:Q_D2516</v>
      </c>
      <c r="F601" s="241" t="s">
        <v>701</v>
      </c>
      <c r="G601" s="320" t="s">
        <v>1019</v>
      </c>
      <c r="H601" s="321"/>
      <c r="I601" s="322"/>
      <c r="J601" s="291" t="str">
        <f t="shared" ref="J601" si="274">IF(ISBLANK(E601),IF(ISBLANK(G601),"",G601),E601)</f>
        <v>RBT_BTS33:Q_D2516</v>
      </c>
      <c r="K601" s="322">
        <v>0.43</v>
      </c>
      <c r="L601" s="322">
        <v>272.56356799999998</v>
      </c>
      <c r="M601" s="322">
        <v>507.04067099999997</v>
      </c>
      <c r="N601" s="322">
        <v>44.165709999999997</v>
      </c>
      <c r="O601" s="322"/>
      <c r="P601" s="322"/>
      <c r="Q601" s="322"/>
      <c r="R601" s="322">
        <v>251.594627</v>
      </c>
      <c r="S601" s="322">
        <v>251.80962700000001</v>
      </c>
      <c r="T601" s="238"/>
      <c r="U601" s="238"/>
      <c r="AB601" s="241"/>
      <c r="AF601" s="238"/>
      <c r="AG601" s="238"/>
      <c r="AH601" s="238"/>
      <c r="AI601" s="238"/>
      <c r="AJ601" s="238"/>
      <c r="AK601" s="238"/>
      <c r="AL601" s="238"/>
    </row>
    <row r="602" spans="1:38" s="240" customFormat="1" x14ac:dyDescent="0.25">
      <c r="A602" s="319"/>
      <c r="B602" s="319"/>
      <c r="C602" s="319"/>
      <c r="D602" s="323"/>
      <c r="E602" s="319"/>
      <c r="F602" s="320"/>
      <c r="G602" s="320"/>
      <c r="H602" s="321"/>
      <c r="I602" s="322"/>
      <c r="J602" s="324"/>
      <c r="K602" s="322">
        <v>0.15912999999999999</v>
      </c>
      <c r="L602" s="322">
        <f t="shared" ref="L602:N604" si="275">L603+($R602-$R603)*(L$609-L$597)/($R$609-$R$597)</f>
        <v>272.85679878156151</v>
      </c>
      <c r="M602" s="322">
        <f t="shared" si="275"/>
        <v>507.01266885933182</v>
      </c>
      <c r="N602" s="322">
        <f t="shared" si="275"/>
        <v>44.165709999999997</v>
      </c>
      <c r="O602" s="322"/>
      <c r="P602" s="322"/>
      <c r="Q602" s="322"/>
      <c r="R602" s="322">
        <f t="shared" ref="R602:R604" si="276">S602-K602/2</f>
        <v>251.88919200000001</v>
      </c>
      <c r="S602" s="322">
        <f t="shared" ref="S602:S604" si="277">S601+K602</f>
        <v>251.96875700000001</v>
      </c>
      <c r="T602" s="238"/>
      <c r="U602" s="238"/>
      <c r="AB602" s="241"/>
      <c r="AF602" s="238"/>
      <c r="AG602" s="238"/>
      <c r="AH602" s="238"/>
      <c r="AI602" s="238"/>
      <c r="AJ602" s="238"/>
      <c r="AK602" s="238"/>
      <c r="AL602" s="238"/>
    </row>
    <row r="603" spans="1:38" s="166" customFormat="1" x14ac:dyDescent="0.25">
      <c r="A603" s="313"/>
      <c r="B603" s="313"/>
      <c r="C603" s="313"/>
      <c r="D603" s="314"/>
      <c r="E603" s="313"/>
      <c r="F603" s="315"/>
      <c r="G603" s="315"/>
      <c r="H603" s="316"/>
      <c r="I603" s="317"/>
      <c r="J603" s="318"/>
      <c r="K603" s="317">
        <f>0.41589-K602-K604</f>
        <v>9.7629999999999995E-2</v>
      </c>
      <c r="L603" s="317">
        <f t="shared" si="275"/>
        <v>272.98459738797902</v>
      </c>
      <c r="M603" s="317">
        <f t="shared" si="275"/>
        <v>507.00046484583521</v>
      </c>
      <c r="N603" s="317">
        <f t="shared" si="275"/>
        <v>44.165709999999997</v>
      </c>
      <c r="O603" s="317"/>
      <c r="P603" s="317"/>
      <c r="Q603" s="317"/>
      <c r="R603" s="317">
        <f t="shared" si="276"/>
        <v>252.01757200000003</v>
      </c>
      <c r="S603" s="317">
        <f t="shared" si="277"/>
        <v>252.06638700000002</v>
      </c>
      <c r="T603" s="165"/>
      <c r="U603" s="165"/>
      <c r="AB603" s="164"/>
      <c r="AF603" s="165"/>
      <c r="AG603" s="165"/>
      <c r="AH603" s="165"/>
      <c r="AI603" s="165"/>
      <c r="AJ603" s="165"/>
      <c r="AK603" s="165"/>
      <c r="AL603" s="165"/>
    </row>
    <row r="604" spans="1:38" s="240" customFormat="1" x14ac:dyDescent="0.25">
      <c r="A604" s="319"/>
      <c r="B604" s="319"/>
      <c r="C604" s="319"/>
      <c r="D604" s="323"/>
      <c r="E604" s="319"/>
      <c r="F604" s="320"/>
      <c r="G604" s="320"/>
      <c r="H604" s="321"/>
      <c r="I604" s="322"/>
      <c r="J604" s="324"/>
      <c r="K604" s="322">
        <v>0.15912999999999999</v>
      </c>
      <c r="L604" s="322">
        <f t="shared" si="275"/>
        <v>273.11239599439654</v>
      </c>
      <c r="M604" s="322">
        <f t="shared" si="275"/>
        <v>506.9882608323386</v>
      </c>
      <c r="N604" s="322">
        <f t="shared" si="275"/>
        <v>44.165709999999997</v>
      </c>
      <c r="O604" s="322"/>
      <c r="P604" s="322"/>
      <c r="Q604" s="322"/>
      <c r="R604" s="322">
        <f t="shared" si="276"/>
        <v>252.14595200000002</v>
      </c>
      <c r="S604" s="322">
        <f t="shared" si="277"/>
        <v>252.22551700000002</v>
      </c>
      <c r="T604" s="238"/>
      <c r="U604" s="238"/>
      <c r="AB604" s="241"/>
      <c r="AF604" s="238"/>
      <c r="AG604" s="238"/>
      <c r="AH604" s="238"/>
      <c r="AI604" s="238"/>
      <c r="AJ604" s="238"/>
      <c r="AK604" s="238"/>
      <c r="AL604" s="238"/>
    </row>
    <row r="605" spans="1:38" s="240" customFormat="1" x14ac:dyDescent="0.25">
      <c r="A605" s="240" t="s">
        <v>702</v>
      </c>
      <c r="B605" s="240" t="s">
        <v>779</v>
      </c>
      <c r="C605" s="319" t="s">
        <v>557</v>
      </c>
      <c r="D605" s="252">
        <v>2525</v>
      </c>
      <c r="E605" s="240" t="str">
        <f t="shared" ref="E605" si="278">IF(OR(ISBLANK(A605),ISBLANK(B605),ISBLANK(C605),ISBLANK(D605)),"",CONCATENATE(A605,"_",B605,":",C605,"_D",D605))</f>
        <v>RBT_BTS33:Q_D2525</v>
      </c>
      <c r="F605" s="241" t="s">
        <v>701</v>
      </c>
      <c r="G605" s="320" t="s">
        <v>1020</v>
      </c>
      <c r="H605" s="321"/>
      <c r="I605" s="322"/>
      <c r="J605" s="291" t="str">
        <f t="shared" ref="J605" si="279">IF(ISBLANK(E605),IF(ISBLANK(G605),"",G605),E605)</f>
        <v>RBT_BTS33:Q_D2525</v>
      </c>
      <c r="K605" s="322">
        <v>0.43</v>
      </c>
      <c r="L605" s="322">
        <v>273.40562699999998</v>
      </c>
      <c r="M605" s="322">
        <v>506.96025900000001</v>
      </c>
      <c r="N605" s="322">
        <v>44.165709999999997</v>
      </c>
      <c r="O605" s="322"/>
      <c r="P605" s="322"/>
      <c r="Q605" s="322"/>
      <c r="R605" s="322">
        <v>252.440517</v>
      </c>
      <c r="S605" s="322">
        <v>252.655517</v>
      </c>
      <c r="T605" s="238" t="s">
        <v>787</v>
      </c>
      <c r="U605" s="238"/>
      <c r="AB605" s="241"/>
      <c r="AF605" s="238"/>
      <c r="AG605" s="238"/>
      <c r="AH605" s="238"/>
      <c r="AI605" s="238"/>
      <c r="AJ605" s="238"/>
      <c r="AK605" s="238"/>
      <c r="AL605" s="238"/>
    </row>
    <row r="606" spans="1:38" s="240" customFormat="1" x14ac:dyDescent="0.25">
      <c r="A606" s="319"/>
      <c r="B606" s="319"/>
      <c r="C606" s="319"/>
      <c r="D606" s="323"/>
      <c r="E606" s="319"/>
      <c r="F606" s="320"/>
      <c r="G606" s="320"/>
      <c r="H606" s="321"/>
      <c r="I606" s="322"/>
      <c r="J606" s="324"/>
      <c r="K606" s="322">
        <v>0.20799999999999999</v>
      </c>
      <c r="L606" s="322">
        <v>273.72318200000001</v>
      </c>
      <c r="M606" s="322">
        <v>506.929934</v>
      </c>
      <c r="N606" s="322">
        <v>44.165709999999997</v>
      </c>
      <c r="O606" s="322"/>
      <c r="P606" s="322"/>
      <c r="Q606" s="322"/>
      <c r="R606" s="322">
        <v>252.75951699999999</v>
      </c>
      <c r="S606" s="322">
        <v>252.863517</v>
      </c>
      <c r="T606" s="238"/>
      <c r="U606" s="238"/>
      <c r="AB606" s="241"/>
      <c r="AF606" s="238"/>
      <c r="AG606" s="238"/>
      <c r="AH606" s="238"/>
      <c r="AI606" s="238"/>
      <c r="AJ606" s="238"/>
      <c r="AK606" s="238"/>
      <c r="AL606" s="238"/>
    </row>
    <row r="607" spans="1:38" s="240" customFormat="1" x14ac:dyDescent="0.25">
      <c r="A607" s="240" t="s">
        <v>702</v>
      </c>
      <c r="B607" s="240" t="s">
        <v>779</v>
      </c>
      <c r="C607" s="319" t="s">
        <v>557</v>
      </c>
      <c r="D607" s="252">
        <f>ROUND((R607)*10,0)</f>
        <v>2531</v>
      </c>
      <c r="E607" s="240" t="str">
        <f t="shared" ref="E607" si="280">IF(OR(ISBLANK(A607),ISBLANK(B607),ISBLANK(C607),ISBLANK(D607)),"",CONCATENATE(A607,"_",B607,":",C607,"_D",D607))</f>
        <v>RBT_BTS33:Q_D2531</v>
      </c>
      <c r="F607" s="241" t="s">
        <v>701</v>
      </c>
      <c r="G607" s="320" t="s">
        <v>1021</v>
      </c>
      <c r="H607" s="321"/>
      <c r="I607" s="322"/>
      <c r="J607" s="291" t="str">
        <f t="shared" ref="J607" si="281">IF(ISBLANK(E607),IF(ISBLANK(G607),"",G607),E607)</f>
        <v>RBT_BTS33:Q_D2531</v>
      </c>
      <c r="K607" s="322">
        <v>0.43</v>
      </c>
      <c r="L607" s="322">
        <v>274.04073799999998</v>
      </c>
      <c r="M607" s="322">
        <v>506.899609</v>
      </c>
      <c r="N607" s="322">
        <v>44.165709999999997</v>
      </c>
      <c r="O607" s="322"/>
      <c r="P607" s="322"/>
      <c r="Q607" s="322"/>
      <c r="R607" s="322">
        <v>253.07851700000001</v>
      </c>
      <c r="S607" s="322">
        <v>253.29351700000001</v>
      </c>
      <c r="T607" s="238"/>
      <c r="U607" s="238"/>
      <c r="AB607" s="241"/>
      <c r="AF607" s="238"/>
      <c r="AG607" s="238"/>
      <c r="AH607" s="238"/>
      <c r="AI607" s="238"/>
      <c r="AJ607" s="238"/>
      <c r="AK607" s="238"/>
      <c r="AL607" s="238"/>
    </row>
    <row r="608" spans="1:38" s="240" customFormat="1" x14ac:dyDescent="0.25">
      <c r="A608" s="319"/>
      <c r="B608" s="319"/>
      <c r="C608" s="319"/>
      <c r="D608" s="323"/>
      <c r="E608" s="319"/>
      <c r="F608" s="320"/>
      <c r="G608" s="320"/>
      <c r="H608" s="321"/>
      <c r="I608" s="322"/>
      <c r="J608" s="324"/>
      <c r="K608" s="322">
        <v>0.20799999999999999</v>
      </c>
      <c r="L608" s="322">
        <v>274.358293</v>
      </c>
      <c r="M608" s="322">
        <v>506.86928499999999</v>
      </c>
      <c r="N608" s="322">
        <v>44.165709999999997</v>
      </c>
      <c r="O608" s="322"/>
      <c r="P608" s="322"/>
      <c r="Q608" s="322"/>
      <c r="R608" s="322">
        <v>253.39751699999999</v>
      </c>
      <c r="S608" s="322">
        <v>253.50151700000001</v>
      </c>
      <c r="T608" s="238"/>
      <c r="U608" s="238"/>
      <c r="AB608" s="241"/>
      <c r="AF608" s="238"/>
      <c r="AG608" s="238"/>
      <c r="AH608" s="238"/>
      <c r="AI608" s="238"/>
      <c r="AJ608" s="238"/>
      <c r="AK608" s="238"/>
      <c r="AL608" s="238"/>
    </row>
    <row r="609" spans="1:38" s="240" customFormat="1" x14ac:dyDescent="0.25">
      <c r="A609" s="240" t="s">
        <v>702</v>
      </c>
      <c r="B609" s="240" t="s">
        <v>779</v>
      </c>
      <c r="C609" s="319" t="s">
        <v>557</v>
      </c>
      <c r="D609" s="252">
        <f>ROUND((R609)*10,0)</f>
        <v>2537</v>
      </c>
      <c r="E609" s="240" t="str">
        <f t="shared" ref="E609" si="282">IF(OR(ISBLANK(A609),ISBLANK(B609),ISBLANK(C609),ISBLANK(D609)),"",CONCATENATE(A609,"_",B609,":",C609,"_D",D609))</f>
        <v>RBT_BTS33:Q_D2537</v>
      </c>
      <c r="F609" s="241" t="s">
        <v>701</v>
      </c>
      <c r="G609" s="320" t="s">
        <v>1022</v>
      </c>
      <c r="H609" s="321"/>
      <c r="I609" s="322"/>
      <c r="J609" s="291" t="str">
        <f t="shared" ref="J609" si="283">IF(ISBLANK(E609),IF(ISBLANK(G609),"",G609),E609)</f>
        <v>RBT_BTS33:Q_D2537</v>
      </c>
      <c r="K609" s="322">
        <v>0.43</v>
      </c>
      <c r="L609" s="322">
        <v>274.67584799999997</v>
      </c>
      <c r="M609" s="322">
        <v>506.83895999999999</v>
      </c>
      <c r="N609" s="322">
        <v>44.165709999999997</v>
      </c>
      <c r="O609" s="322"/>
      <c r="P609" s="322"/>
      <c r="Q609" s="322"/>
      <c r="R609" s="322">
        <v>253.71651700000001</v>
      </c>
      <c r="S609" s="322">
        <v>253.93151700000001</v>
      </c>
      <c r="T609" s="238"/>
      <c r="U609" s="238"/>
      <c r="AB609" s="241"/>
      <c r="AF609" s="238"/>
      <c r="AG609" s="238"/>
      <c r="AH609" s="238"/>
      <c r="AI609" s="238"/>
      <c r="AJ609" s="238"/>
      <c r="AK609" s="238"/>
      <c r="AL609" s="238"/>
    </row>
    <row r="610" spans="1:38" s="240" customFormat="1" x14ac:dyDescent="0.25">
      <c r="A610" s="319"/>
      <c r="B610" s="319"/>
      <c r="C610" s="319"/>
      <c r="D610" s="323"/>
      <c r="E610" s="319"/>
      <c r="F610" s="320"/>
      <c r="G610" s="320"/>
      <c r="H610" s="321"/>
      <c r="I610" s="322"/>
      <c r="J610" s="324"/>
      <c r="K610" s="322">
        <v>0.15912999999999999</v>
      </c>
      <c r="L610" s="322">
        <f>L609+($R610-$R609)*(L$609-L$597)/($R$609-$R$597)</f>
        <v>274.96907900560348</v>
      </c>
      <c r="M610" s="322">
        <f>M609+($R610-$R609)*(M$609-M$597)/($R$609-$R$597)</f>
        <v>506.8109581676614</v>
      </c>
      <c r="N610" s="322">
        <f>N609+($R610-$R609)*(N$609-N$597)/($R$609-$R$597)</f>
        <v>44.165709999999997</v>
      </c>
      <c r="O610" s="322"/>
      <c r="P610" s="322"/>
      <c r="Q610" s="322"/>
      <c r="R610" s="322">
        <f t="shared" ref="R610:R673" si="284">S610-K610/2</f>
        <v>254.01108200000002</v>
      </c>
      <c r="S610" s="322">
        <f t="shared" ref="S610:S626" si="285">S609+K610</f>
        <v>254.09064700000002</v>
      </c>
      <c r="T610" s="238"/>
      <c r="U610" s="238"/>
      <c r="AB610" s="241"/>
      <c r="AF610" s="238"/>
      <c r="AG610" s="238"/>
      <c r="AH610" s="238"/>
      <c r="AI610" s="238"/>
      <c r="AJ610" s="238"/>
      <c r="AK610" s="238"/>
      <c r="AL610" s="238"/>
    </row>
    <row r="611" spans="1:38" s="166" customFormat="1" x14ac:dyDescent="0.25">
      <c r="A611" s="313"/>
      <c r="B611" s="313"/>
      <c r="C611" s="313"/>
      <c r="D611" s="314"/>
      <c r="E611" s="313"/>
      <c r="F611" s="315"/>
      <c r="G611" s="315"/>
      <c r="H611" s="316"/>
      <c r="I611" s="317"/>
      <c r="J611" s="318"/>
      <c r="K611" s="317">
        <f>0.142976-K612</f>
        <v>7.4204999999999993E-2</v>
      </c>
      <c r="L611" s="317">
        <f t="shared" ref="L611:N626" si="286">L610+($R611-$R610)*(L$609-L$597)/($R$609-$R$597)</f>
        <v>275.08521815433551</v>
      </c>
      <c r="M611" s="317">
        <f>M610+($R611-$R610)*(M$609-M$597)/($R$609-$R$597)</f>
        <v>506.79986756363729</v>
      </c>
      <c r="N611" s="317">
        <f>N610+($R611-$R610)*(N$609-N$597)/($R$609-$R$597)</f>
        <v>44.165709999999997</v>
      </c>
      <c r="O611" s="317"/>
      <c r="P611" s="317"/>
      <c r="Q611" s="317"/>
      <c r="R611" s="317">
        <f t="shared" si="284"/>
        <v>254.12774950000002</v>
      </c>
      <c r="S611" s="317">
        <f t="shared" si="285"/>
        <v>254.16485200000002</v>
      </c>
      <c r="T611" s="165"/>
      <c r="U611" s="165"/>
      <c r="AB611" s="164"/>
      <c r="AF611" s="165"/>
      <c r="AG611" s="165"/>
      <c r="AH611" s="165"/>
      <c r="AI611" s="165"/>
      <c r="AJ611" s="165"/>
      <c r="AK611" s="165"/>
      <c r="AL611" s="165"/>
    </row>
    <row r="612" spans="1:38" s="223" customFormat="1" x14ac:dyDescent="0.25">
      <c r="A612" s="223" t="s">
        <v>702</v>
      </c>
      <c r="B612" s="223" t="s">
        <v>779</v>
      </c>
      <c r="C612" s="336" t="s">
        <v>873</v>
      </c>
      <c r="D612" s="337">
        <f>ROUND((R612)*10,0)</f>
        <v>2542</v>
      </c>
      <c r="E612" s="336" t="str">
        <f t="shared" ref="E612" si="287">IF(OR(ISBLANK(A612),ISBLANK(B612),ISBLANK(C612),ISBLANK(D612)),"",CONCATENATE(A612,"_",B612,":",C612,"_D",D612))</f>
        <v>RBT_BTS33:BGV_D2542</v>
      </c>
      <c r="F612" s="333"/>
      <c r="G612" s="333" t="s">
        <v>549</v>
      </c>
      <c r="H612" s="334"/>
      <c r="I612" s="332"/>
      <c r="J612" s="335" t="str">
        <f t="shared" ref="J612" si="288">IF(ISBLANK(E612),IF(ISBLANK(G612),"",G612),E612)</f>
        <v>RBT_BTS33:BGV_D2542</v>
      </c>
      <c r="K612" s="332">
        <v>6.8770999999999999E-2</v>
      </c>
      <c r="L612" s="332">
        <f t="shared" si="286"/>
        <v>275.15638240714412</v>
      </c>
      <c r="M612" s="332">
        <f t="shared" si="286"/>
        <v>506.79307179703153</v>
      </c>
      <c r="N612" s="332">
        <f t="shared" si="286"/>
        <v>44.165709999999997</v>
      </c>
      <c r="O612" s="332"/>
      <c r="P612" s="332"/>
      <c r="Q612" s="332"/>
      <c r="R612" s="332">
        <f>S612-K612/2</f>
        <v>254.19923750000001</v>
      </c>
      <c r="S612" s="332">
        <f>S611+K612</f>
        <v>254.23362300000002</v>
      </c>
      <c r="T612" s="222" t="s">
        <v>783</v>
      </c>
      <c r="U612" s="222"/>
      <c r="AB612" s="224"/>
      <c r="AF612" s="222"/>
      <c r="AG612" s="222"/>
      <c r="AH612" s="222"/>
      <c r="AI612" s="222"/>
      <c r="AJ612" s="222"/>
      <c r="AK612" s="222"/>
      <c r="AL612" s="222"/>
    </row>
    <row r="613" spans="1:38" s="223" customFormat="1" x14ac:dyDescent="0.25">
      <c r="A613" s="336"/>
      <c r="B613" s="336"/>
      <c r="C613" s="336"/>
      <c r="D613" s="337"/>
      <c r="E613" s="336"/>
      <c r="F613" s="333"/>
      <c r="G613" s="333"/>
      <c r="H613" s="334"/>
      <c r="I613" s="332"/>
      <c r="J613" s="335"/>
      <c r="K613" s="332">
        <f>1.71387-SUM(K611:K612)</f>
        <v>1.570894</v>
      </c>
      <c r="L613" s="332">
        <f t="shared" si="286"/>
        <v>275.97250213759889</v>
      </c>
      <c r="M613" s="332">
        <f t="shared" si="286"/>
        <v>506.71513717407652</v>
      </c>
      <c r="N613" s="332">
        <f t="shared" si="286"/>
        <v>44.165709999999997</v>
      </c>
      <c r="O613" s="332"/>
      <c r="P613" s="332"/>
      <c r="Q613" s="332"/>
      <c r="R613" s="332">
        <f>S613-K613/2</f>
        <v>255.01907000000003</v>
      </c>
      <c r="S613" s="332">
        <f>S612+K613</f>
        <v>255.80451700000003</v>
      </c>
      <c r="T613" s="222" t="s">
        <v>936</v>
      </c>
      <c r="U613" s="222"/>
      <c r="AB613" s="224"/>
      <c r="AF613" s="222"/>
      <c r="AG613" s="222"/>
      <c r="AH613" s="222"/>
      <c r="AI613" s="222"/>
      <c r="AJ613" s="222"/>
      <c r="AK613" s="222"/>
      <c r="AL613" s="222"/>
    </row>
    <row r="614" spans="1:38" s="223" customFormat="1" x14ac:dyDescent="0.25">
      <c r="A614" s="336"/>
      <c r="B614" s="336"/>
      <c r="C614" s="336"/>
      <c r="D614" s="337"/>
      <c r="E614" s="336"/>
      <c r="F614" s="333"/>
      <c r="G614" s="333" t="s">
        <v>780</v>
      </c>
      <c r="H614" s="334"/>
      <c r="I614" s="332"/>
      <c r="J614" s="335" t="str">
        <f t="shared" ref="J614:J620" si="289">IF(ISBLANK(E614),IF(ISBLANK(G614),"",G614),E614)</f>
        <v>S800 target position</v>
      </c>
      <c r="K614" s="332">
        <v>0</v>
      </c>
      <c r="L614" s="332">
        <f t="shared" si="286"/>
        <v>276.75439208942015</v>
      </c>
      <c r="M614" s="332">
        <f t="shared" si="286"/>
        <v>506.64047129318482</v>
      </c>
      <c r="N614" s="332">
        <f t="shared" si="286"/>
        <v>44.165709999999997</v>
      </c>
      <c r="O614" s="332"/>
      <c r="P614" s="332"/>
      <c r="Q614" s="332"/>
      <c r="R614" s="332">
        <f>S614-K614/2</f>
        <v>255.80451700000003</v>
      </c>
      <c r="S614" s="332">
        <f>S613+K614</f>
        <v>255.80451700000003</v>
      </c>
      <c r="T614" s="271" t="s">
        <v>937</v>
      </c>
      <c r="U614" s="222"/>
      <c r="AB614" s="224"/>
      <c r="AF614" s="222"/>
      <c r="AG614" s="222"/>
      <c r="AH614" s="222"/>
      <c r="AI614" s="222"/>
      <c r="AJ614" s="222"/>
      <c r="AK614" s="222"/>
      <c r="AL614" s="222"/>
    </row>
    <row r="615" spans="1:38" s="223" customFormat="1" x14ac:dyDescent="0.25">
      <c r="A615" s="223" t="s">
        <v>702</v>
      </c>
      <c r="B615" s="223" t="s">
        <v>779</v>
      </c>
      <c r="C615" s="336" t="s">
        <v>880</v>
      </c>
      <c r="D615" s="337">
        <f t="shared" ref="D615:D620" si="290">ROUND((R615)*10,0)</f>
        <v>2558</v>
      </c>
      <c r="E615" s="336" t="str">
        <f t="shared" ref="E615:E620" si="291">IF(OR(ISBLANK(A615),ISBLANK(B615),ISBLANK(C615),ISBLANK(D615)),"",CONCATENATE(A615,"_",B615,":",C615,"_D",D615))</f>
        <v>RBT_BTS33:PG_D2558</v>
      </c>
      <c r="F615" s="333"/>
      <c r="G615" s="333" t="s">
        <v>938</v>
      </c>
      <c r="H615" s="334"/>
      <c r="I615" s="332"/>
      <c r="J615" s="335" t="str">
        <f t="shared" si="289"/>
        <v>RBT_BTS33:PG_D2558</v>
      </c>
      <c r="K615" s="332">
        <v>0</v>
      </c>
      <c r="L615" s="332">
        <f t="shared" si="286"/>
        <v>276.75439208942015</v>
      </c>
      <c r="M615" s="332">
        <f t="shared" si="286"/>
        <v>506.64047129318482</v>
      </c>
      <c r="N615" s="332">
        <f t="shared" si="286"/>
        <v>44.165709999999997</v>
      </c>
      <c r="O615" s="332"/>
      <c r="P615" s="332"/>
      <c r="Q615" s="332"/>
      <c r="R615" s="332">
        <f t="shared" ref="R615:R620" si="292">S615-K615/2</f>
        <v>255.80451700000003</v>
      </c>
      <c r="S615" s="332">
        <f t="shared" ref="S615:S623" si="293">S614+K615</f>
        <v>255.80451700000003</v>
      </c>
      <c r="T615" s="271"/>
      <c r="U615" s="222"/>
      <c r="AB615" s="224"/>
      <c r="AF615" s="222"/>
      <c r="AG615" s="222"/>
      <c r="AH615" s="222"/>
      <c r="AI615" s="222"/>
      <c r="AJ615" s="222"/>
      <c r="AK615" s="222"/>
      <c r="AL615" s="222"/>
    </row>
    <row r="616" spans="1:38" s="223" customFormat="1" x14ac:dyDescent="0.25">
      <c r="A616" s="223" t="s">
        <v>702</v>
      </c>
      <c r="B616" s="223" t="s">
        <v>779</v>
      </c>
      <c r="C616" s="336" t="s">
        <v>882</v>
      </c>
      <c r="D616" s="337">
        <f t="shared" si="290"/>
        <v>2558</v>
      </c>
      <c r="E616" s="336" t="str">
        <f t="shared" si="291"/>
        <v>RBT_BTS33:IG_D2558</v>
      </c>
      <c r="F616" s="333"/>
      <c r="G616" s="333" t="s">
        <v>939</v>
      </c>
      <c r="H616" s="334"/>
      <c r="I616" s="332"/>
      <c r="J616" s="335" t="str">
        <f t="shared" si="289"/>
        <v>RBT_BTS33:IG_D2558</v>
      </c>
      <c r="K616" s="332">
        <v>0</v>
      </c>
      <c r="L616" s="332">
        <f t="shared" si="286"/>
        <v>276.75439208942015</v>
      </c>
      <c r="M616" s="332">
        <f t="shared" si="286"/>
        <v>506.64047129318482</v>
      </c>
      <c r="N616" s="332">
        <f t="shared" si="286"/>
        <v>44.165709999999997</v>
      </c>
      <c r="O616" s="332"/>
      <c r="P616" s="332"/>
      <c r="Q616" s="332"/>
      <c r="R616" s="332">
        <f t="shared" si="292"/>
        <v>255.80451700000003</v>
      </c>
      <c r="S616" s="332">
        <f t="shared" si="293"/>
        <v>255.80451700000003</v>
      </c>
      <c r="T616" s="271"/>
      <c r="U616" s="222"/>
      <c r="AB616" s="224"/>
      <c r="AF616" s="222"/>
      <c r="AG616" s="222"/>
      <c r="AH616" s="222"/>
      <c r="AI616" s="222"/>
      <c r="AJ616" s="222"/>
      <c r="AK616" s="222"/>
      <c r="AL616" s="222"/>
    </row>
    <row r="617" spans="1:38" s="223" customFormat="1" x14ac:dyDescent="0.25">
      <c r="A617" s="223" t="s">
        <v>702</v>
      </c>
      <c r="B617" s="223" t="s">
        <v>779</v>
      </c>
      <c r="C617" s="336" t="s">
        <v>884</v>
      </c>
      <c r="D617" s="337">
        <f t="shared" si="290"/>
        <v>2558</v>
      </c>
      <c r="E617" s="336" t="str">
        <f t="shared" si="291"/>
        <v>RBT_BTS33:TGV_D2558</v>
      </c>
      <c r="F617" s="333"/>
      <c r="G617" s="333" t="s">
        <v>940</v>
      </c>
      <c r="H617" s="334"/>
      <c r="I617" s="332"/>
      <c r="J617" s="335" t="str">
        <f t="shared" si="289"/>
        <v>RBT_BTS33:TGV_D2558</v>
      </c>
      <c r="K617" s="332">
        <v>0</v>
      </c>
      <c r="L617" s="332">
        <f t="shared" si="286"/>
        <v>276.75439208942015</v>
      </c>
      <c r="M617" s="332">
        <f t="shared" si="286"/>
        <v>506.64047129318482</v>
      </c>
      <c r="N617" s="332">
        <f t="shared" si="286"/>
        <v>44.165709999999997</v>
      </c>
      <c r="O617" s="332"/>
      <c r="P617" s="332"/>
      <c r="Q617" s="332"/>
      <c r="R617" s="332">
        <f t="shared" si="292"/>
        <v>255.80451700000003</v>
      </c>
      <c r="S617" s="332">
        <f t="shared" si="293"/>
        <v>255.80451700000003</v>
      </c>
      <c r="T617" s="271"/>
      <c r="U617" s="222"/>
      <c r="AB617" s="224"/>
      <c r="AF617" s="222"/>
      <c r="AG617" s="222"/>
      <c r="AH617" s="222"/>
      <c r="AI617" s="222"/>
      <c r="AJ617" s="222"/>
      <c r="AK617" s="222"/>
      <c r="AL617" s="222"/>
    </row>
    <row r="618" spans="1:38" s="223" customFormat="1" x14ac:dyDescent="0.25">
      <c r="A618" s="223" t="s">
        <v>702</v>
      </c>
      <c r="B618" s="223" t="s">
        <v>779</v>
      </c>
      <c r="C618" s="336" t="s">
        <v>886</v>
      </c>
      <c r="D618" s="337">
        <f t="shared" si="290"/>
        <v>2558</v>
      </c>
      <c r="E618" s="336" t="str">
        <f t="shared" si="291"/>
        <v>RBT_BTS33:TMP_D2558</v>
      </c>
      <c r="F618" s="333"/>
      <c r="G618" s="333" t="s">
        <v>941</v>
      </c>
      <c r="H618" s="334"/>
      <c r="I618" s="332"/>
      <c r="J618" s="335" t="str">
        <f t="shared" si="289"/>
        <v>RBT_BTS33:TMP_D2558</v>
      </c>
      <c r="K618" s="332">
        <v>0</v>
      </c>
      <c r="L618" s="332">
        <f t="shared" si="286"/>
        <v>276.75439208942015</v>
      </c>
      <c r="M618" s="332">
        <f t="shared" si="286"/>
        <v>506.64047129318482</v>
      </c>
      <c r="N618" s="332">
        <f t="shared" si="286"/>
        <v>44.165709999999997</v>
      </c>
      <c r="O618" s="332"/>
      <c r="P618" s="332"/>
      <c r="Q618" s="332"/>
      <c r="R618" s="332">
        <f t="shared" si="292"/>
        <v>255.80451700000003</v>
      </c>
      <c r="S618" s="332">
        <f t="shared" si="293"/>
        <v>255.80451700000003</v>
      </c>
      <c r="T618" s="271"/>
      <c r="U618" s="222"/>
      <c r="AB618" s="224"/>
      <c r="AF618" s="222"/>
      <c r="AG618" s="222"/>
      <c r="AH618" s="222"/>
      <c r="AI618" s="222"/>
      <c r="AJ618" s="222"/>
      <c r="AK618" s="222"/>
      <c r="AL618" s="222"/>
    </row>
    <row r="619" spans="1:38" s="223" customFormat="1" x14ac:dyDescent="0.25">
      <c r="A619" s="223" t="s">
        <v>702</v>
      </c>
      <c r="B619" s="223" t="s">
        <v>779</v>
      </c>
      <c r="C619" s="336" t="s">
        <v>894</v>
      </c>
      <c r="D619" s="337">
        <f t="shared" si="290"/>
        <v>2558</v>
      </c>
      <c r="E619" s="336" t="str">
        <f t="shared" si="291"/>
        <v>RBT_BTS33:CAM_D2558</v>
      </c>
      <c r="F619" s="333"/>
      <c r="G619" s="333" t="s">
        <v>942</v>
      </c>
      <c r="H619" s="334"/>
      <c r="I619" s="332"/>
      <c r="J619" s="335" t="str">
        <f t="shared" si="289"/>
        <v>RBT_BTS33:CAM_D2558</v>
      </c>
      <c r="K619" s="332">
        <v>0</v>
      </c>
      <c r="L619" s="332">
        <f t="shared" si="286"/>
        <v>276.75439208942015</v>
      </c>
      <c r="M619" s="332">
        <f t="shared" si="286"/>
        <v>506.64047129318482</v>
      </c>
      <c r="N619" s="332">
        <f t="shared" si="286"/>
        <v>44.165709999999997</v>
      </c>
      <c r="O619" s="332"/>
      <c r="P619" s="332"/>
      <c r="Q619" s="332"/>
      <c r="R619" s="332">
        <f t="shared" si="292"/>
        <v>255.80451700000003</v>
      </c>
      <c r="S619" s="332">
        <f t="shared" si="293"/>
        <v>255.80451700000003</v>
      </c>
      <c r="T619" s="271"/>
      <c r="U619" s="222"/>
      <c r="AB619" s="224"/>
      <c r="AF619" s="222"/>
      <c r="AG619" s="222"/>
      <c r="AH619" s="222"/>
      <c r="AI619" s="222"/>
      <c r="AJ619" s="222"/>
      <c r="AK619" s="222"/>
      <c r="AL619" s="222"/>
    </row>
    <row r="620" spans="1:38" s="223" customFormat="1" x14ac:dyDescent="0.25">
      <c r="A620" s="223" t="s">
        <v>702</v>
      </c>
      <c r="B620" s="223" t="s">
        <v>779</v>
      </c>
      <c r="C620" s="336" t="s">
        <v>896</v>
      </c>
      <c r="D620" s="337">
        <f t="shared" si="290"/>
        <v>2558</v>
      </c>
      <c r="E620" s="336" t="str">
        <f t="shared" si="291"/>
        <v>RBT_BTS33:LT_D2558</v>
      </c>
      <c r="F620" s="333"/>
      <c r="G620" s="333" t="s">
        <v>943</v>
      </c>
      <c r="H620" s="334"/>
      <c r="I620" s="332"/>
      <c r="J620" s="335" t="str">
        <f t="shared" si="289"/>
        <v>RBT_BTS33:LT_D2558</v>
      </c>
      <c r="K620" s="332">
        <v>0</v>
      </c>
      <c r="L620" s="332">
        <f t="shared" si="286"/>
        <v>276.75439208942015</v>
      </c>
      <c r="M620" s="332">
        <f t="shared" si="286"/>
        <v>506.64047129318482</v>
      </c>
      <c r="N620" s="332">
        <f t="shared" si="286"/>
        <v>44.165709999999997</v>
      </c>
      <c r="O620" s="332"/>
      <c r="P620" s="332"/>
      <c r="Q620" s="332"/>
      <c r="R620" s="332">
        <f t="shared" si="292"/>
        <v>255.80451700000003</v>
      </c>
      <c r="S620" s="332">
        <f t="shared" si="293"/>
        <v>255.80451700000003</v>
      </c>
      <c r="T620" s="271"/>
      <c r="U620" s="222"/>
      <c r="AB620" s="224"/>
      <c r="AF620" s="222"/>
      <c r="AG620" s="222"/>
      <c r="AH620" s="222"/>
      <c r="AI620" s="222"/>
      <c r="AJ620" s="222"/>
      <c r="AK620" s="222"/>
      <c r="AL620" s="222"/>
    </row>
    <row r="621" spans="1:38" s="223" customFormat="1" x14ac:dyDescent="0.25">
      <c r="A621" s="336"/>
      <c r="B621" s="336"/>
      <c r="C621" s="336"/>
      <c r="D621" s="337"/>
      <c r="E621" s="336"/>
      <c r="F621" s="333"/>
      <c r="G621" s="333"/>
      <c r="H621" s="334"/>
      <c r="I621" s="332"/>
      <c r="J621" s="335"/>
      <c r="K621" s="332">
        <f>1.999349-K612-K613</f>
        <v>0.35968400000000011</v>
      </c>
      <c r="L621" s="332">
        <f t="shared" si="286"/>
        <v>276.93341964024847</v>
      </c>
      <c r="M621" s="332">
        <f t="shared" si="286"/>
        <v>506.62337521750902</v>
      </c>
      <c r="N621" s="332">
        <f t="shared" si="286"/>
        <v>44.165709999999997</v>
      </c>
      <c r="O621" s="332"/>
      <c r="P621" s="332"/>
      <c r="Q621" s="332"/>
      <c r="R621" s="332">
        <f t="shared" si="284"/>
        <v>255.98435900000004</v>
      </c>
      <c r="S621" s="332">
        <f t="shared" si="293"/>
        <v>256.16420100000005</v>
      </c>
      <c r="T621" s="222" t="s">
        <v>936</v>
      </c>
      <c r="U621" s="222"/>
      <c r="AB621" s="224"/>
      <c r="AF621" s="222"/>
      <c r="AG621" s="222"/>
      <c r="AH621" s="222"/>
      <c r="AI621" s="222"/>
      <c r="AJ621" s="222"/>
      <c r="AK621" s="222"/>
      <c r="AL621" s="222"/>
    </row>
    <row r="622" spans="1:38" s="223" customFormat="1" x14ac:dyDescent="0.25">
      <c r="A622" s="223" t="s">
        <v>702</v>
      </c>
      <c r="B622" s="223" t="s">
        <v>779</v>
      </c>
      <c r="C622" s="336" t="s">
        <v>873</v>
      </c>
      <c r="D622" s="337">
        <f>ROUND((R622)*10,0)</f>
        <v>2562</v>
      </c>
      <c r="E622" s="336" t="str">
        <f t="shared" ref="E622" si="294">IF(OR(ISBLANK(A622),ISBLANK(B622),ISBLANK(C622),ISBLANK(D622)),"",CONCATENATE(A622,"_",B622,":",C622,"_D",D622))</f>
        <v>RBT_BTS33:BGV_D2562</v>
      </c>
      <c r="F622" s="333"/>
      <c r="G622" s="333" t="s">
        <v>549</v>
      </c>
      <c r="H622" s="334"/>
      <c r="I622" s="332"/>
      <c r="J622" s="335" t="str">
        <f t="shared" ref="J622" si="295">IF(ISBLANK(E622),IF(ISBLANK(G622),"",G622),E622)</f>
        <v>RBT_BTS33:BGV_D2562</v>
      </c>
      <c r="K622" s="332">
        <v>7.9376000000000002E-2</v>
      </c>
      <c r="L622" s="332">
        <f t="shared" si="286"/>
        <v>277.15195545631667</v>
      </c>
      <c r="M622" s="332">
        <f t="shared" si="286"/>
        <v>506.6025063354175</v>
      </c>
      <c r="N622" s="332">
        <f t="shared" si="286"/>
        <v>44.165709999999997</v>
      </c>
      <c r="O622" s="332"/>
      <c r="P622" s="332"/>
      <c r="Q622" s="332"/>
      <c r="R622" s="332">
        <f t="shared" si="284"/>
        <v>256.20388900000006</v>
      </c>
      <c r="S622" s="332">
        <f t="shared" si="293"/>
        <v>256.24357700000007</v>
      </c>
      <c r="T622" s="222" t="s">
        <v>783</v>
      </c>
      <c r="U622" s="222"/>
      <c r="AB622" s="224"/>
      <c r="AF622" s="222"/>
      <c r="AG622" s="222"/>
      <c r="AH622" s="222"/>
      <c r="AI622" s="222"/>
      <c r="AJ622" s="222"/>
      <c r="AK622" s="222"/>
      <c r="AL622" s="222"/>
    </row>
    <row r="623" spans="1:38" s="166" customFormat="1" x14ac:dyDescent="0.25">
      <c r="A623" s="313"/>
      <c r="B623" s="313"/>
      <c r="C623" s="313"/>
      <c r="D623" s="314"/>
      <c r="E623" s="313"/>
      <c r="F623" s="315"/>
      <c r="G623" s="315"/>
      <c r="H623" s="316"/>
      <c r="I623" s="317"/>
      <c r="J623" s="318"/>
      <c r="K623" s="317">
        <f>0.593-K622-K621</f>
        <v>0.15393999999999985</v>
      </c>
      <c r="L623" s="317">
        <f t="shared" si="286"/>
        <v>277.26808514807124</v>
      </c>
      <c r="M623" s="317">
        <f t="shared" si="286"/>
        <v>506.591416634479</v>
      </c>
      <c r="N623" s="317">
        <f t="shared" si="286"/>
        <v>44.165709999999997</v>
      </c>
      <c r="O623" s="317"/>
      <c r="P623" s="317"/>
      <c r="Q623" s="317"/>
      <c r="R623" s="317">
        <f t="shared" si="284"/>
        <v>256.32054700000003</v>
      </c>
      <c r="S623" s="317">
        <f t="shared" si="293"/>
        <v>256.39751700000005</v>
      </c>
      <c r="T623" s="165" t="s">
        <v>804</v>
      </c>
      <c r="U623" s="165"/>
      <c r="AB623" s="164"/>
      <c r="AF623" s="165"/>
      <c r="AG623" s="165"/>
      <c r="AH623" s="165"/>
      <c r="AI623" s="165"/>
      <c r="AJ623" s="165"/>
      <c r="AK623" s="165"/>
      <c r="AL623" s="165"/>
    </row>
    <row r="624" spans="1:38" s="240" customFormat="1" x14ac:dyDescent="0.25">
      <c r="A624" s="319" t="s">
        <v>702</v>
      </c>
      <c r="B624" s="319" t="s">
        <v>797</v>
      </c>
      <c r="C624" s="319" t="s">
        <v>557</v>
      </c>
      <c r="D624" s="252">
        <f>ROUND((R624)*10,0)</f>
        <v>2566</v>
      </c>
      <c r="E624" s="240" t="str">
        <f t="shared" ref="E624" si="296">IF(OR(ISBLANK(A624),ISBLANK(B624),ISBLANK(C624),ISBLANK(D624)),"",CONCATENATE(A624,"_",B624,":",C624,"_D",D624))</f>
        <v>RBT_BTS34:Q_D2566</v>
      </c>
      <c r="F624" s="320"/>
      <c r="G624" s="320" t="s">
        <v>1024</v>
      </c>
      <c r="H624" s="321"/>
      <c r="I624" s="322"/>
      <c r="J624" s="291" t="str">
        <f t="shared" ref="J624" si="297">IF(ISBLANK(E624),IF(ISBLANK(G624),"",G624),E624)</f>
        <v>RBT_BTS34:Q_D2566</v>
      </c>
      <c r="K624" s="322">
        <v>0.42799999999999999</v>
      </c>
      <c r="L624" s="322">
        <f t="shared" si="286"/>
        <v>277.55773743432536</v>
      </c>
      <c r="M624" s="322">
        <f t="shared" ref="M624:N626" si="298">M623+($R624-$R623)*(M$609-M$597)/($R$609-$R$597)</f>
        <v>506.56375654874051</v>
      </c>
      <c r="N624" s="322">
        <f t="shared" si="298"/>
        <v>44.165709999999997</v>
      </c>
      <c r="O624" s="322"/>
      <c r="P624" s="322"/>
      <c r="Q624" s="322"/>
      <c r="R624" s="322">
        <f t="shared" si="284"/>
        <v>256.61151700000005</v>
      </c>
      <c r="S624" s="322">
        <f t="shared" si="285"/>
        <v>256.82551700000005</v>
      </c>
      <c r="T624" s="238" t="s">
        <v>804</v>
      </c>
      <c r="U624" s="238"/>
      <c r="AB624" s="241"/>
      <c r="AF624" s="238"/>
      <c r="AG624" s="238"/>
      <c r="AH624" s="238"/>
      <c r="AI624" s="238"/>
      <c r="AJ624" s="238"/>
      <c r="AK624" s="238"/>
      <c r="AL624" s="238"/>
    </row>
    <row r="625" spans="1:38" s="240" customFormat="1" x14ac:dyDescent="0.25">
      <c r="A625" s="319"/>
      <c r="B625" s="319"/>
      <c r="C625" s="319"/>
      <c r="D625" s="323"/>
      <c r="E625" s="319"/>
      <c r="F625" s="320"/>
      <c r="G625" s="320"/>
      <c r="H625" s="321"/>
      <c r="I625" s="322"/>
      <c r="J625" s="324"/>
      <c r="K625" s="356">
        <v>0.1565</v>
      </c>
      <c r="L625" s="356">
        <f t="shared" si="286"/>
        <v>277.84866392385265</v>
      </c>
      <c r="M625" s="356">
        <f t="shared" si="298"/>
        <v>506.53597478410126</v>
      </c>
      <c r="N625" s="356">
        <f t="shared" si="298"/>
        <v>44.165709999999997</v>
      </c>
      <c r="O625" s="322"/>
      <c r="P625" s="322"/>
      <c r="Q625" s="322"/>
      <c r="R625" s="322">
        <f t="shared" si="284"/>
        <v>256.90376700000002</v>
      </c>
      <c r="S625" s="322">
        <f t="shared" si="285"/>
        <v>256.98201700000004</v>
      </c>
      <c r="T625" s="238" t="s">
        <v>804</v>
      </c>
      <c r="U625" s="238"/>
      <c r="AB625" s="241"/>
      <c r="AF625" s="238"/>
      <c r="AG625" s="238"/>
      <c r="AH625" s="238"/>
      <c r="AI625" s="238"/>
      <c r="AJ625" s="238"/>
      <c r="AK625" s="238"/>
      <c r="AL625" s="238"/>
    </row>
    <row r="626" spans="1:38" s="240" customFormat="1" x14ac:dyDescent="0.25">
      <c r="A626" s="319" t="s">
        <v>702</v>
      </c>
      <c r="B626" s="319" t="s">
        <v>797</v>
      </c>
      <c r="C626" s="319" t="s">
        <v>557</v>
      </c>
      <c r="D626" s="252">
        <f>ROUND((R626)*10,0)</f>
        <v>2572</v>
      </c>
      <c r="E626" s="240" t="str">
        <f t="shared" ref="E626:E627" si="299">IF(OR(ISBLANK(A626),ISBLANK(B626),ISBLANK(C626),ISBLANK(D626)),"",CONCATENATE(A626,"_",B626,":",C626,"_D",D626))</f>
        <v>RBT_BTS34:Q_D2572</v>
      </c>
      <c r="F626" s="320"/>
      <c r="G626" s="320" t="s">
        <v>1023</v>
      </c>
      <c r="H626" s="321"/>
      <c r="I626" s="322"/>
      <c r="J626" s="291" t="str">
        <f t="shared" ref="J626:J627" si="300">IF(ISBLANK(E626),IF(ISBLANK(G626),"",G626),E626)</f>
        <v>RBT_BTS34:Q_D2572</v>
      </c>
      <c r="K626" s="356">
        <v>0.45900000000000002</v>
      </c>
      <c r="L626" s="356">
        <f t="shared" si="286"/>
        <v>278.15502021864154</v>
      </c>
      <c r="M626" s="356">
        <f t="shared" si="298"/>
        <v>506.50671956402351</v>
      </c>
      <c r="N626" s="356">
        <f t="shared" si="298"/>
        <v>44.165709999999997</v>
      </c>
      <c r="O626" s="322"/>
      <c r="P626" s="322"/>
      <c r="Q626" s="322"/>
      <c r="R626" s="322">
        <f t="shared" si="284"/>
        <v>257.21151700000007</v>
      </c>
      <c r="S626" s="322">
        <f t="shared" si="285"/>
        <v>257.44101700000004</v>
      </c>
      <c r="T626" s="238" t="s">
        <v>804</v>
      </c>
      <c r="U626" s="238"/>
      <c r="AB626" s="241"/>
      <c r="AF626" s="238"/>
      <c r="AG626" s="238"/>
      <c r="AH626" s="238"/>
      <c r="AI626" s="238"/>
      <c r="AJ626" s="238"/>
      <c r="AK626" s="238"/>
      <c r="AL626" s="238"/>
    </row>
    <row r="627" spans="1:38" s="240" customFormat="1" x14ac:dyDescent="0.25">
      <c r="A627" s="319" t="s">
        <v>702</v>
      </c>
      <c r="B627" s="319" t="s">
        <v>797</v>
      </c>
      <c r="C627" s="319" t="s">
        <v>558</v>
      </c>
      <c r="D627" s="252">
        <f>ROUND((R627)*10,0)</f>
        <v>2572</v>
      </c>
      <c r="E627" s="240" t="str">
        <f t="shared" si="299"/>
        <v>RBT_BTS34:S_D2572</v>
      </c>
      <c r="F627" s="320"/>
      <c r="G627" s="320" t="s">
        <v>1025</v>
      </c>
      <c r="H627" s="321"/>
      <c r="I627" s="322"/>
      <c r="J627" s="291" t="str">
        <f t="shared" si="300"/>
        <v>RBT_BTS34:S_D2572</v>
      </c>
      <c r="K627" s="356">
        <f>K626</f>
        <v>0.45900000000000002</v>
      </c>
      <c r="L627" s="356"/>
      <c r="M627" s="356"/>
      <c r="N627" s="356"/>
      <c r="O627" s="322"/>
      <c r="P627" s="322"/>
      <c r="Q627" s="322"/>
      <c r="R627" s="322">
        <f t="shared" ref="R627:S627" si="301">R626</f>
        <v>257.21151700000007</v>
      </c>
      <c r="S627" s="322">
        <f t="shared" si="301"/>
        <v>257.44101700000004</v>
      </c>
      <c r="T627" s="238" t="s">
        <v>805</v>
      </c>
      <c r="U627" s="238"/>
      <c r="AB627" s="241"/>
      <c r="AF627" s="238"/>
      <c r="AG627" s="238"/>
      <c r="AH627" s="238"/>
      <c r="AI627" s="238"/>
      <c r="AJ627" s="238"/>
      <c r="AK627" s="238"/>
      <c r="AL627" s="238"/>
    </row>
    <row r="628" spans="1:38" s="166" customFormat="1" x14ac:dyDescent="0.25">
      <c r="A628" s="313"/>
      <c r="B628" s="313"/>
      <c r="C628" s="313"/>
      <c r="D628" s="314"/>
      <c r="E628" s="313"/>
      <c r="F628" s="315"/>
      <c r="G628" s="315"/>
      <c r="H628" s="316"/>
      <c r="I628" s="317"/>
      <c r="J628" s="318"/>
      <c r="K628" s="352">
        <v>0.4622</v>
      </c>
      <c r="L628" s="352">
        <f>L626+($R628-$R626)*(L$609-L$597)/($R$609-$R$597)</f>
        <v>278.61353430273482</v>
      </c>
      <c r="M628" s="352">
        <f>M626+($R628-$R626)*(M$609-M$597)/($R$609-$R$597)</f>
        <v>506.46293417208909</v>
      </c>
      <c r="N628" s="352">
        <f>N626+($R628-$R626)*(N$609-N$597)/($R$609-$R$597)</f>
        <v>44.165709999999997</v>
      </c>
      <c r="O628" s="317"/>
      <c r="P628" s="317"/>
      <c r="Q628" s="317"/>
      <c r="R628" s="317">
        <f t="shared" si="284"/>
        <v>257.67211700000001</v>
      </c>
      <c r="S628" s="317">
        <f>S626+K628</f>
        <v>257.90321700000004</v>
      </c>
      <c r="T628" s="165" t="s">
        <v>804</v>
      </c>
      <c r="U628" s="165"/>
      <c r="AB628" s="164"/>
      <c r="AF628" s="165"/>
      <c r="AG628" s="165"/>
      <c r="AH628" s="165"/>
      <c r="AI628" s="165"/>
      <c r="AJ628" s="165"/>
      <c r="AK628" s="165"/>
      <c r="AL628" s="165"/>
    </row>
    <row r="629" spans="1:38" s="230" customFormat="1" x14ac:dyDescent="0.25">
      <c r="A629" s="309"/>
      <c r="B629" s="309"/>
      <c r="C629" s="309"/>
      <c r="D629" s="340"/>
      <c r="E629" s="309"/>
      <c r="F629" s="310"/>
      <c r="G629" s="310"/>
      <c r="H629" s="311"/>
      <c r="I629" s="312"/>
      <c r="J629" s="325"/>
      <c r="K629" s="312">
        <v>0</v>
      </c>
      <c r="L629" s="358">
        <f t="shared" ref="L629:N629" si="302">L628+($R629-$R628)*(L$609-L$597)/($R$609-$R$597)</f>
        <v>278.8435877218273</v>
      </c>
      <c r="M629" s="358">
        <f t="shared" si="302"/>
        <v>506.44096542680893</v>
      </c>
      <c r="N629" s="358">
        <f t="shared" si="302"/>
        <v>44.165709999999997</v>
      </c>
      <c r="O629" s="312"/>
      <c r="P629" s="312"/>
      <c r="Q629" s="312"/>
      <c r="R629" s="312">
        <f t="shared" si="284"/>
        <v>257.90321700000004</v>
      </c>
      <c r="S629" s="312">
        <f t="shared" ref="S629:S673" si="303">S628+K629</f>
        <v>257.90321700000004</v>
      </c>
      <c r="T629" s="229" t="s">
        <v>804</v>
      </c>
      <c r="U629" s="229"/>
      <c r="AB629" s="231"/>
      <c r="AF629" s="229"/>
      <c r="AG629" s="229"/>
      <c r="AH629" s="229"/>
      <c r="AI629" s="229"/>
      <c r="AJ629" s="229"/>
      <c r="AK629" s="229"/>
      <c r="AL629" s="229"/>
    </row>
    <row r="630" spans="1:38" s="230" customFormat="1" x14ac:dyDescent="0.25">
      <c r="A630" s="309" t="s">
        <v>702</v>
      </c>
      <c r="B630" s="309" t="s">
        <v>797</v>
      </c>
      <c r="C630" s="309" t="s">
        <v>568</v>
      </c>
      <c r="D630" s="254">
        <f>ROUND((R630)*10,0)</f>
        <v>2597</v>
      </c>
      <c r="E630" s="230" t="str">
        <f t="shared" ref="E630" si="304">IF(OR(ISBLANK(A630),ISBLANK(B630),ISBLANK(C630),ISBLANK(D630)),"",CONCATENATE(A630,"_",B630,":",C630,"_D",D630))</f>
        <v>RBT_BTS34:DV_D2597</v>
      </c>
      <c r="F630" s="310"/>
      <c r="G630" s="310" t="s">
        <v>798</v>
      </c>
      <c r="H630" s="338"/>
      <c r="I630" s="338"/>
      <c r="J630" s="338"/>
      <c r="K630" s="312">
        <f>2.80282*75*PI()/180</f>
        <v>3.6688828005560601</v>
      </c>
      <c r="L630" s="358">
        <f>L629+$K630*180/75/PI()*TAN(75/2*PI()/180)*(L$609-L$597)/($R$609-$R$597)</f>
        <v>280.98452738381798</v>
      </c>
      <c r="M630" s="358">
        <f>M629+$K630*180/75/PI()*TAN(75/2*PI()/180)*(M$609-M$597)/($R$609-$R$597)</f>
        <v>506.23651831065644</v>
      </c>
      <c r="N630" s="358">
        <f>N629+$K630*180/75/PI()*TAN(75/2*PI()/180)*(N$609-N$597)/($R$609-$R$597)</f>
        <v>44.165709999999997</v>
      </c>
      <c r="O630" s="312"/>
      <c r="P630" s="312"/>
      <c r="Q630" s="312"/>
      <c r="R630" s="312">
        <f t="shared" si="284"/>
        <v>259.73765840027806</v>
      </c>
      <c r="S630" s="312">
        <f t="shared" si="303"/>
        <v>261.57209980055609</v>
      </c>
      <c r="T630" s="229" t="s">
        <v>804</v>
      </c>
      <c r="U630" s="229"/>
      <c r="AB630" s="231"/>
      <c r="AF630" s="229"/>
      <c r="AG630" s="229"/>
      <c r="AH630" s="229"/>
      <c r="AI630" s="229"/>
      <c r="AJ630" s="229"/>
      <c r="AK630" s="229"/>
      <c r="AL630" s="229"/>
    </row>
    <row r="631" spans="1:38" s="230" customFormat="1" x14ac:dyDescent="0.25">
      <c r="A631" s="309"/>
      <c r="B631" s="309"/>
      <c r="C631" s="309"/>
      <c r="D631" s="340"/>
      <c r="E631" s="309"/>
      <c r="F631" s="310"/>
      <c r="G631" s="310"/>
      <c r="H631" s="338"/>
      <c r="I631" s="338"/>
      <c r="J631" s="338"/>
      <c r="K631" s="312">
        <v>0</v>
      </c>
      <c r="L631" s="358">
        <f>L630+$K630*180/75/PI()*TAN(75/2*PI()/180)*COS(75*PI()/180)*(L$609-L$597)/($R$609-$R$597)</f>
        <v>281.53864334275653</v>
      </c>
      <c r="M631" s="358">
        <f>M630+$K630*180/75/PI()*TAN(75/2*PI()/180)*COS(75*PI()/180)*(M$609-M$597)/($R$609-$R$597)</f>
        <v>506.18360350327987</v>
      </c>
      <c r="N631" s="358">
        <f>N630+$K630*180/75/PI()*TAN(75/2*PI()/180)*SIN(75*PI()/180)</f>
        <v>46.243106804005748</v>
      </c>
      <c r="O631" s="312"/>
      <c r="P631" s="312"/>
      <c r="Q631" s="312"/>
      <c r="R631" s="312">
        <f t="shared" si="284"/>
        <v>261.57209980055609</v>
      </c>
      <c r="S631" s="312">
        <f t="shared" si="303"/>
        <v>261.57209980055609</v>
      </c>
      <c r="T631" s="229" t="s">
        <v>804</v>
      </c>
      <c r="U631" s="229"/>
      <c r="AB631" s="231"/>
      <c r="AF631" s="229"/>
      <c r="AG631" s="229"/>
      <c r="AH631" s="229"/>
      <c r="AI631" s="229"/>
      <c r="AJ631" s="229"/>
      <c r="AK631" s="229"/>
      <c r="AL631" s="229"/>
    </row>
    <row r="632" spans="1:38" s="166" customFormat="1" x14ac:dyDescent="0.25">
      <c r="A632" s="313" t="s">
        <v>702</v>
      </c>
      <c r="B632" s="313" t="s">
        <v>797</v>
      </c>
      <c r="C632" s="313" t="s">
        <v>573</v>
      </c>
      <c r="D632" s="314">
        <f>ROUND((R632)*10,0)</f>
        <v>2616</v>
      </c>
      <c r="E632" s="313" t="str">
        <f t="shared" ref="E632" si="305">IF(OR(ISBLANK(A632),ISBLANK(B632),ISBLANK(C632),ISBLANK(D632)),"",CONCATENATE(A632,"_",B632,":",C632,"_D",D632))</f>
        <v>RBT_BTS34:BD_D2616</v>
      </c>
      <c r="F632" s="315"/>
      <c r="G632" s="315" t="s">
        <v>944</v>
      </c>
      <c r="H632" s="357"/>
      <c r="I632" s="357"/>
      <c r="J632" s="357" t="str">
        <f t="shared" ref="J632:J644" si="306">IF(ISBLANK(E632),IF(ISBLANK(G632),"",G632),E632)</f>
        <v>RBT_BTS34:BD_D2616</v>
      </c>
      <c r="K632" s="352">
        <v>0</v>
      </c>
      <c r="L632" s="352">
        <f>L631</f>
        <v>281.53864334275653</v>
      </c>
      <c r="M632" s="352">
        <f t="shared" ref="M632:N632" si="307">M631</f>
        <v>506.18360350327987</v>
      </c>
      <c r="N632" s="352">
        <f t="shared" si="307"/>
        <v>46.243106804005748</v>
      </c>
      <c r="O632" s="317"/>
      <c r="P632" s="317"/>
      <c r="Q632" s="317"/>
      <c r="R632" s="317">
        <f>S632-K632/2</f>
        <v>261.57209980055609</v>
      </c>
      <c r="S632" s="317">
        <f>S631+K632</f>
        <v>261.57209980055609</v>
      </c>
      <c r="T632" s="165" t="s">
        <v>804</v>
      </c>
      <c r="U632" s="165"/>
      <c r="AB632" s="164"/>
      <c r="AF632" s="165"/>
      <c r="AG632" s="165"/>
      <c r="AH632" s="165"/>
      <c r="AI632" s="165"/>
      <c r="AJ632" s="165"/>
      <c r="AK632" s="165"/>
      <c r="AL632" s="165"/>
    </row>
    <row r="633" spans="1:38" s="166" customFormat="1" x14ac:dyDescent="0.25">
      <c r="A633" s="313"/>
      <c r="B633" s="313"/>
      <c r="C633" s="313"/>
      <c r="D633" s="314"/>
      <c r="E633" s="313"/>
      <c r="F633" s="315"/>
      <c r="G633" s="315"/>
      <c r="H633" s="316"/>
      <c r="I633" s="317"/>
      <c r="J633" s="318" t="str">
        <f t="shared" si="306"/>
        <v/>
      </c>
      <c r="K633" s="352">
        <v>0.6764</v>
      </c>
      <c r="L633" s="352">
        <f>L631+($R633-$R631)*(L$631-L$630)/(SQRT(SUMSQ($L$631-$L$630,$M$631-$M$630,$N$631-$N$630)))</f>
        <v>281.62577953601914</v>
      </c>
      <c r="M633" s="352">
        <f>M631+($R633-$R631)*(M$631-M$630)/(SQRT(SUMSQ($L$631-$L$630,$M$631-$M$630,$N$631-$N$630)))</f>
        <v>506.17528251052079</v>
      </c>
      <c r="N633" s="352">
        <f>N631+($R633-$R631)*(N$631-N$630)/(SQRT(SUMSQ($L$631-$L$630,$M$631-$M$630,$N$631-$N$630)))</f>
        <v>46.569782920217541</v>
      </c>
      <c r="O633" s="317"/>
      <c r="P633" s="317"/>
      <c r="Q633" s="317"/>
      <c r="R633" s="317">
        <f t="shared" ref="R633:R645" si="308">S633-K633/2</f>
        <v>261.91029980055612</v>
      </c>
      <c r="S633" s="317">
        <f>S631+K633</f>
        <v>262.24849980055609</v>
      </c>
      <c r="T633" s="165" t="s">
        <v>804</v>
      </c>
      <c r="U633" s="165"/>
      <c r="AB633" s="164"/>
      <c r="AF633" s="165"/>
      <c r="AG633" s="165"/>
      <c r="AH633" s="165"/>
      <c r="AI633" s="165"/>
      <c r="AJ633" s="165"/>
      <c r="AK633" s="165"/>
      <c r="AL633" s="165"/>
    </row>
    <row r="634" spans="1:38" s="166" customFormat="1" x14ac:dyDescent="0.25">
      <c r="A634" s="313" t="s">
        <v>702</v>
      </c>
      <c r="B634" s="313" t="s">
        <v>797</v>
      </c>
      <c r="C634" s="313" t="s">
        <v>945</v>
      </c>
      <c r="D634" s="314">
        <f>ROUND((R634)*10,0)</f>
        <v>2622</v>
      </c>
      <c r="E634" s="313" t="str">
        <f t="shared" ref="E634:E644" si="309">IF(OR(ISBLANK(A634),ISBLANK(B634),ISBLANK(C634),ISBLANK(D634)),"",CONCATENATE(A634,"_",B634,":",C634,"_D",D634))</f>
        <v>RBT_BTS34:CPG_D2622</v>
      </c>
      <c r="F634" s="315"/>
      <c r="G634" s="315" t="s">
        <v>946</v>
      </c>
      <c r="H634" s="316"/>
      <c r="I634" s="317"/>
      <c r="J634" s="318" t="str">
        <f t="shared" si="306"/>
        <v>RBT_BTS34:CPG_D2622</v>
      </c>
      <c r="K634" s="352">
        <v>0</v>
      </c>
      <c r="L634" s="352">
        <f>L633+($R634-$R633)*(L$631-L$630)/(SQRT(SUMSQ($L$631-$L$630,$M$631-$M$630,$N$631-$N$630)))</f>
        <v>281.71291572928175</v>
      </c>
      <c r="M634" s="352">
        <f t="shared" ref="M634:N645" si="310">M633+($R634-$R633)*(M$631-M$630)/(SQRT(SUMSQ($L$631-$L$630,$M$631-$M$630,$N$631-$N$630)))</f>
        <v>506.16696151776171</v>
      </c>
      <c r="N634" s="352">
        <f t="shared" si="310"/>
        <v>46.896459036429277</v>
      </c>
      <c r="O634" s="317"/>
      <c r="P634" s="317"/>
      <c r="Q634" s="317"/>
      <c r="R634" s="317">
        <f t="shared" si="308"/>
        <v>262.24849980055609</v>
      </c>
      <c r="S634" s="317">
        <f t="shared" ref="S634:S645" si="311">S633+K634</f>
        <v>262.24849980055609</v>
      </c>
      <c r="T634" s="165" t="s">
        <v>804</v>
      </c>
      <c r="U634" s="165"/>
      <c r="AB634" s="164"/>
      <c r="AF634" s="165"/>
      <c r="AG634" s="165"/>
      <c r="AH634" s="165"/>
      <c r="AI634" s="165"/>
      <c r="AJ634" s="165"/>
      <c r="AK634" s="165"/>
      <c r="AL634" s="165"/>
    </row>
    <row r="635" spans="1:38" s="166" customFormat="1" x14ac:dyDescent="0.25">
      <c r="A635" s="313" t="s">
        <v>702</v>
      </c>
      <c r="B635" s="313" t="s">
        <v>797</v>
      </c>
      <c r="C635" s="313" t="s">
        <v>947</v>
      </c>
      <c r="D635" s="314">
        <f t="shared" ref="D635:D644" si="312">ROUND((R635)*10,0)</f>
        <v>2622</v>
      </c>
      <c r="E635" s="313" t="str">
        <f t="shared" si="309"/>
        <v>RBT_BTS34:BPG_D2622</v>
      </c>
      <c r="F635" s="315"/>
      <c r="G635" s="315" t="s">
        <v>948</v>
      </c>
      <c r="H635" s="316"/>
      <c r="I635" s="317"/>
      <c r="J635" s="318" t="str">
        <f t="shared" si="306"/>
        <v>RBT_BTS34:BPG_D2622</v>
      </c>
      <c r="K635" s="352">
        <v>0</v>
      </c>
      <c r="L635" s="352">
        <f t="shared" ref="L635:N646" si="313">L634+($R635-$R634)*(L$631-L$630)/(SQRT(SUMSQ($L$631-$L$630,$M$631-$M$630,$N$631-$N$630)))</f>
        <v>281.71291572928175</v>
      </c>
      <c r="M635" s="352">
        <f t="shared" si="310"/>
        <v>506.16696151776171</v>
      </c>
      <c r="N635" s="352">
        <f t="shared" si="310"/>
        <v>46.896459036429277</v>
      </c>
      <c r="O635" s="317"/>
      <c r="P635" s="317"/>
      <c r="Q635" s="317"/>
      <c r="R635" s="317">
        <f t="shared" si="308"/>
        <v>262.24849980055609</v>
      </c>
      <c r="S635" s="317">
        <f t="shared" si="311"/>
        <v>262.24849980055609</v>
      </c>
      <c r="T635" s="165" t="s">
        <v>804</v>
      </c>
      <c r="U635" s="165"/>
      <c r="AB635" s="164"/>
      <c r="AF635" s="165"/>
      <c r="AG635" s="165"/>
      <c r="AH635" s="165"/>
      <c r="AI635" s="165"/>
      <c r="AJ635" s="165"/>
      <c r="AK635" s="165"/>
      <c r="AL635" s="165"/>
    </row>
    <row r="636" spans="1:38" s="166" customFormat="1" x14ac:dyDescent="0.25">
      <c r="A636" s="313" t="s">
        <v>702</v>
      </c>
      <c r="B636" s="313" t="s">
        <v>797</v>
      </c>
      <c r="C636" s="313" t="s">
        <v>882</v>
      </c>
      <c r="D636" s="314">
        <f t="shared" si="312"/>
        <v>2622</v>
      </c>
      <c r="E636" s="313" t="str">
        <f t="shared" si="309"/>
        <v>RBT_BTS34:IG_D2622</v>
      </c>
      <c r="F636" s="315"/>
      <c r="G636" s="315" t="s">
        <v>949</v>
      </c>
      <c r="H636" s="316"/>
      <c r="I636" s="317"/>
      <c r="J636" s="318" t="str">
        <f t="shared" si="306"/>
        <v>RBT_BTS34:IG_D2622</v>
      </c>
      <c r="K636" s="352">
        <v>0</v>
      </c>
      <c r="L636" s="352">
        <f t="shared" si="313"/>
        <v>281.71291572928175</v>
      </c>
      <c r="M636" s="352">
        <f t="shared" si="310"/>
        <v>506.16696151776171</v>
      </c>
      <c r="N636" s="352">
        <f t="shared" si="310"/>
        <v>46.896459036429277</v>
      </c>
      <c r="O636" s="317"/>
      <c r="P636" s="317"/>
      <c r="Q636" s="317"/>
      <c r="R636" s="317">
        <f t="shared" si="308"/>
        <v>262.24849980055609</v>
      </c>
      <c r="S636" s="317">
        <f t="shared" si="311"/>
        <v>262.24849980055609</v>
      </c>
      <c r="T636" s="165" t="s">
        <v>804</v>
      </c>
      <c r="U636" s="165"/>
      <c r="AB636" s="164"/>
      <c r="AF636" s="165"/>
      <c r="AG636" s="165"/>
      <c r="AH636" s="165"/>
      <c r="AI636" s="165"/>
      <c r="AJ636" s="165"/>
      <c r="AK636" s="165"/>
      <c r="AL636" s="165"/>
    </row>
    <row r="637" spans="1:38" s="166" customFormat="1" x14ac:dyDescent="0.25">
      <c r="A637" s="313" t="s">
        <v>702</v>
      </c>
      <c r="B637" s="313" t="s">
        <v>797</v>
      </c>
      <c r="C637" s="313" t="s">
        <v>950</v>
      </c>
      <c r="D637" s="314">
        <f t="shared" si="312"/>
        <v>2622</v>
      </c>
      <c r="E637" s="313" t="str">
        <f t="shared" si="309"/>
        <v>RBT_BTS34:PMP_D2622</v>
      </c>
      <c r="F637" s="315"/>
      <c r="G637" s="315" t="s">
        <v>951</v>
      </c>
      <c r="H637" s="316"/>
      <c r="I637" s="317"/>
      <c r="J637" s="318" t="str">
        <f t="shared" si="306"/>
        <v>RBT_BTS34:PMP_D2622</v>
      </c>
      <c r="K637" s="352">
        <v>0</v>
      </c>
      <c r="L637" s="352">
        <f t="shared" si="313"/>
        <v>281.71291572928175</v>
      </c>
      <c r="M637" s="352">
        <f t="shared" si="310"/>
        <v>506.16696151776171</v>
      </c>
      <c r="N637" s="352">
        <f t="shared" si="310"/>
        <v>46.896459036429277</v>
      </c>
      <c r="O637" s="317"/>
      <c r="P637" s="317"/>
      <c r="Q637" s="317"/>
      <c r="R637" s="317">
        <f t="shared" si="308"/>
        <v>262.24849980055609</v>
      </c>
      <c r="S637" s="317">
        <f t="shared" si="311"/>
        <v>262.24849980055609</v>
      </c>
      <c r="T637" s="165" t="s">
        <v>804</v>
      </c>
      <c r="U637" s="165"/>
      <c r="AB637" s="164"/>
      <c r="AF637" s="165"/>
      <c r="AG637" s="165"/>
      <c r="AH637" s="165"/>
      <c r="AI637" s="165"/>
      <c r="AJ637" s="165"/>
      <c r="AK637" s="165"/>
      <c r="AL637" s="165"/>
    </row>
    <row r="638" spans="1:38" s="166" customFormat="1" x14ac:dyDescent="0.25">
      <c r="A638" s="313" t="s">
        <v>702</v>
      </c>
      <c r="B638" s="313" t="s">
        <v>797</v>
      </c>
      <c r="C638" s="313" t="s">
        <v>952</v>
      </c>
      <c r="D638" s="314">
        <f t="shared" si="312"/>
        <v>2622</v>
      </c>
      <c r="E638" s="313" t="str">
        <f t="shared" si="309"/>
        <v>RBT_BTS34:RB_D2622</v>
      </c>
      <c r="F638" s="315"/>
      <c r="G638" s="315" t="s">
        <v>953</v>
      </c>
      <c r="H638" s="316"/>
      <c r="I638" s="317"/>
      <c r="J638" s="318" t="str">
        <f t="shared" si="306"/>
        <v>RBT_BTS34:RB_D2622</v>
      </c>
      <c r="K638" s="352">
        <v>0</v>
      </c>
      <c r="L638" s="352">
        <f t="shared" si="313"/>
        <v>281.71291572928175</v>
      </c>
      <c r="M638" s="352">
        <f t="shared" si="310"/>
        <v>506.16696151776171</v>
      </c>
      <c r="N638" s="352">
        <f t="shared" si="310"/>
        <v>46.896459036429277</v>
      </c>
      <c r="O638" s="317"/>
      <c r="P638" s="317"/>
      <c r="Q638" s="317"/>
      <c r="R638" s="317">
        <f t="shared" si="308"/>
        <v>262.24849980055609</v>
      </c>
      <c r="S638" s="317">
        <f t="shared" si="311"/>
        <v>262.24849980055609</v>
      </c>
      <c r="T638" s="165" t="s">
        <v>804</v>
      </c>
      <c r="U638" s="165"/>
      <c r="AB638" s="164"/>
      <c r="AF638" s="165"/>
      <c r="AG638" s="165"/>
      <c r="AH638" s="165"/>
      <c r="AI638" s="165"/>
      <c r="AJ638" s="165"/>
      <c r="AK638" s="165"/>
      <c r="AL638" s="165"/>
    </row>
    <row r="639" spans="1:38" s="166" customFormat="1" x14ac:dyDescent="0.25">
      <c r="A639" s="313" t="s">
        <v>702</v>
      </c>
      <c r="B639" s="313" t="s">
        <v>797</v>
      </c>
      <c r="C639" s="313" t="s">
        <v>954</v>
      </c>
      <c r="D639" s="314">
        <f t="shared" si="312"/>
        <v>2622</v>
      </c>
      <c r="E639" s="313" t="str">
        <f t="shared" si="309"/>
        <v>RBT_BTS34:CP_D2622</v>
      </c>
      <c r="F639" s="315"/>
      <c r="G639" s="315" t="s">
        <v>955</v>
      </c>
      <c r="H639" s="316"/>
      <c r="I639" s="317"/>
      <c r="J639" s="318" t="str">
        <f t="shared" si="306"/>
        <v>RBT_BTS34:CP_D2622</v>
      </c>
      <c r="K639" s="352">
        <v>0</v>
      </c>
      <c r="L639" s="352">
        <f t="shared" si="313"/>
        <v>281.71291572928175</v>
      </c>
      <c r="M639" s="352">
        <f t="shared" si="310"/>
        <v>506.16696151776171</v>
      </c>
      <c r="N639" s="352">
        <f t="shared" si="310"/>
        <v>46.896459036429277</v>
      </c>
      <c r="O639" s="317"/>
      <c r="P639" s="317"/>
      <c r="Q639" s="317"/>
      <c r="R639" s="317">
        <f t="shared" si="308"/>
        <v>262.24849980055609</v>
      </c>
      <c r="S639" s="317">
        <f t="shared" si="311"/>
        <v>262.24849980055609</v>
      </c>
      <c r="T639" s="165" t="s">
        <v>804</v>
      </c>
      <c r="U639" s="165"/>
      <c r="AB639" s="164"/>
      <c r="AF639" s="165"/>
      <c r="AG639" s="165"/>
      <c r="AH639" s="165"/>
      <c r="AI639" s="165"/>
      <c r="AJ639" s="165"/>
      <c r="AK639" s="165"/>
      <c r="AL639" s="165"/>
    </row>
    <row r="640" spans="1:38" s="166" customFormat="1" x14ac:dyDescent="0.25">
      <c r="A640" s="313" t="s">
        <v>702</v>
      </c>
      <c r="B640" s="313" t="s">
        <v>797</v>
      </c>
      <c r="C640" s="313" t="s">
        <v>890</v>
      </c>
      <c r="D640" s="314">
        <f t="shared" si="312"/>
        <v>2622</v>
      </c>
      <c r="E640" s="313" t="str">
        <f t="shared" si="309"/>
        <v>RBT_BTS34:FV_D2622</v>
      </c>
      <c r="F640" s="315"/>
      <c r="G640" s="315" t="s">
        <v>956</v>
      </c>
      <c r="H640" s="316"/>
      <c r="I640" s="317"/>
      <c r="J640" s="318" t="str">
        <f t="shared" si="306"/>
        <v>RBT_BTS34:FV_D2622</v>
      </c>
      <c r="K640" s="352">
        <v>0</v>
      </c>
      <c r="L640" s="352">
        <f t="shared" si="313"/>
        <v>281.71291572928175</v>
      </c>
      <c r="M640" s="352">
        <f t="shared" si="310"/>
        <v>506.16696151776171</v>
      </c>
      <c r="N640" s="352">
        <f t="shared" si="310"/>
        <v>46.896459036429277</v>
      </c>
      <c r="O640" s="317"/>
      <c r="P640" s="317"/>
      <c r="Q640" s="317"/>
      <c r="R640" s="317">
        <f t="shared" si="308"/>
        <v>262.24849980055609</v>
      </c>
      <c r="S640" s="317">
        <f t="shared" si="311"/>
        <v>262.24849980055609</v>
      </c>
      <c r="T640" s="165" t="s">
        <v>804</v>
      </c>
      <c r="U640" s="165"/>
      <c r="AB640" s="164"/>
      <c r="AF640" s="165"/>
      <c r="AG640" s="165"/>
      <c r="AH640" s="165"/>
      <c r="AI640" s="165"/>
      <c r="AJ640" s="165"/>
      <c r="AK640" s="165"/>
      <c r="AL640" s="165"/>
    </row>
    <row r="641" spans="1:38" s="166" customFormat="1" x14ac:dyDescent="0.25">
      <c r="A641" s="313" t="s">
        <v>702</v>
      </c>
      <c r="B641" s="313" t="s">
        <v>797</v>
      </c>
      <c r="C641" s="313" t="s">
        <v>888</v>
      </c>
      <c r="D641" s="314">
        <f t="shared" si="312"/>
        <v>2622</v>
      </c>
      <c r="E641" s="313" t="str">
        <f t="shared" si="309"/>
        <v>RBT_BTS34:RV_D2622</v>
      </c>
      <c r="F641" s="315"/>
      <c r="G641" s="315" t="s">
        <v>957</v>
      </c>
      <c r="H641" s="316"/>
      <c r="I641" s="317"/>
      <c r="J641" s="318" t="str">
        <f t="shared" si="306"/>
        <v>RBT_BTS34:RV_D2622</v>
      </c>
      <c r="K641" s="352">
        <v>0</v>
      </c>
      <c r="L641" s="352">
        <f t="shared" si="313"/>
        <v>281.71291572928175</v>
      </c>
      <c r="M641" s="352">
        <f t="shared" si="310"/>
        <v>506.16696151776171</v>
      </c>
      <c r="N641" s="352">
        <f t="shared" si="310"/>
        <v>46.896459036429277</v>
      </c>
      <c r="O641" s="317"/>
      <c r="P641" s="317"/>
      <c r="Q641" s="317"/>
      <c r="R641" s="317">
        <f t="shared" si="308"/>
        <v>262.24849980055609</v>
      </c>
      <c r="S641" s="317">
        <f t="shared" si="311"/>
        <v>262.24849980055609</v>
      </c>
      <c r="T641" s="165" t="s">
        <v>804</v>
      </c>
      <c r="U641" s="165"/>
      <c r="AB641" s="164"/>
      <c r="AF641" s="165"/>
      <c r="AG641" s="165"/>
      <c r="AH641" s="165"/>
      <c r="AI641" s="165"/>
      <c r="AJ641" s="165"/>
      <c r="AK641" s="165"/>
      <c r="AL641" s="165"/>
    </row>
    <row r="642" spans="1:38" s="166" customFormat="1" x14ac:dyDescent="0.25">
      <c r="A642" s="313" t="s">
        <v>702</v>
      </c>
      <c r="B642" s="313" t="s">
        <v>797</v>
      </c>
      <c r="C642" s="313" t="s">
        <v>958</v>
      </c>
      <c r="D642" s="314">
        <f t="shared" si="312"/>
        <v>2622</v>
      </c>
      <c r="E642" s="313" t="str">
        <f t="shared" si="309"/>
        <v>RBT_BTS34:CGV_D2622</v>
      </c>
      <c r="F642" s="315"/>
      <c r="G642" s="315" t="s">
        <v>959</v>
      </c>
      <c r="H642" s="316"/>
      <c r="I642" s="317"/>
      <c r="J642" s="318" t="str">
        <f t="shared" si="306"/>
        <v>RBT_BTS34:CGV_D2622</v>
      </c>
      <c r="K642" s="352">
        <v>0</v>
      </c>
      <c r="L642" s="352">
        <f t="shared" si="313"/>
        <v>281.71291572928175</v>
      </c>
      <c r="M642" s="352">
        <f t="shared" si="310"/>
        <v>506.16696151776171</v>
      </c>
      <c r="N642" s="352">
        <f t="shared" si="310"/>
        <v>46.896459036429277</v>
      </c>
      <c r="O642" s="317"/>
      <c r="P642" s="317"/>
      <c r="Q642" s="317"/>
      <c r="R642" s="317">
        <f t="shared" si="308"/>
        <v>262.24849980055609</v>
      </c>
      <c r="S642" s="317">
        <f t="shared" si="311"/>
        <v>262.24849980055609</v>
      </c>
      <c r="T642" s="165" t="s">
        <v>804</v>
      </c>
      <c r="U642" s="165"/>
      <c r="AB642" s="164"/>
      <c r="AF642" s="165"/>
      <c r="AG642" s="165"/>
      <c r="AH642" s="165"/>
      <c r="AI642" s="165"/>
      <c r="AJ642" s="165"/>
      <c r="AK642" s="165"/>
      <c r="AL642" s="165"/>
    </row>
    <row r="643" spans="1:38" s="166" customFormat="1" x14ac:dyDescent="0.25">
      <c r="A643" s="313" t="s">
        <v>702</v>
      </c>
      <c r="B643" s="313" t="s">
        <v>797</v>
      </c>
      <c r="C643" s="313" t="s">
        <v>892</v>
      </c>
      <c r="D643" s="314">
        <f t="shared" si="312"/>
        <v>2622</v>
      </c>
      <c r="E643" s="313" t="str">
        <f t="shared" si="309"/>
        <v>RBT_BTS34:VV_D2622</v>
      </c>
      <c r="F643" s="315"/>
      <c r="G643" s="315" t="s">
        <v>960</v>
      </c>
      <c r="H643" s="316"/>
      <c r="I643" s="317"/>
      <c r="J643" s="318" t="str">
        <f t="shared" si="306"/>
        <v>RBT_BTS34:VV_D2622</v>
      </c>
      <c r="K643" s="352">
        <v>0</v>
      </c>
      <c r="L643" s="352">
        <f t="shared" si="313"/>
        <v>281.71291572928175</v>
      </c>
      <c r="M643" s="352">
        <f t="shared" si="310"/>
        <v>506.16696151776171</v>
      </c>
      <c r="N643" s="352">
        <f t="shared" si="310"/>
        <v>46.896459036429277</v>
      </c>
      <c r="O643" s="317"/>
      <c r="P643" s="317"/>
      <c r="Q643" s="317"/>
      <c r="R643" s="317">
        <f t="shared" si="308"/>
        <v>262.24849980055609</v>
      </c>
      <c r="S643" s="317">
        <f t="shared" si="311"/>
        <v>262.24849980055609</v>
      </c>
      <c r="T643" s="165" t="s">
        <v>804</v>
      </c>
      <c r="U643" s="165"/>
      <c r="AB643" s="164"/>
      <c r="AF643" s="165"/>
      <c r="AG643" s="165"/>
      <c r="AH643" s="165"/>
      <c r="AI643" s="165"/>
      <c r="AJ643" s="165"/>
      <c r="AK643" s="165"/>
      <c r="AL643" s="165"/>
    </row>
    <row r="644" spans="1:38" s="166" customFormat="1" x14ac:dyDescent="0.25">
      <c r="A644" s="313" t="s">
        <v>702</v>
      </c>
      <c r="B644" s="313" t="s">
        <v>797</v>
      </c>
      <c r="C644" s="313" t="s">
        <v>961</v>
      </c>
      <c r="D644" s="314">
        <f t="shared" si="312"/>
        <v>2622</v>
      </c>
      <c r="E644" s="313" t="str">
        <f t="shared" si="309"/>
        <v>RBT_BTS34:CVV_D2622</v>
      </c>
      <c r="F644" s="315"/>
      <c r="G644" s="315" t="s">
        <v>962</v>
      </c>
      <c r="H644" s="316"/>
      <c r="I644" s="317"/>
      <c r="J644" s="318" t="str">
        <f t="shared" si="306"/>
        <v>RBT_BTS34:CVV_D2622</v>
      </c>
      <c r="K644" s="352">
        <v>0</v>
      </c>
      <c r="L644" s="352">
        <f t="shared" si="313"/>
        <v>281.71291572928175</v>
      </c>
      <c r="M644" s="352">
        <f t="shared" si="310"/>
        <v>506.16696151776171</v>
      </c>
      <c r="N644" s="352">
        <f t="shared" si="310"/>
        <v>46.896459036429277</v>
      </c>
      <c r="O644" s="317"/>
      <c r="P644" s="317"/>
      <c r="Q644" s="317"/>
      <c r="R644" s="317">
        <f t="shared" si="308"/>
        <v>262.24849980055609</v>
      </c>
      <c r="S644" s="317">
        <f t="shared" si="311"/>
        <v>262.24849980055609</v>
      </c>
      <c r="T644" s="165" t="s">
        <v>804</v>
      </c>
      <c r="U644" s="165"/>
      <c r="AB644" s="164"/>
      <c r="AF644" s="165"/>
      <c r="AG644" s="165"/>
      <c r="AH644" s="165"/>
      <c r="AI644" s="165"/>
      <c r="AJ644" s="165"/>
      <c r="AK644" s="165"/>
      <c r="AL644" s="165"/>
    </row>
    <row r="645" spans="1:38" s="166" customFormat="1" x14ac:dyDescent="0.25">
      <c r="A645" s="313"/>
      <c r="B645" s="313"/>
      <c r="C645" s="313"/>
      <c r="D645" s="314"/>
      <c r="E645" s="313"/>
      <c r="F645" s="315"/>
      <c r="G645" s="315"/>
      <c r="H645" s="316"/>
      <c r="I645" s="317"/>
      <c r="J645" s="318"/>
      <c r="K645" s="352">
        <v>0.6764</v>
      </c>
      <c r="L645" s="352">
        <f t="shared" si="313"/>
        <v>281.80005192254436</v>
      </c>
      <c r="M645" s="352">
        <f t="shared" si="310"/>
        <v>506.15864052500262</v>
      </c>
      <c r="N645" s="352">
        <f t="shared" si="310"/>
        <v>47.223135152641071</v>
      </c>
      <c r="O645" s="317"/>
      <c r="P645" s="317"/>
      <c r="Q645" s="317"/>
      <c r="R645" s="317">
        <f t="shared" si="308"/>
        <v>262.58669980055612</v>
      </c>
      <c r="S645" s="317">
        <f t="shared" si="311"/>
        <v>262.92489980055609</v>
      </c>
      <c r="T645" s="165" t="s">
        <v>804</v>
      </c>
      <c r="U645" s="165"/>
      <c r="AB645" s="164"/>
      <c r="AF645" s="165"/>
      <c r="AG645" s="165"/>
      <c r="AH645" s="165"/>
      <c r="AI645" s="165"/>
      <c r="AJ645" s="165"/>
      <c r="AK645" s="165"/>
      <c r="AL645" s="165"/>
    </row>
    <row r="646" spans="1:38" s="230" customFormat="1" x14ac:dyDescent="0.25">
      <c r="A646" s="309"/>
      <c r="B646" s="309"/>
      <c r="C646" s="309"/>
      <c r="D646" s="340"/>
      <c r="E646" s="309"/>
      <c r="F646" s="310"/>
      <c r="G646" s="310"/>
      <c r="H646" s="311"/>
      <c r="I646" s="312"/>
      <c r="J646" s="325"/>
      <c r="K646" s="312">
        <v>0</v>
      </c>
      <c r="L646" s="358">
        <f t="shared" si="313"/>
        <v>281.88718811580696</v>
      </c>
      <c r="M646" s="358">
        <f t="shared" si="313"/>
        <v>506.15031953224354</v>
      </c>
      <c r="N646" s="358">
        <f t="shared" si="313"/>
        <v>47.549811268852807</v>
      </c>
      <c r="O646" s="312"/>
      <c r="P646" s="312"/>
      <c r="Q646" s="312"/>
      <c r="R646" s="312">
        <f t="shared" si="284"/>
        <v>262.92489980055609</v>
      </c>
      <c r="S646" s="312">
        <f t="shared" si="303"/>
        <v>262.92489980055609</v>
      </c>
      <c r="T646" s="229" t="s">
        <v>804</v>
      </c>
      <c r="U646" s="229"/>
      <c r="AB646" s="231"/>
      <c r="AF646" s="229"/>
      <c r="AG646" s="229"/>
      <c r="AH646" s="229"/>
      <c r="AI646" s="229"/>
      <c r="AJ646" s="229"/>
      <c r="AK646" s="229"/>
      <c r="AL646" s="229"/>
    </row>
    <row r="647" spans="1:38" s="230" customFormat="1" x14ac:dyDescent="0.25">
      <c r="A647" s="309" t="s">
        <v>702</v>
      </c>
      <c r="B647" s="309" t="s">
        <v>797</v>
      </c>
      <c r="C647" s="309" t="s">
        <v>568</v>
      </c>
      <c r="D647" s="254">
        <f>ROUND((R647)*10,0)</f>
        <v>2648</v>
      </c>
      <c r="E647" s="230" t="str">
        <f t="shared" ref="E647" si="314">IF(OR(ISBLANK(A647),ISBLANK(B647),ISBLANK(C647),ISBLANK(D647)),"",CONCATENATE(A647,"_",B647,":",C647,"_D",D647))</f>
        <v>RBT_BTS34:DV_D2648</v>
      </c>
      <c r="F647" s="310"/>
      <c r="G647" s="310" t="s">
        <v>799</v>
      </c>
      <c r="H647" s="338"/>
      <c r="I647" s="338"/>
      <c r="J647" s="338"/>
      <c r="K647" s="312">
        <f>2.80282*75*PI()/180</f>
        <v>3.6688828005560601</v>
      </c>
      <c r="L647" s="312">
        <f>L646+L631-L630</f>
        <v>282.44130407474552</v>
      </c>
      <c r="M647" s="312">
        <f>M646+M631-M630</f>
        <v>506.09740472486698</v>
      </c>
      <c r="N647" s="312">
        <f>N646+N631-N630</f>
        <v>49.627208072858558</v>
      </c>
      <c r="O647" s="312"/>
      <c r="P647" s="312"/>
      <c r="Q647" s="312"/>
      <c r="R647" s="312">
        <f t="shared" si="284"/>
        <v>264.75934120083411</v>
      </c>
      <c r="S647" s="312">
        <f t="shared" si="303"/>
        <v>266.59378260111214</v>
      </c>
      <c r="T647" s="229" t="s">
        <v>804</v>
      </c>
      <c r="U647" s="229"/>
      <c r="AB647" s="231"/>
      <c r="AF647" s="229"/>
      <c r="AG647" s="229"/>
      <c r="AH647" s="229"/>
      <c r="AI647" s="229"/>
      <c r="AJ647" s="229"/>
      <c r="AK647" s="229"/>
      <c r="AL647" s="229"/>
    </row>
    <row r="648" spans="1:38" s="230" customFormat="1" x14ac:dyDescent="0.25">
      <c r="A648" s="309"/>
      <c r="B648" s="309"/>
      <c r="C648" s="309"/>
      <c r="D648" s="340"/>
      <c r="E648" s="309"/>
      <c r="F648" s="310"/>
      <c r="G648" s="310"/>
      <c r="H648" s="338"/>
      <c r="I648" s="338"/>
      <c r="J648" s="338"/>
      <c r="K648" s="312">
        <v>0</v>
      </c>
      <c r="L648" s="312">
        <f>L647-(K630*180/75/PI()*TAN(75*PI()/360)*COS(30*PI()/180))*(L$631-L$630)/(SQRT(SUMSQ($L$631-$L$630,$M$631-$M$630)))</f>
        <v>280.58719579030333</v>
      </c>
      <c r="M648" s="312">
        <f>M647-(K630*180/75/PI()*TAN(75*PI()/360)*COS(30*PI()/180))*(M$631-M$630)/(SQRT(SUMSQ($L$631-$L$630,$M$631-$M$630)))</f>
        <v>506.2744611354322</v>
      </c>
      <c r="N648" s="312">
        <f>N647+K630*180/75/PI()*TAN(75*PI()/360)*SIN(30*PI()/180)</f>
        <v>50.702547787082153</v>
      </c>
      <c r="O648" s="312"/>
      <c r="P648" s="312"/>
      <c r="Q648" s="312"/>
      <c r="R648" s="312">
        <f t="shared" si="284"/>
        <v>266.59378260111214</v>
      </c>
      <c r="S648" s="312">
        <f t="shared" si="303"/>
        <v>266.59378260111214</v>
      </c>
      <c r="T648" s="229" t="s">
        <v>804</v>
      </c>
      <c r="U648" s="229"/>
      <c r="AB648" s="231"/>
      <c r="AF648" s="229"/>
      <c r="AG648" s="229"/>
      <c r="AH648" s="229"/>
      <c r="AI648" s="229"/>
      <c r="AJ648" s="229"/>
      <c r="AK648" s="229"/>
      <c r="AL648" s="229"/>
    </row>
    <row r="649" spans="1:38" s="166" customFormat="1" x14ac:dyDescent="0.25">
      <c r="A649" s="313"/>
      <c r="B649" s="313"/>
      <c r="C649" s="313"/>
      <c r="D649" s="314"/>
      <c r="E649" s="313"/>
      <c r="F649" s="315"/>
      <c r="G649" s="315"/>
      <c r="H649" s="316"/>
      <c r="I649" s="317"/>
      <c r="J649" s="318"/>
      <c r="K649" s="317">
        <v>0.431784</v>
      </c>
      <c r="L649" s="317">
        <f>L648+($R649-$R648)*(L$648-L$647)/(SQRT(SUMSQ($L$648-$L$647,$M$648-$M$647,$N$648-$N$647)))</f>
        <v>280.40107453929301</v>
      </c>
      <c r="M649" s="317">
        <f>M648+($R649-$R648)*(M$648-M$647)/(SQRT(SUMSQ($L$648-$L$647,$M$648-$M$647,$N$648-$N$647)))</f>
        <v>506.29223461765559</v>
      </c>
      <c r="N649" s="317">
        <f>N648+($R649-$R648)*(N$648-N$647)/(SQRT(SUMSQ($L$648-$L$647,$M$648-$M$647,$N$648-$N$647)))</f>
        <v>50.810493787082152</v>
      </c>
      <c r="O649" s="317"/>
      <c r="P649" s="317"/>
      <c r="Q649" s="317"/>
      <c r="R649" s="317">
        <f t="shared" si="284"/>
        <v>266.80967460111214</v>
      </c>
      <c r="S649" s="317">
        <f t="shared" si="303"/>
        <v>267.02556660111213</v>
      </c>
      <c r="T649" s="165" t="s">
        <v>804</v>
      </c>
      <c r="U649" s="165"/>
      <c r="AB649" s="164"/>
      <c r="AF649" s="165"/>
      <c r="AG649" s="165"/>
      <c r="AH649" s="165"/>
      <c r="AI649" s="165"/>
      <c r="AJ649" s="165"/>
      <c r="AK649" s="165"/>
      <c r="AL649" s="165"/>
    </row>
    <row r="650" spans="1:38" s="223" customFormat="1" x14ac:dyDescent="0.25">
      <c r="A650" s="336" t="s">
        <v>702</v>
      </c>
      <c r="B650" s="336" t="s">
        <v>797</v>
      </c>
      <c r="C650" s="336" t="s">
        <v>548</v>
      </c>
      <c r="D650" s="337">
        <f t="shared" ref="D650:D664" si="315">ROUND((R650)*10,0)</f>
        <v>2671</v>
      </c>
      <c r="E650" s="336" t="str">
        <f t="shared" ref="E650:E665" si="316">IF(OR(ISBLANK(A650),ISBLANK(B650),ISBLANK(C650),ISBLANK(D650)),"",CONCATENATE(A650,"_",B650,":",C650,"_D",D650))</f>
        <v>RBT_BTS34:GV_D2671</v>
      </c>
      <c r="F650" s="333"/>
      <c r="G650" s="333" t="s">
        <v>963</v>
      </c>
      <c r="H650" s="334"/>
      <c r="I650" s="332"/>
      <c r="J650" s="335" t="str">
        <f t="shared" ref="J650:J673" si="317">IF(ISBLANK(E650),IF(ISBLANK(G650),"",G650),E650)</f>
        <v>RBT_BTS34:GV_D2671</v>
      </c>
      <c r="K650" s="332">
        <v>0.107946</v>
      </c>
      <c r="L650" s="332">
        <f t="shared" ref="L650:N664" si="318">L649+($R650-$R649)*(L$648-L$647)/(SQRT(SUMSQ($L$648-$L$647,$M$648-$M$647,$N$648-$N$647)))</f>
        <v>280.16842297553006</v>
      </c>
      <c r="M650" s="332">
        <f t="shared" si="318"/>
        <v>506.31445147043485</v>
      </c>
      <c r="N650" s="332">
        <f t="shared" si="318"/>
        <v>50.945426287082171</v>
      </c>
      <c r="O650" s="332"/>
      <c r="P650" s="332"/>
      <c r="Q650" s="332"/>
      <c r="R650" s="332">
        <f t="shared" si="284"/>
        <v>267.07953960111217</v>
      </c>
      <c r="S650" s="332">
        <f t="shared" si="303"/>
        <v>267.13351260111216</v>
      </c>
      <c r="T650" s="222" t="s">
        <v>804</v>
      </c>
      <c r="U650" s="222"/>
      <c r="AB650" s="224"/>
      <c r="AF650" s="222"/>
      <c r="AG650" s="222"/>
      <c r="AH650" s="222"/>
      <c r="AI650" s="222"/>
      <c r="AJ650" s="222"/>
      <c r="AK650" s="222"/>
      <c r="AL650" s="222"/>
    </row>
    <row r="651" spans="1:38" s="223" customFormat="1" x14ac:dyDescent="0.25">
      <c r="A651" s="336"/>
      <c r="B651" s="336"/>
      <c r="C651" s="336"/>
      <c r="D651" s="337"/>
      <c r="E651" s="336" t="str">
        <f t="shared" si="316"/>
        <v/>
      </c>
      <c r="F651" s="333"/>
      <c r="G651" s="333"/>
      <c r="H651" s="334"/>
      <c r="I651" s="332"/>
      <c r="J651" s="335" t="str">
        <f t="shared" si="317"/>
        <v/>
      </c>
      <c r="K651" s="332">
        <v>1.4672700000000001</v>
      </c>
      <c r="L651" s="332">
        <f t="shared" si="318"/>
        <v>279.48942335411868</v>
      </c>
      <c r="M651" s="332">
        <f t="shared" si="318"/>
        <v>506.3792919313459</v>
      </c>
      <c r="N651" s="332">
        <f t="shared" si="318"/>
        <v>51.33923028708216</v>
      </c>
      <c r="O651" s="332"/>
      <c r="P651" s="332"/>
      <c r="Q651" s="332"/>
      <c r="R651" s="332">
        <f t="shared" si="284"/>
        <v>267.86714760111215</v>
      </c>
      <c r="S651" s="332">
        <f t="shared" si="303"/>
        <v>268.60078260111214</v>
      </c>
      <c r="T651" s="222" t="s">
        <v>804</v>
      </c>
      <c r="U651" s="222"/>
      <c r="AB651" s="224"/>
      <c r="AF651" s="222"/>
      <c r="AG651" s="222"/>
      <c r="AH651" s="222"/>
      <c r="AI651" s="222"/>
      <c r="AJ651" s="222"/>
      <c r="AK651" s="222"/>
      <c r="AL651" s="222"/>
    </row>
    <row r="652" spans="1:38" s="223" customFormat="1" x14ac:dyDescent="0.25">
      <c r="A652" s="336" t="s">
        <v>702</v>
      </c>
      <c r="B652" s="336" t="s">
        <v>797</v>
      </c>
      <c r="C652" s="336" t="s">
        <v>876</v>
      </c>
      <c r="D652" s="337">
        <f t="shared" si="315"/>
        <v>2686</v>
      </c>
      <c r="E652" s="336" t="str">
        <f t="shared" si="316"/>
        <v>RBT_BTS34:RPG_D2686</v>
      </c>
      <c r="F652" s="333"/>
      <c r="G652" s="333" t="s">
        <v>964</v>
      </c>
      <c r="H652" s="334"/>
      <c r="I652" s="332"/>
      <c r="J652" s="335" t="str">
        <f t="shared" si="317"/>
        <v>RBT_BTS34:RPG_D2686</v>
      </c>
      <c r="K652" s="332">
        <v>0</v>
      </c>
      <c r="L652" s="332">
        <f t="shared" si="318"/>
        <v>278.85695404545987</v>
      </c>
      <c r="M652" s="332">
        <f t="shared" si="318"/>
        <v>506.4396890217011</v>
      </c>
      <c r="N652" s="332">
        <f t="shared" si="318"/>
        <v>51.706047787082156</v>
      </c>
      <c r="O652" s="332"/>
      <c r="P652" s="332"/>
      <c r="Q652" s="332"/>
      <c r="R652" s="332">
        <f t="shared" si="284"/>
        <v>268.60078260111214</v>
      </c>
      <c r="S652" s="332">
        <f t="shared" si="303"/>
        <v>268.60078260111214</v>
      </c>
      <c r="T652" s="222" t="s">
        <v>804</v>
      </c>
      <c r="U652" s="222"/>
      <c r="AB652" s="224"/>
      <c r="AF652" s="222"/>
      <c r="AG652" s="222"/>
      <c r="AH652" s="222"/>
      <c r="AI652" s="222"/>
      <c r="AJ652" s="222"/>
      <c r="AK652" s="222"/>
      <c r="AL652" s="222"/>
    </row>
    <row r="653" spans="1:38" s="223" customFormat="1" x14ac:dyDescent="0.25">
      <c r="A653" s="336" t="s">
        <v>702</v>
      </c>
      <c r="B653" s="336" t="s">
        <v>797</v>
      </c>
      <c r="C653" s="336" t="s">
        <v>878</v>
      </c>
      <c r="D653" s="337">
        <f t="shared" si="315"/>
        <v>2686</v>
      </c>
      <c r="E653" s="336" t="str">
        <f t="shared" si="316"/>
        <v>RBT_BTS34:FPG_D2686</v>
      </c>
      <c r="F653" s="333"/>
      <c r="G653" s="333" t="s">
        <v>965</v>
      </c>
      <c r="H653" s="334"/>
      <c r="I653" s="332"/>
      <c r="J653" s="335" t="str">
        <f t="shared" si="317"/>
        <v>RBT_BTS34:FPG_D2686</v>
      </c>
      <c r="K653" s="332">
        <v>0</v>
      </c>
      <c r="L653" s="332">
        <f t="shared" si="318"/>
        <v>278.85695404545987</v>
      </c>
      <c r="M653" s="332">
        <f t="shared" si="318"/>
        <v>506.4396890217011</v>
      </c>
      <c r="N653" s="332">
        <f t="shared" si="318"/>
        <v>51.706047787082156</v>
      </c>
      <c r="O653" s="332"/>
      <c r="P653" s="332"/>
      <c r="Q653" s="332"/>
      <c r="R653" s="332">
        <f t="shared" si="284"/>
        <v>268.60078260111214</v>
      </c>
      <c r="S653" s="332">
        <f t="shared" si="303"/>
        <v>268.60078260111214</v>
      </c>
      <c r="T653" s="222" t="s">
        <v>804</v>
      </c>
      <c r="U653" s="222"/>
      <c r="AB653" s="224"/>
      <c r="AF653" s="222"/>
      <c r="AG653" s="222"/>
      <c r="AH653" s="222"/>
      <c r="AI653" s="222"/>
      <c r="AJ653" s="222"/>
      <c r="AK653" s="222"/>
      <c r="AL653" s="222"/>
    </row>
    <row r="654" spans="1:38" s="223" customFormat="1" x14ac:dyDescent="0.25">
      <c r="A654" s="336" t="s">
        <v>702</v>
      </c>
      <c r="B654" s="336" t="s">
        <v>797</v>
      </c>
      <c r="C654" s="336" t="s">
        <v>947</v>
      </c>
      <c r="D654" s="337">
        <f t="shared" si="315"/>
        <v>2686</v>
      </c>
      <c r="E654" s="336" t="str">
        <f t="shared" si="316"/>
        <v>RBT_BTS34:BPG_D2686</v>
      </c>
      <c r="F654" s="333"/>
      <c r="G654" s="333" t="s">
        <v>966</v>
      </c>
      <c r="H654" s="334"/>
      <c r="I654" s="332"/>
      <c r="J654" s="335" t="str">
        <f t="shared" si="317"/>
        <v>RBT_BTS34:BPG_D2686</v>
      </c>
      <c r="K654" s="332">
        <v>0</v>
      </c>
      <c r="L654" s="332">
        <f t="shared" si="318"/>
        <v>278.85695404545987</v>
      </c>
      <c r="M654" s="332">
        <f t="shared" si="318"/>
        <v>506.4396890217011</v>
      </c>
      <c r="N654" s="332">
        <f t="shared" si="318"/>
        <v>51.706047787082156</v>
      </c>
      <c r="O654" s="332"/>
      <c r="P654" s="332"/>
      <c r="Q654" s="332"/>
      <c r="R654" s="332">
        <f t="shared" si="284"/>
        <v>268.60078260111214</v>
      </c>
      <c r="S654" s="332">
        <f t="shared" si="303"/>
        <v>268.60078260111214</v>
      </c>
      <c r="T654" s="222" t="s">
        <v>804</v>
      </c>
      <c r="U654" s="222"/>
      <c r="AB654" s="224"/>
      <c r="AF654" s="222"/>
      <c r="AG654" s="222"/>
      <c r="AH654" s="222"/>
      <c r="AI654" s="222"/>
      <c r="AJ654" s="222"/>
      <c r="AK654" s="222"/>
      <c r="AL654" s="222"/>
    </row>
    <row r="655" spans="1:38" s="223" customFormat="1" x14ac:dyDescent="0.25">
      <c r="A655" s="336" t="s">
        <v>702</v>
      </c>
      <c r="B655" s="336" t="s">
        <v>797</v>
      </c>
      <c r="C655" s="336" t="s">
        <v>882</v>
      </c>
      <c r="D655" s="337">
        <f t="shared" si="315"/>
        <v>2686</v>
      </c>
      <c r="E655" s="336" t="str">
        <f t="shared" si="316"/>
        <v>RBT_BTS34:IG_D2686</v>
      </c>
      <c r="F655" s="333"/>
      <c r="G655" s="333" t="s">
        <v>967</v>
      </c>
      <c r="H655" s="334"/>
      <c r="I655" s="332"/>
      <c r="J655" s="335" t="str">
        <f t="shared" si="317"/>
        <v>RBT_BTS34:IG_D2686</v>
      </c>
      <c r="K655" s="332">
        <v>0</v>
      </c>
      <c r="L655" s="332">
        <f t="shared" si="318"/>
        <v>278.85695404545987</v>
      </c>
      <c r="M655" s="332">
        <f t="shared" si="318"/>
        <v>506.4396890217011</v>
      </c>
      <c r="N655" s="332">
        <f t="shared" si="318"/>
        <v>51.706047787082156</v>
      </c>
      <c r="O655" s="332"/>
      <c r="P655" s="332"/>
      <c r="Q655" s="332"/>
      <c r="R655" s="332">
        <f t="shared" si="284"/>
        <v>268.60078260111214</v>
      </c>
      <c r="S655" s="332">
        <f t="shared" si="303"/>
        <v>268.60078260111214</v>
      </c>
      <c r="T655" s="222" t="s">
        <v>804</v>
      </c>
      <c r="U655" s="222"/>
      <c r="AB655" s="224"/>
      <c r="AF655" s="222"/>
      <c r="AG655" s="222"/>
      <c r="AH655" s="222"/>
      <c r="AI655" s="222"/>
      <c r="AJ655" s="222"/>
      <c r="AK655" s="222"/>
      <c r="AL655" s="222"/>
    </row>
    <row r="656" spans="1:38" s="223" customFormat="1" x14ac:dyDescent="0.25">
      <c r="A656" s="336" t="s">
        <v>702</v>
      </c>
      <c r="B656" s="336" t="s">
        <v>797</v>
      </c>
      <c r="C656" s="336" t="s">
        <v>884</v>
      </c>
      <c r="D656" s="337">
        <f t="shared" si="315"/>
        <v>2686</v>
      </c>
      <c r="E656" s="336" t="str">
        <f t="shared" si="316"/>
        <v>RBT_BTS34:TGV_D2686</v>
      </c>
      <c r="F656" s="333"/>
      <c r="G656" s="333" t="s">
        <v>968</v>
      </c>
      <c r="H656" s="334"/>
      <c r="I656" s="332"/>
      <c r="J656" s="335" t="str">
        <f t="shared" si="317"/>
        <v>RBT_BTS34:TGV_D2686</v>
      </c>
      <c r="K656" s="332">
        <v>0</v>
      </c>
      <c r="L656" s="332">
        <f t="shared" si="318"/>
        <v>278.85695404545987</v>
      </c>
      <c r="M656" s="332">
        <f t="shared" si="318"/>
        <v>506.4396890217011</v>
      </c>
      <c r="N656" s="332">
        <f t="shared" si="318"/>
        <v>51.706047787082156</v>
      </c>
      <c r="O656" s="332"/>
      <c r="P656" s="332"/>
      <c r="Q656" s="332"/>
      <c r="R656" s="332">
        <f t="shared" si="284"/>
        <v>268.60078260111214</v>
      </c>
      <c r="S656" s="332">
        <f t="shared" si="303"/>
        <v>268.60078260111214</v>
      </c>
      <c r="T656" s="222" t="s">
        <v>804</v>
      </c>
      <c r="U656" s="222"/>
      <c r="AB656" s="224"/>
      <c r="AF656" s="222"/>
      <c r="AG656" s="222"/>
      <c r="AH656" s="222"/>
      <c r="AI656" s="222"/>
      <c r="AJ656" s="222"/>
      <c r="AK656" s="222"/>
      <c r="AL656" s="222"/>
    </row>
    <row r="657" spans="1:38" s="223" customFormat="1" x14ac:dyDescent="0.25">
      <c r="A657" s="336" t="s">
        <v>702</v>
      </c>
      <c r="B657" s="336" t="s">
        <v>797</v>
      </c>
      <c r="C657" s="336" t="s">
        <v>886</v>
      </c>
      <c r="D657" s="337">
        <f t="shared" si="315"/>
        <v>2686</v>
      </c>
      <c r="E657" s="336" t="str">
        <f t="shared" si="316"/>
        <v>RBT_BTS34:TMP_D2686</v>
      </c>
      <c r="F657" s="333"/>
      <c r="G657" s="333" t="s">
        <v>969</v>
      </c>
      <c r="H657" s="334"/>
      <c r="I657" s="332"/>
      <c r="J657" s="335" t="str">
        <f t="shared" si="317"/>
        <v>RBT_BTS34:TMP_D2686</v>
      </c>
      <c r="K657" s="332">
        <v>0</v>
      </c>
      <c r="L657" s="332">
        <f t="shared" si="318"/>
        <v>278.85695404545987</v>
      </c>
      <c r="M657" s="332">
        <f t="shared" si="318"/>
        <v>506.4396890217011</v>
      </c>
      <c r="N657" s="332">
        <f t="shared" si="318"/>
        <v>51.706047787082156</v>
      </c>
      <c r="O657" s="332"/>
      <c r="P657" s="332"/>
      <c r="Q657" s="332"/>
      <c r="R657" s="332">
        <f t="shared" si="284"/>
        <v>268.60078260111214</v>
      </c>
      <c r="S657" s="332">
        <f t="shared" si="303"/>
        <v>268.60078260111214</v>
      </c>
      <c r="T657" s="222" t="s">
        <v>804</v>
      </c>
      <c r="U657" s="222"/>
      <c r="AB657" s="224"/>
      <c r="AF657" s="222"/>
      <c r="AG657" s="222"/>
      <c r="AH657" s="222"/>
      <c r="AI657" s="222"/>
      <c r="AJ657" s="222"/>
      <c r="AK657" s="222"/>
      <c r="AL657" s="222"/>
    </row>
    <row r="658" spans="1:38" s="223" customFormat="1" x14ac:dyDescent="0.25">
      <c r="A658" s="336" t="s">
        <v>702</v>
      </c>
      <c r="B658" s="336" t="s">
        <v>797</v>
      </c>
      <c r="C658" s="336" t="s">
        <v>888</v>
      </c>
      <c r="D658" s="337">
        <f t="shared" si="315"/>
        <v>2686</v>
      </c>
      <c r="E658" s="336" t="str">
        <f t="shared" si="316"/>
        <v>RBT_BTS34:RV_D2686</v>
      </c>
      <c r="F658" s="333"/>
      <c r="G658" s="333" t="s">
        <v>970</v>
      </c>
      <c r="H658" s="334"/>
      <c r="I658" s="332"/>
      <c r="J658" s="335" t="str">
        <f t="shared" si="317"/>
        <v>RBT_BTS34:RV_D2686</v>
      </c>
      <c r="K658" s="332">
        <v>0</v>
      </c>
      <c r="L658" s="332">
        <f t="shared" si="318"/>
        <v>278.85695404545987</v>
      </c>
      <c r="M658" s="332">
        <f t="shared" si="318"/>
        <v>506.4396890217011</v>
      </c>
      <c r="N658" s="332">
        <f t="shared" si="318"/>
        <v>51.706047787082156</v>
      </c>
      <c r="O658" s="332"/>
      <c r="P658" s="332"/>
      <c r="Q658" s="332"/>
      <c r="R658" s="332">
        <f t="shared" si="284"/>
        <v>268.60078260111214</v>
      </c>
      <c r="S658" s="332">
        <f t="shared" si="303"/>
        <v>268.60078260111214</v>
      </c>
      <c r="T658" s="222" t="s">
        <v>804</v>
      </c>
      <c r="U658" s="222"/>
      <c r="AB658" s="224"/>
      <c r="AF658" s="222"/>
      <c r="AG658" s="222"/>
      <c r="AH658" s="222"/>
      <c r="AI658" s="222"/>
      <c r="AJ658" s="222"/>
      <c r="AK658" s="222"/>
      <c r="AL658" s="222"/>
    </row>
    <row r="659" spans="1:38" s="223" customFormat="1" x14ac:dyDescent="0.25">
      <c r="A659" s="336" t="s">
        <v>702</v>
      </c>
      <c r="B659" s="336" t="s">
        <v>797</v>
      </c>
      <c r="C659" s="336" t="s">
        <v>890</v>
      </c>
      <c r="D659" s="337">
        <f t="shared" si="315"/>
        <v>2686</v>
      </c>
      <c r="E659" s="336" t="str">
        <f t="shared" si="316"/>
        <v>RBT_BTS34:FV_D2686</v>
      </c>
      <c r="F659" s="333"/>
      <c r="G659" s="333" t="s">
        <v>971</v>
      </c>
      <c r="H659" s="334"/>
      <c r="I659" s="332"/>
      <c r="J659" s="335" t="str">
        <f t="shared" si="317"/>
        <v>RBT_BTS34:FV_D2686</v>
      </c>
      <c r="K659" s="332">
        <v>0</v>
      </c>
      <c r="L659" s="332">
        <f t="shared" si="318"/>
        <v>278.85695404545987</v>
      </c>
      <c r="M659" s="332">
        <f t="shared" si="318"/>
        <v>506.4396890217011</v>
      </c>
      <c r="N659" s="332">
        <f t="shared" si="318"/>
        <v>51.706047787082156</v>
      </c>
      <c r="O659" s="332"/>
      <c r="P659" s="332"/>
      <c r="Q659" s="332"/>
      <c r="R659" s="332">
        <f t="shared" si="284"/>
        <v>268.60078260111214</v>
      </c>
      <c r="S659" s="332">
        <f t="shared" si="303"/>
        <v>268.60078260111214</v>
      </c>
      <c r="T659" s="222" t="s">
        <v>804</v>
      </c>
      <c r="U659" s="222"/>
      <c r="AB659" s="224"/>
      <c r="AF659" s="222"/>
      <c r="AG659" s="222"/>
      <c r="AH659" s="222"/>
      <c r="AI659" s="222"/>
      <c r="AJ659" s="222"/>
      <c r="AK659" s="222"/>
      <c r="AL659" s="222"/>
    </row>
    <row r="660" spans="1:38" s="223" customFormat="1" x14ac:dyDescent="0.25">
      <c r="A660" s="336" t="s">
        <v>702</v>
      </c>
      <c r="B660" s="336" t="s">
        <v>797</v>
      </c>
      <c r="C660" s="336" t="s">
        <v>892</v>
      </c>
      <c r="D660" s="337">
        <f t="shared" si="315"/>
        <v>2686</v>
      </c>
      <c r="E660" s="336" t="str">
        <f t="shared" si="316"/>
        <v>RBT_BTS34:VV_D2686</v>
      </c>
      <c r="F660" s="333"/>
      <c r="G660" s="333" t="s">
        <v>972</v>
      </c>
      <c r="H660" s="334"/>
      <c r="I660" s="332"/>
      <c r="J660" s="335" t="str">
        <f t="shared" si="317"/>
        <v>RBT_BTS34:VV_D2686</v>
      </c>
      <c r="K660" s="332">
        <v>0</v>
      </c>
      <c r="L660" s="332">
        <f t="shared" si="318"/>
        <v>278.85695404545987</v>
      </c>
      <c r="M660" s="332">
        <f t="shared" si="318"/>
        <v>506.4396890217011</v>
      </c>
      <c r="N660" s="332">
        <f t="shared" si="318"/>
        <v>51.706047787082156</v>
      </c>
      <c r="O660" s="332"/>
      <c r="P660" s="332"/>
      <c r="Q660" s="332"/>
      <c r="R660" s="332">
        <f t="shared" si="284"/>
        <v>268.60078260111214</v>
      </c>
      <c r="S660" s="332">
        <f t="shared" si="303"/>
        <v>268.60078260111214</v>
      </c>
      <c r="T660" s="222" t="s">
        <v>804</v>
      </c>
      <c r="U660" s="222"/>
      <c r="AB660" s="224"/>
      <c r="AF660" s="222"/>
      <c r="AG660" s="222"/>
      <c r="AH660" s="222"/>
      <c r="AI660" s="222"/>
      <c r="AJ660" s="222"/>
      <c r="AK660" s="222"/>
      <c r="AL660" s="222"/>
    </row>
    <row r="661" spans="1:38" s="223" customFormat="1" x14ac:dyDescent="0.25">
      <c r="A661" s="336"/>
      <c r="B661" s="336"/>
      <c r="C661" s="336"/>
      <c r="D661" s="337"/>
      <c r="E661" s="336" t="str">
        <f t="shared" si="316"/>
        <v/>
      </c>
      <c r="F661" s="333"/>
      <c r="G661" s="333"/>
      <c r="H661" s="334"/>
      <c r="I661" s="332"/>
      <c r="J661" s="335" t="str">
        <f t="shared" si="317"/>
        <v/>
      </c>
      <c r="K661" s="332">
        <v>0.6</v>
      </c>
      <c r="L661" s="332">
        <f t="shared" si="318"/>
        <v>278.59832299241896</v>
      </c>
      <c r="M661" s="332">
        <f t="shared" si="318"/>
        <v>506.46438676254849</v>
      </c>
      <c r="N661" s="332">
        <f t="shared" si="318"/>
        <v>51.856047787082161</v>
      </c>
      <c r="O661" s="332"/>
      <c r="P661" s="332"/>
      <c r="Q661" s="332"/>
      <c r="R661" s="332">
        <f t="shared" si="284"/>
        <v>268.90078260111216</v>
      </c>
      <c r="S661" s="332">
        <f t="shared" si="303"/>
        <v>269.20078260111217</v>
      </c>
      <c r="T661" s="222" t="s">
        <v>804</v>
      </c>
      <c r="U661" s="222"/>
      <c r="AB661" s="224"/>
      <c r="AF661" s="222"/>
      <c r="AG661" s="222"/>
      <c r="AH661" s="222"/>
      <c r="AI661" s="222"/>
      <c r="AJ661" s="222"/>
      <c r="AK661" s="222"/>
      <c r="AL661" s="222"/>
    </row>
    <row r="662" spans="1:38" s="223" customFormat="1" x14ac:dyDescent="0.25">
      <c r="A662" s="336" t="s">
        <v>702</v>
      </c>
      <c r="B662" s="336" t="s">
        <v>797</v>
      </c>
      <c r="C662" s="336" t="s">
        <v>973</v>
      </c>
      <c r="D662" s="337">
        <f t="shared" si="315"/>
        <v>2692</v>
      </c>
      <c r="E662" s="336" t="str">
        <f t="shared" si="316"/>
        <v>RBT_BTS34:SLT_D2692</v>
      </c>
      <c r="F662" s="333"/>
      <c r="G662" s="333" t="s">
        <v>974</v>
      </c>
      <c r="H662" s="334"/>
      <c r="I662" s="332"/>
      <c r="J662" s="335" t="str">
        <f t="shared" si="317"/>
        <v>RBT_BTS34:SLT_D2692</v>
      </c>
      <c r="K662" s="332">
        <v>0</v>
      </c>
      <c r="L662" s="332">
        <f t="shared" si="318"/>
        <v>278.33969193937804</v>
      </c>
      <c r="M662" s="332">
        <f t="shared" si="318"/>
        <v>506.48908450339587</v>
      </c>
      <c r="N662" s="332">
        <f t="shared" si="318"/>
        <v>52.006047787082167</v>
      </c>
      <c r="O662" s="332"/>
      <c r="P662" s="332"/>
      <c r="Q662" s="332"/>
      <c r="R662" s="332">
        <f t="shared" si="284"/>
        <v>269.20078260111217</v>
      </c>
      <c r="S662" s="332">
        <f t="shared" si="303"/>
        <v>269.20078260111217</v>
      </c>
      <c r="T662" s="222" t="s">
        <v>804</v>
      </c>
      <c r="U662" s="222"/>
      <c r="AB662" s="224"/>
      <c r="AF662" s="222"/>
      <c r="AG662" s="222"/>
      <c r="AH662" s="222"/>
      <c r="AI662" s="222"/>
      <c r="AJ662" s="222"/>
      <c r="AK662" s="222"/>
      <c r="AL662" s="222"/>
    </row>
    <row r="663" spans="1:38" s="223" customFormat="1" x14ac:dyDescent="0.25">
      <c r="A663" s="336" t="s">
        <v>702</v>
      </c>
      <c r="B663" s="336" t="s">
        <v>797</v>
      </c>
      <c r="C663" s="336" t="s">
        <v>975</v>
      </c>
      <c r="D663" s="337">
        <f t="shared" si="315"/>
        <v>2692</v>
      </c>
      <c r="E663" s="336" t="str">
        <f t="shared" si="316"/>
        <v>RBT_BTS34:SLB_D2692</v>
      </c>
      <c r="F663" s="333"/>
      <c r="G663" s="333" t="s">
        <v>976</v>
      </c>
      <c r="H663" s="334"/>
      <c r="I663" s="332"/>
      <c r="J663" s="335" t="str">
        <f t="shared" si="317"/>
        <v>RBT_BTS34:SLB_D2692</v>
      </c>
      <c r="K663" s="332">
        <v>0</v>
      </c>
      <c r="L663" s="332">
        <f t="shared" si="318"/>
        <v>278.33969193937804</v>
      </c>
      <c r="M663" s="332">
        <f t="shared" si="318"/>
        <v>506.48908450339587</v>
      </c>
      <c r="N663" s="332">
        <f t="shared" si="318"/>
        <v>52.006047787082167</v>
      </c>
      <c r="O663" s="332"/>
      <c r="P663" s="332"/>
      <c r="Q663" s="332"/>
      <c r="R663" s="332">
        <f t="shared" si="284"/>
        <v>269.20078260111217</v>
      </c>
      <c r="S663" s="332">
        <f t="shared" si="303"/>
        <v>269.20078260111217</v>
      </c>
      <c r="T663" s="222" t="s">
        <v>804</v>
      </c>
      <c r="U663" s="222"/>
      <c r="AB663" s="224"/>
      <c r="AF663" s="222"/>
      <c r="AG663" s="222"/>
      <c r="AH663" s="222"/>
      <c r="AI663" s="222"/>
      <c r="AJ663" s="222"/>
      <c r="AK663" s="222"/>
      <c r="AL663" s="222"/>
    </row>
    <row r="664" spans="1:38" s="223" customFormat="1" x14ac:dyDescent="0.25">
      <c r="A664" s="336" t="s">
        <v>702</v>
      </c>
      <c r="B664" s="336" t="s">
        <v>797</v>
      </c>
      <c r="C664" s="336" t="s">
        <v>977</v>
      </c>
      <c r="D664" s="337">
        <f t="shared" si="315"/>
        <v>2692</v>
      </c>
      <c r="E664" s="336" t="str">
        <f t="shared" si="316"/>
        <v>RBT_BTS34:MSK_D2692</v>
      </c>
      <c r="F664" s="333"/>
      <c r="G664" s="333" t="s">
        <v>978</v>
      </c>
      <c r="H664" s="334"/>
      <c r="I664" s="332"/>
      <c r="J664" s="335" t="str">
        <f t="shared" si="317"/>
        <v>RBT_BTS34:MSK_D2692</v>
      </c>
      <c r="K664" s="332">
        <v>0</v>
      </c>
      <c r="L664" s="332">
        <f t="shared" si="318"/>
        <v>278.33969193937804</v>
      </c>
      <c r="M664" s="332">
        <f t="shared" si="318"/>
        <v>506.48908450339587</v>
      </c>
      <c r="N664" s="332">
        <f t="shared" si="318"/>
        <v>52.006047787082167</v>
      </c>
      <c r="O664" s="332"/>
      <c r="P664" s="332"/>
      <c r="Q664" s="332"/>
      <c r="R664" s="332">
        <f t="shared" si="284"/>
        <v>269.20078260111217</v>
      </c>
      <c r="S664" s="332">
        <f t="shared" si="303"/>
        <v>269.20078260111217</v>
      </c>
      <c r="T664" s="222" t="s">
        <v>804</v>
      </c>
      <c r="U664" s="222"/>
      <c r="AB664" s="224"/>
      <c r="AF664" s="222"/>
      <c r="AG664" s="222"/>
      <c r="AH664" s="222"/>
      <c r="AI664" s="222"/>
      <c r="AJ664" s="222"/>
      <c r="AK664" s="222"/>
      <c r="AL664" s="222"/>
    </row>
    <row r="665" spans="1:38" s="223" customFormat="1" x14ac:dyDescent="0.25">
      <c r="A665" s="336" t="s">
        <v>702</v>
      </c>
      <c r="B665" s="336" t="s">
        <v>797</v>
      </c>
      <c r="C665" s="336" t="s">
        <v>554</v>
      </c>
      <c r="D665" s="337">
        <f>ROUND((R665)*10,0)</f>
        <v>2692</v>
      </c>
      <c r="E665" s="336" t="str">
        <f t="shared" si="316"/>
        <v>RBT_BTS34:PM_D2692</v>
      </c>
      <c r="F665" s="333"/>
      <c r="G665" s="333" t="s">
        <v>801</v>
      </c>
      <c r="H665" s="334"/>
      <c r="I665" s="332"/>
      <c r="J665" s="335" t="str">
        <f t="shared" si="317"/>
        <v>RBT_BTS34:PM_D2692</v>
      </c>
      <c r="K665" s="332">
        <v>0</v>
      </c>
      <c r="L665" s="332">
        <f>L664+($R665-$R664)*(L$649-L$648)/($R$649-$R$648)</f>
        <v>278.33969193937804</v>
      </c>
      <c r="M665" s="332">
        <f>M664+($R665-$R664)*(M$649-M$648)/($R$649-$R$648)</f>
        <v>506.48908450339587</v>
      </c>
      <c r="N665" s="332">
        <f>N664+($R665-$R664)*(N$649-N$648)/($R$649-$R$648)</f>
        <v>52.006047787082167</v>
      </c>
      <c r="O665" s="332"/>
      <c r="P665" s="332"/>
      <c r="Q665" s="332"/>
      <c r="R665" s="332">
        <f t="shared" si="284"/>
        <v>269.20078260111217</v>
      </c>
      <c r="S665" s="332">
        <f>S664+K665</f>
        <v>269.20078260111217</v>
      </c>
      <c r="T665" s="222" t="s">
        <v>804</v>
      </c>
      <c r="U665" s="222"/>
      <c r="AB665" s="224"/>
      <c r="AF665" s="222"/>
      <c r="AG665" s="222"/>
      <c r="AH665" s="222"/>
      <c r="AI665" s="222"/>
      <c r="AJ665" s="222"/>
      <c r="AK665" s="222"/>
      <c r="AL665" s="222"/>
    </row>
    <row r="666" spans="1:38" s="223" customFormat="1" x14ac:dyDescent="0.25">
      <c r="A666" s="336"/>
      <c r="B666" s="336"/>
      <c r="C666" s="336"/>
      <c r="D666" s="337"/>
      <c r="E666" s="336"/>
      <c r="F666" s="333"/>
      <c r="G666" s="333"/>
      <c r="H666" s="334"/>
      <c r="I666" s="332"/>
      <c r="J666" s="335" t="str">
        <f t="shared" si="317"/>
        <v/>
      </c>
      <c r="K666" s="332">
        <v>1.073</v>
      </c>
      <c r="L666" s="332">
        <f>L665+($R666-$R665)*(L$649-L$648)/($R$649-$R$648)</f>
        <v>277.87717340618997</v>
      </c>
      <c r="M666" s="332">
        <f t="shared" ref="M666:N673" si="319">M665+($R666-$R665)*(M$649-M$648)/($R$649-$R$648)</f>
        <v>506.53325229661124</v>
      </c>
      <c r="N666" s="332">
        <f t="shared" si="319"/>
        <v>52.274297787082162</v>
      </c>
      <c r="O666" s="332"/>
      <c r="P666" s="332"/>
      <c r="Q666" s="332"/>
      <c r="R666" s="332">
        <f t="shared" si="284"/>
        <v>269.73728260111216</v>
      </c>
      <c r="S666" s="332">
        <f t="shared" si="303"/>
        <v>270.27378260111215</v>
      </c>
      <c r="T666" s="222" t="s">
        <v>804</v>
      </c>
      <c r="U666" s="222"/>
      <c r="AB666" s="224"/>
      <c r="AF666" s="222"/>
      <c r="AG666" s="222"/>
      <c r="AH666" s="222"/>
      <c r="AI666" s="222"/>
      <c r="AJ666" s="222"/>
      <c r="AK666" s="222"/>
      <c r="AL666" s="222"/>
    </row>
    <row r="667" spans="1:38" s="223" customFormat="1" x14ac:dyDescent="0.25">
      <c r="A667" s="336" t="s">
        <v>702</v>
      </c>
      <c r="B667" s="336" t="s">
        <v>979</v>
      </c>
      <c r="C667" s="336" t="s">
        <v>977</v>
      </c>
      <c r="D667" s="337">
        <f t="shared" ref="D667" si="320">ROUND((R667)*10,0)</f>
        <v>2703</v>
      </c>
      <c r="E667" s="336" t="str">
        <f t="shared" ref="E667:E668" si="321">IF(OR(ISBLANK(A667),ISBLANK(B667),ISBLANK(C667),ISBLANK(D667)),"",CONCATENATE(A667,"_",B667,":",C667,"_D",D667))</f>
        <v>RBT_BTS27:MSK_D2703</v>
      </c>
      <c r="F667" s="333"/>
      <c r="G667" s="333" t="s">
        <v>980</v>
      </c>
      <c r="H667" s="334"/>
      <c r="I667" s="332"/>
      <c r="J667" s="335" t="str">
        <f t="shared" si="317"/>
        <v>RBT_BTS27:MSK_D2703</v>
      </c>
      <c r="K667" s="332">
        <v>0</v>
      </c>
      <c r="L667" s="332">
        <f>L666+($R667-$R666)*(L$649-L$648)/($R$649-$R$648)</f>
        <v>277.41465487300189</v>
      </c>
      <c r="M667" s="332">
        <f t="shared" si="319"/>
        <v>506.5774200898266</v>
      </c>
      <c r="N667" s="332">
        <f t="shared" si="319"/>
        <v>52.542547787082157</v>
      </c>
      <c r="O667" s="332"/>
      <c r="P667" s="332"/>
      <c r="Q667" s="332"/>
      <c r="R667" s="332">
        <f t="shared" si="284"/>
        <v>270.27378260111215</v>
      </c>
      <c r="S667" s="332">
        <f t="shared" si="303"/>
        <v>270.27378260111215</v>
      </c>
      <c r="T667" s="222" t="s">
        <v>804</v>
      </c>
      <c r="U667" s="222"/>
      <c r="AB667" s="224"/>
      <c r="AF667" s="222"/>
      <c r="AG667" s="222"/>
      <c r="AH667" s="222"/>
      <c r="AI667" s="222"/>
      <c r="AJ667" s="222"/>
      <c r="AK667" s="222"/>
      <c r="AL667" s="222"/>
    </row>
    <row r="668" spans="1:38" s="223" customFormat="1" x14ac:dyDescent="0.25">
      <c r="A668" s="336" t="s">
        <v>702</v>
      </c>
      <c r="B668" s="336" t="s">
        <v>797</v>
      </c>
      <c r="C668" s="336" t="s">
        <v>554</v>
      </c>
      <c r="D668" s="337">
        <f>ROUND((R668)*10,0)</f>
        <v>2703</v>
      </c>
      <c r="E668" s="336" t="str">
        <f t="shared" si="321"/>
        <v>RBT_BTS34:PM_D2703</v>
      </c>
      <c r="F668" s="333"/>
      <c r="G668" s="333" t="s">
        <v>802</v>
      </c>
      <c r="H668" s="334"/>
      <c r="I668" s="332"/>
      <c r="J668" s="335" t="str">
        <f t="shared" si="317"/>
        <v>RBT_BTS34:PM_D2703</v>
      </c>
      <c r="K668" s="332">
        <v>0</v>
      </c>
      <c r="L668" s="332">
        <f>L667+($R668-$R667)*(L$649-L$648)/($R$649-$R$648)</f>
        <v>277.41465487300189</v>
      </c>
      <c r="M668" s="332">
        <f t="shared" si="319"/>
        <v>506.5774200898266</v>
      </c>
      <c r="N668" s="332">
        <f t="shared" si="319"/>
        <v>52.542547787082157</v>
      </c>
      <c r="O668" s="332"/>
      <c r="P668" s="332"/>
      <c r="Q668" s="332"/>
      <c r="R668" s="332">
        <f t="shared" si="284"/>
        <v>270.27378260111215</v>
      </c>
      <c r="S668" s="332">
        <f t="shared" si="303"/>
        <v>270.27378260111215</v>
      </c>
      <c r="T668" s="222" t="s">
        <v>804</v>
      </c>
      <c r="U668" s="222"/>
      <c r="AB668" s="224"/>
      <c r="AF668" s="222"/>
      <c r="AG668" s="222"/>
      <c r="AH668" s="222"/>
      <c r="AI668" s="222"/>
      <c r="AJ668" s="222"/>
      <c r="AK668" s="222"/>
      <c r="AL668" s="222"/>
    </row>
    <row r="669" spans="1:38" s="223" customFormat="1" x14ac:dyDescent="0.25">
      <c r="A669" s="336"/>
      <c r="B669" s="336"/>
      <c r="C669" s="336"/>
      <c r="D669" s="337"/>
      <c r="E669" s="336"/>
      <c r="F669" s="333"/>
      <c r="G669" s="333"/>
      <c r="H669" s="334"/>
      <c r="I669" s="332"/>
      <c r="J669" s="335" t="str">
        <f t="shared" si="317"/>
        <v/>
      </c>
      <c r="K669" s="332">
        <v>0.25</v>
      </c>
      <c r="L669" s="332">
        <f t="shared" ref="L669:L673" si="322">L668+($R669-$R668)*(L$649-L$648)/($R$649-$R$648)</f>
        <v>277.3068919342349</v>
      </c>
      <c r="M669" s="332">
        <f t="shared" si="319"/>
        <v>506.58771081517966</v>
      </c>
      <c r="N669" s="332">
        <f t="shared" si="319"/>
        <v>52.605047787082157</v>
      </c>
      <c r="O669" s="332"/>
      <c r="P669" s="332"/>
      <c r="Q669" s="332"/>
      <c r="R669" s="332">
        <f t="shared" si="284"/>
        <v>270.39878260111215</v>
      </c>
      <c r="S669" s="332">
        <f t="shared" si="303"/>
        <v>270.52378260111215</v>
      </c>
      <c r="T669" s="222" t="s">
        <v>804</v>
      </c>
      <c r="U669" s="222"/>
      <c r="AB669" s="224"/>
      <c r="AF669" s="222"/>
      <c r="AG669" s="222"/>
      <c r="AH669" s="222"/>
      <c r="AI669" s="222"/>
      <c r="AJ669" s="222"/>
      <c r="AK669" s="222"/>
      <c r="AL669" s="222"/>
    </row>
    <row r="670" spans="1:38" s="223" customFormat="1" x14ac:dyDescent="0.25">
      <c r="A670" s="336" t="s">
        <v>702</v>
      </c>
      <c r="B670" s="336" t="s">
        <v>797</v>
      </c>
      <c r="C670" s="336" t="s">
        <v>605</v>
      </c>
      <c r="D670" s="337">
        <f>ROUND((R670)*10,0)</f>
        <v>2708</v>
      </c>
      <c r="E670" s="336" t="str">
        <f t="shared" ref="E670" si="323">IF(OR(ISBLANK(A670),ISBLANK(B670),ISBLANK(C670),ISBLANK(D670)),"",CONCATENATE(A670,"_",B670,":",C670,"_D",D670))</f>
        <v>RBT_BTS34:ELD_D2708</v>
      </c>
      <c r="F670" s="333"/>
      <c r="G670" s="333" t="s">
        <v>800</v>
      </c>
      <c r="H670" s="334"/>
      <c r="I670" s="332"/>
      <c r="J670" s="335" t="str">
        <f t="shared" si="317"/>
        <v>RBT_BTS34:ELD_D2708</v>
      </c>
      <c r="K670" s="332">
        <v>0.5</v>
      </c>
      <c r="L670" s="332">
        <f t="shared" si="322"/>
        <v>276.98360311793385</v>
      </c>
      <c r="M670" s="332">
        <f t="shared" si="319"/>
        <v>506.61858299123884</v>
      </c>
      <c r="N670" s="332">
        <f t="shared" si="319"/>
        <v>52.792547787082157</v>
      </c>
      <c r="O670" s="332"/>
      <c r="P670" s="332"/>
      <c r="Q670" s="332"/>
      <c r="R670" s="332">
        <f t="shared" si="284"/>
        <v>270.77378260111215</v>
      </c>
      <c r="S670" s="332">
        <f t="shared" si="303"/>
        <v>271.02378260111215</v>
      </c>
      <c r="T670" s="222" t="s">
        <v>804</v>
      </c>
      <c r="U670" s="222"/>
      <c r="AB670" s="224"/>
      <c r="AF670" s="222"/>
      <c r="AG670" s="222"/>
      <c r="AH670" s="222"/>
      <c r="AI670" s="222"/>
      <c r="AJ670" s="222"/>
      <c r="AK670" s="222"/>
      <c r="AL670" s="222"/>
    </row>
    <row r="671" spans="1:38" s="223" customFormat="1" x14ac:dyDescent="0.25">
      <c r="A671" s="336"/>
      <c r="B671" s="336"/>
      <c r="C671" s="336"/>
      <c r="D671" s="337"/>
      <c r="E671" s="336"/>
      <c r="F671" s="333"/>
      <c r="G671" s="333"/>
      <c r="H671" s="334"/>
      <c r="I671" s="332"/>
      <c r="J671" s="335" t="str">
        <f t="shared" si="317"/>
        <v/>
      </c>
      <c r="K671" s="332">
        <v>0.25</v>
      </c>
      <c r="L671" s="332">
        <f>L670+($R671-$R670)*(L$649-L$648)/($R$649-$R$648)</f>
        <v>276.66031430163281</v>
      </c>
      <c r="M671" s="332">
        <f>M670+($R671-$R670)*(M$649-M$648)/($R$649-$R$648)</f>
        <v>506.64945516729802</v>
      </c>
      <c r="N671" s="332">
        <f>N670+($R671-$R670)*(N$649-N$648)/($R$649-$R$648)</f>
        <v>52.980047787082157</v>
      </c>
      <c r="O671" s="332"/>
      <c r="P671" s="332"/>
      <c r="Q671" s="332"/>
      <c r="R671" s="332">
        <f t="shared" si="284"/>
        <v>271.14878260111215</v>
      </c>
      <c r="S671" s="332">
        <f>S670+K671</f>
        <v>271.27378260111215</v>
      </c>
      <c r="T671" s="222" t="s">
        <v>804</v>
      </c>
      <c r="U671" s="222"/>
      <c r="AB671" s="224"/>
      <c r="AF671" s="222"/>
      <c r="AG671" s="222"/>
      <c r="AH671" s="222"/>
      <c r="AI671" s="222"/>
      <c r="AJ671" s="222"/>
      <c r="AK671" s="222"/>
      <c r="AL671" s="222"/>
    </row>
    <row r="672" spans="1:38" s="223" customFormat="1" x14ac:dyDescent="0.25">
      <c r="A672" s="336" t="s">
        <v>702</v>
      </c>
      <c r="B672" s="336" t="s">
        <v>797</v>
      </c>
      <c r="C672" s="336" t="s">
        <v>602</v>
      </c>
      <c r="D672" s="337">
        <f>ROUND((R672)*10,0)</f>
        <v>2713</v>
      </c>
      <c r="E672" s="336" t="str">
        <f t="shared" ref="E672:E673" si="324">IF(OR(ISBLANK(A672),ISBLANK(B672),ISBLANK(C672),ISBLANK(D672)),"",CONCATENATE(A672,"_",B672,":",C672,"_D",D672))</f>
        <v>RBT_BTS34:TID_D2713</v>
      </c>
      <c r="F672" s="333"/>
      <c r="G672" s="333" t="s">
        <v>803</v>
      </c>
      <c r="H672" s="334"/>
      <c r="I672" s="332"/>
      <c r="J672" s="335" t="str">
        <f t="shared" si="317"/>
        <v>RBT_BTS34:TID_D2713</v>
      </c>
      <c r="K672" s="332">
        <v>3.0000000000000001E-3</v>
      </c>
      <c r="L672" s="332">
        <f t="shared" si="322"/>
        <v>276.5512582076006</v>
      </c>
      <c r="M672" s="332">
        <f t="shared" si="319"/>
        <v>506.65986938135529</v>
      </c>
      <c r="N672" s="332">
        <f t="shared" si="319"/>
        <v>53.043297787082139</v>
      </c>
      <c r="O672" s="332"/>
      <c r="P672" s="332"/>
      <c r="Q672" s="332"/>
      <c r="R672" s="332">
        <f t="shared" si="284"/>
        <v>271.27528260111211</v>
      </c>
      <c r="S672" s="332">
        <f t="shared" si="303"/>
        <v>271.27678260111213</v>
      </c>
      <c r="T672" s="222" t="s">
        <v>804</v>
      </c>
      <c r="U672" s="222"/>
      <c r="AB672" s="224"/>
      <c r="AF672" s="222"/>
      <c r="AG672" s="222"/>
      <c r="AH672" s="222"/>
      <c r="AI672" s="222"/>
      <c r="AJ672" s="222"/>
      <c r="AK672" s="222"/>
      <c r="AL672" s="222"/>
    </row>
    <row r="673" spans="1:38" s="223" customFormat="1" x14ac:dyDescent="0.25">
      <c r="A673" s="336" t="s">
        <v>702</v>
      </c>
      <c r="B673" s="336" t="s">
        <v>797</v>
      </c>
      <c r="C673" s="336" t="s">
        <v>605</v>
      </c>
      <c r="D673" s="337">
        <f>ROUND((R673)*10,0)</f>
        <v>2713</v>
      </c>
      <c r="E673" s="336" t="str">
        <f t="shared" si="324"/>
        <v>RBT_BTS34:ELD_D2713</v>
      </c>
      <c r="F673" s="333"/>
      <c r="G673" s="333" t="s">
        <v>981</v>
      </c>
      <c r="H673" s="334"/>
      <c r="I673" s="332"/>
      <c r="J673" s="335" t="str">
        <f t="shared" si="317"/>
        <v>RBT_BTS34:ELD_D2713</v>
      </c>
      <c r="K673" s="332">
        <v>0.1</v>
      </c>
      <c r="L673" s="332">
        <f t="shared" si="322"/>
        <v>276.50685987682857</v>
      </c>
      <c r="M673" s="332">
        <f t="shared" si="319"/>
        <v>506.66410916020078</v>
      </c>
      <c r="N673" s="332">
        <f t="shared" si="319"/>
        <v>53.069047787082155</v>
      </c>
      <c r="O673" s="332"/>
      <c r="P673" s="332"/>
      <c r="Q673" s="332"/>
      <c r="R673" s="332">
        <f t="shared" si="284"/>
        <v>271.32678260111214</v>
      </c>
      <c r="S673" s="332">
        <f t="shared" si="303"/>
        <v>271.37678260111215</v>
      </c>
      <c r="T673" s="222" t="s">
        <v>804</v>
      </c>
      <c r="U673" s="222"/>
      <c r="AB673" s="224"/>
      <c r="AF673" s="222"/>
      <c r="AG673" s="222"/>
      <c r="AH673" s="222"/>
      <c r="AI673" s="222"/>
      <c r="AJ673" s="222"/>
      <c r="AK673" s="222"/>
      <c r="AL673" s="222"/>
    </row>
    <row r="674" spans="1:38" s="303" customFormat="1" ht="16.5" customHeight="1" x14ac:dyDescent="0.25">
      <c r="A674" s="300" t="s">
        <v>753</v>
      </c>
      <c r="B674" s="301"/>
      <c r="C674" s="301"/>
      <c r="D674" s="301"/>
      <c r="E674" s="301"/>
      <c r="F674" s="301"/>
      <c r="G674" s="301"/>
      <c r="H674" s="301"/>
      <c r="I674" s="301"/>
      <c r="J674" s="301"/>
      <c r="K674" s="305">
        <v>0.63239999999999996</v>
      </c>
      <c r="L674" s="305">
        <v>259.91524299999998</v>
      </c>
      <c r="M674" s="305">
        <v>508.248513</v>
      </c>
      <c r="N674" s="305">
        <v>51.000000999999997</v>
      </c>
      <c r="O674" s="301"/>
      <c r="P674" s="301"/>
      <c r="Q674" s="301"/>
      <c r="R674" s="305">
        <v>0</v>
      </c>
      <c r="S674" s="305">
        <v>0</v>
      </c>
      <c r="T674" s="302"/>
      <c r="U674" s="302"/>
      <c r="AB674" s="304"/>
      <c r="AF674" s="302"/>
      <c r="AG674" s="302"/>
      <c r="AH674" s="302"/>
      <c r="AI674" s="302"/>
      <c r="AJ674" s="302"/>
      <c r="AK674" s="302"/>
      <c r="AL674" s="302"/>
    </row>
    <row r="675" spans="1:38" s="230" customFormat="1" x14ac:dyDescent="0.2">
      <c r="D675" s="254"/>
      <c r="F675" s="232"/>
      <c r="G675" s="231" t="str">
        <f>CONCATENATE("Entrance Point of dipole at D",ROUND(R676*10,0))</f>
        <v>Entrance Point of dipole at D2019</v>
      </c>
      <c r="H675" s="255"/>
      <c r="I675" s="229"/>
      <c r="J675" s="297" t="str">
        <f t="shared" ref="J675:J682" si="325">IF(ISBLANK(E675),IF(ISBLANK(G675),"",G675),E675)</f>
        <v>Entrance Point of dipole at D2019</v>
      </c>
      <c r="K675" s="259">
        <f>[2]Lattice_PAC2!K360</f>
        <v>0</v>
      </c>
      <c r="L675" s="259">
        <f>[2]Lattice_PAC2!L360</f>
        <v>225.10101037560037</v>
      </c>
      <c r="M675" s="259">
        <f>[2]Lattice_PAC2!M360</f>
        <v>508.33761112171396</v>
      </c>
      <c r="N675" s="230">
        <f>[2]Lattice_PAC2!N360</f>
        <v>51.000000999999997</v>
      </c>
      <c r="O675" s="259"/>
      <c r="P675" s="259"/>
      <c r="Q675" s="259"/>
      <c r="R675" s="259">
        <f>[2]Lattice_PAC2!R360</f>
        <v>201.29340999999997</v>
      </c>
      <c r="S675" s="259">
        <f>[2]Lattice_PAC2!S360</f>
        <v>201.29340999999997</v>
      </c>
      <c r="T675" s="225"/>
      <c r="U675" s="229"/>
      <c r="AB675" s="231"/>
      <c r="AF675" s="229"/>
      <c r="AG675" s="229"/>
      <c r="AH675" s="229"/>
      <c r="AI675" s="229"/>
      <c r="AJ675" s="229"/>
      <c r="AK675" s="229"/>
      <c r="AL675" s="229"/>
    </row>
    <row r="676" spans="1:38" s="230" customFormat="1" x14ac:dyDescent="0.25">
      <c r="A676" s="230" t="str">
        <f>[2]Lattice_PAC2!A361</f>
        <v>RBT</v>
      </c>
      <c r="B676" s="230" t="str">
        <f>[2]Lattice_PAC2!B361</f>
        <v>BTS11</v>
      </c>
      <c r="C676" s="230" t="str">
        <f>[2]Lattice_PAC2!C361</f>
        <v>DH</v>
      </c>
      <c r="D676" s="230">
        <f>[2]Lattice_PAC2!D361</f>
        <v>2019</v>
      </c>
      <c r="E676" s="230" t="str">
        <f>[2]Lattice_PAC2!E361</f>
        <v>RBT_BTS11:DH_D2019</v>
      </c>
      <c r="F676" s="231" t="str">
        <f>[2]Lattice_PAC2!F361</f>
        <v>D120x7-DH</v>
      </c>
      <c r="G676" s="231"/>
      <c r="H676" s="255"/>
      <c r="I676" s="256"/>
      <c r="J676" s="297" t="str">
        <f>IF(ISBLANK(E676),IF(ISBLANK(G676),"",G676),CONCATENATE(E676," South"))</f>
        <v>RBT_BTS11:DH_D2019 South</v>
      </c>
      <c r="K676" s="259">
        <v>1.2345641133019969</v>
      </c>
      <c r="L676" s="259">
        <v>225.71253727528438</v>
      </c>
      <c r="M676" s="259">
        <v>508.22978642729186</v>
      </c>
      <c r="N676" s="259">
        <v>51.000000999999997</v>
      </c>
      <c r="O676" s="259"/>
      <c r="P676" s="259"/>
      <c r="Q676" s="259"/>
      <c r="R676" s="259">
        <f>S676-K676/2</f>
        <v>201.91069205665096</v>
      </c>
      <c r="S676" s="259">
        <f>S675+K676</f>
        <v>202.52797411330195</v>
      </c>
      <c r="T676" s="229" t="s">
        <v>709</v>
      </c>
      <c r="U676" s="229"/>
      <c r="AB676" s="231"/>
      <c r="AF676" s="229"/>
      <c r="AG676" s="229"/>
      <c r="AH676" s="229"/>
      <c r="AI676" s="229"/>
      <c r="AJ676" s="229"/>
      <c r="AK676" s="229"/>
      <c r="AL676" s="229"/>
    </row>
    <row r="677" spans="1:38" s="230" customFormat="1" x14ac:dyDescent="0.2">
      <c r="D677" s="254"/>
      <c r="F677" s="232"/>
      <c r="G677" s="231" t="str">
        <f>CONCATENATE("South Exit Point of dipole at D",ROUND(R676*10,0))</f>
        <v>South Exit Point of dipole at D2019</v>
      </c>
      <c r="H677" s="255"/>
      <c r="I677" s="229"/>
      <c r="J677" s="297" t="str">
        <f t="shared" si="325"/>
        <v>South Exit Point of dipole at D2019</v>
      </c>
      <c r="K677" s="259">
        <v>0</v>
      </c>
      <c r="L677" s="273">
        <v>226.27407467580727</v>
      </c>
      <c r="M677" s="273">
        <v>507.96470194914082</v>
      </c>
      <c r="N677" s="273">
        <v>51.000000999999997</v>
      </c>
      <c r="O677" s="259"/>
      <c r="P677" s="259"/>
      <c r="Q677" s="259"/>
      <c r="R677" s="273">
        <f t="shared" ref="R677:R685" si="326">S677-K677/2</f>
        <v>202.52797411330195</v>
      </c>
      <c r="S677" s="273">
        <f t="shared" ref="S677" si="327">S676+K677</f>
        <v>202.52797411330195</v>
      </c>
      <c r="T677" s="225"/>
      <c r="U677" s="229"/>
      <c r="AB677" s="231"/>
      <c r="AF677" s="229"/>
      <c r="AG677" s="229"/>
      <c r="AH677" s="229"/>
      <c r="AI677" s="229"/>
      <c r="AJ677" s="229"/>
      <c r="AK677" s="229"/>
      <c r="AL677" s="229"/>
    </row>
    <row r="678" spans="1:38" s="166" customFormat="1" x14ac:dyDescent="0.2">
      <c r="D678" s="280"/>
      <c r="F678" s="167"/>
      <c r="G678" s="164"/>
      <c r="H678" s="281"/>
      <c r="I678" s="165"/>
      <c r="J678" s="298" t="str">
        <f t="shared" si="325"/>
        <v/>
      </c>
      <c r="K678" s="246">
        <v>1.2250000000000001</v>
      </c>
      <c r="L678" s="246">
        <f>L677+0.5*($K678+$K677)*(L$677-L$676)/(0.620962183021337)</f>
        <v>226.82795970652975</v>
      </c>
      <c r="M678" s="246">
        <f>M677+0.5*($K678+$K677)*(M$677-M$676)/(0.620962183021337)</f>
        <v>507.70322991862599</v>
      </c>
      <c r="N678" s="246">
        <v>51.000000999999997</v>
      </c>
      <c r="O678" s="285"/>
      <c r="P678" s="284"/>
      <c r="Q678" s="284"/>
      <c r="R678" s="245">
        <f t="shared" si="326"/>
        <v>203.14047411330193</v>
      </c>
      <c r="S678" s="245">
        <f>S677+K678</f>
        <v>203.75297411330195</v>
      </c>
      <c r="T678" s="177"/>
      <c r="U678" s="165"/>
      <c r="AB678" s="164"/>
      <c r="AF678" s="165"/>
      <c r="AG678" s="165"/>
      <c r="AH678" s="165"/>
      <c r="AI678" s="165"/>
      <c r="AJ678" s="165"/>
      <c r="AK678" s="165"/>
      <c r="AL678" s="165"/>
    </row>
    <row r="679" spans="1:38" s="224" customFormat="1" x14ac:dyDescent="0.25">
      <c r="D679" s="269"/>
      <c r="E679" s="224" t="str">
        <f t="shared" ref="E679:E681" si="328">IF(OR(ISBLANK(A679),ISBLANK(B679),ISBLANK(C679),ISBLANK(D679)),"",CONCATENATE(A679,"_",B679,":",C679,"_D",D679))</f>
        <v/>
      </c>
      <c r="H679" s="270"/>
      <c r="I679" s="271"/>
      <c r="J679" s="295" t="str">
        <f t="shared" si="325"/>
        <v/>
      </c>
      <c r="K679" s="222">
        <v>9.8580000000000001E-2</v>
      </c>
      <c r="L679" s="222">
        <f t="shared" ref="L679:M684" si="329">L678+0.5*($K679+$K678)*(L$677-L$676)/(0.620962183021337)</f>
        <v>227.42641778731641</v>
      </c>
      <c r="M679" s="222">
        <f t="shared" si="329"/>
        <v>507.42071632666779</v>
      </c>
      <c r="N679" s="222">
        <v>51.000000999999997</v>
      </c>
      <c r="O679" s="222"/>
      <c r="P679" s="222"/>
      <c r="Q679" s="222"/>
      <c r="R679" s="222">
        <f t="shared" si="326"/>
        <v>203.80226411330193</v>
      </c>
      <c r="S679" s="222">
        <f t="shared" ref="S679:S683" si="330">S678+K679</f>
        <v>203.85155411330194</v>
      </c>
      <c r="T679" s="222"/>
      <c r="U679" s="271"/>
      <c r="AF679" s="271"/>
      <c r="AG679" s="271"/>
      <c r="AH679" s="271"/>
      <c r="AI679" s="271"/>
      <c r="AJ679" s="271"/>
      <c r="AK679" s="271"/>
      <c r="AL679" s="271"/>
    </row>
    <row r="680" spans="1:38" s="223" customFormat="1" x14ac:dyDescent="0.25">
      <c r="A680" s="223" t="s">
        <v>702</v>
      </c>
      <c r="B680" s="223" t="s">
        <v>846</v>
      </c>
      <c r="C680" s="223" t="s">
        <v>551</v>
      </c>
      <c r="D680" s="263">
        <f>ROUND((R680)*10,0)</f>
        <v>2039</v>
      </c>
      <c r="E680" s="223" t="str">
        <f t="shared" si="328"/>
        <v>RBT_BTS19:VD_D2039</v>
      </c>
      <c r="F680" s="224" t="s">
        <v>757</v>
      </c>
      <c r="G680" s="224" t="s">
        <v>584</v>
      </c>
      <c r="H680" s="264"/>
      <c r="I680" s="222"/>
      <c r="J680" s="295" t="str">
        <f t="shared" si="325"/>
        <v>RBT_BTS19:VD_D2039</v>
      </c>
      <c r="K680" s="222">
        <v>0</v>
      </c>
      <c r="L680" s="222">
        <f t="shared" si="329"/>
        <v>227.47099083738058</v>
      </c>
      <c r="M680" s="222">
        <f t="shared" si="329"/>
        <v>507.3996747652244</v>
      </c>
      <c r="N680" s="222">
        <v>51.000000999999997</v>
      </c>
      <c r="O680" s="222"/>
      <c r="P680" s="222"/>
      <c r="Q680" s="222"/>
      <c r="R680" s="222">
        <f t="shared" si="326"/>
        <v>203.85155411330194</v>
      </c>
      <c r="S680" s="222">
        <f t="shared" si="330"/>
        <v>203.85155411330194</v>
      </c>
      <c r="T680" s="222" t="s">
        <v>727</v>
      </c>
      <c r="U680" s="222"/>
      <c r="AB680" s="224"/>
      <c r="AF680" s="222"/>
      <c r="AG680" s="222"/>
      <c r="AH680" s="222"/>
      <c r="AI680" s="222"/>
      <c r="AJ680" s="222"/>
      <c r="AK680" s="222"/>
      <c r="AL680" s="222"/>
    </row>
    <row r="681" spans="1:38" s="223" customFormat="1" x14ac:dyDescent="0.25">
      <c r="D681" s="263"/>
      <c r="E681" s="223" t="str">
        <f t="shared" si="328"/>
        <v/>
      </c>
      <c r="F681" s="224"/>
      <c r="G681" s="224"/>
      <c r="H681" s="264"/>
      <c r="I681" s="222"/>
      <c r="J681" s="295" t="str">
        <f t="shared" si="325"/>
        <v/>
      </c>
      <c r="K681" s="222">
        <v>0.120724</v>
      </c>
      <c r="L681" s="222">
        <f t="shared" si="329"/>
        <v>227.52557632019605</v>
      </c>
      <c r="M681" s="222">
        <f t="shared" si="329"/>
        <v>507.37390664325551</v>
      </c>
      <c r="N681" s="222">
        <v>51.000000999999997</v>
      </c>
      <c r="O681" s="222"/>
      <c r="P681" s="222"/>
      <c r="Q681" s="222"/>
      <c r="R681" s="222">
        <f t="shared" si="326"/>
        <v>203.91191611330194</v>
      </c>
      <c r="S681" s="222">
        <f t="shared" si="330"/>
        <v>203.97227811330194</v>
      </c>
      <c r="T681" s="222"/>
      <c r="U681" s="222"/>
      <c r="AB681" s="224"/>
      <c r="AF681" s="222"/>
      <c r="AG681" s="222"/>
      <c r="AH681" s="222"/>
      <c r="AI681" s="222"/>
      <c r="AJ681" s="222"/>
      <c r="AK681" s="222"/>
      <c r="AL681" s="222"/>
    </row>
    <row r="682" spans="1:38" s="166" customFormat="1" x14ac:dyDescent="0.25">
      <c r="D682" s="280"/>
      <c r="E682" s="282"/>
      <c r="F682" s="164"/>
      <c r="G682" s="164"/>
      <c r="H682" s="281"/>
      <c r="I682" s="165"/>
      <c r="J682" s="292" t="str">
        <f t="shared" si="325"/>
        <v/>
      </c>
      <c r="K682" s="165">
        <v>0</v>
      </c>
      <c r="L682" s="165">
        <f t="shared" si="329"/>
        <v>227.58016180301152</v>
      </c>
      <c r="M682" s="165">
        <f t="shared" si="329"/>
        <v>507.34813852128661</v>
      </c>
      <c r="N682" s="246">
        <v>51.000000999999997</v>
      </c>
      <c r="O682" s="165"/>
      <c r="P682" s="165"/>
      <c r="Q682" s="165"/>
      <c r="R682" s="279">
        <f t="shared" si="326"/>
        <v>203.97227811330194</v>
      </c>
      <c r="S682" s="279">
        <f t="shared" si="330"/>
        <v>203.97227811330194</v>
      </c>
      <c r="T682" s="279"/>
      <c r="U682" s="165"/>
      <c r="AB682" s="164"/>
      <c r="AF682" s="165"/>
      <c r="AG682" s="165"/>
      <c r="AH682" s="165"/>
      <c r="AI682" s="165"/>
      <c r="AJ682" s="165"/>
      <c r="AK682" s="165"/>
      <c r="AL682" s="165"/>
    </row>
    <row r="683" spans="1:38" s="166" customFormat="1" x14ac:dyDescent="0.2">
      <c r="A683" s="166" t="s">
        <v>702</v>
      </c>
      <c r="B683" s="166" t="s">
        <v>846</v>
      </c>
      <c r="C683" s="166" t="s">
        <v>548</v>
      </c>
      <c r="D683" s="280">
        <f>ROUND((R683)*10,0)</f>
        <v>2040</v>
      </c>
      <c r="E683" s="177" t="str">
        <f>IF(OR(ISBLANK(A683),ISBLANK(B683),ISBLANK(C683),ISBLANK(D683)),"",CONCATENATE(A683,"_",B683,":",C683,"_D",D683))</f>
        <v>RBT_BTS19:GV_D2040</v>
      </c>
      <c r="F683" s="167"/>
      <c r="G683" s="164" t="s">
        <v>549</v>
      </c>
      <c r="H683" s="145"/>
      <c r="I683" s="145"/>
      <c r="J683" s="298" t="str">
        <f>IF(ISBLANK(E683),IF(ISBLANK(G683),"",G683),E683)</f>
        <v>RBT_BTS19:GV_D2040</v>
      </c>
      <c r="K683" s="145">
        <v>6.9775000000000004E-2</v>
      </c>
      <c r="L683" s="246">
        <f t="shared" si="329"/>
        <v>227.61171064221043</v>
      </c>
      <c r="M683" s="246">
        <f t="shared" si="329"/>
        <v>507.33324528787506</v>
      </c>
      <c r="N683" s="246">
        <v>51.000000999999997</v>
      </c>
      <c r="O683" s="246"/>
      <c r="P683" s="246"/>
      <c r="Q683" s="246"/>
      <c r="R683" s="245">
        <f t="shared" si="326"/>
        <v>204.00716561330194</v>
      </c>
      <c r="S683" s="245">
        <f t="shared" si="330"/>
        <v>204.04205311330193</v>
      </c>
      <c r="T683" s="177"/>
      <c r="U683" s="165"/>
      <c r="AB683" s="164"/>
      <c r="AF683" s="165"/>
      <c r="AG683" s="165"/>
      <c r="AH683" s="165"/>
      <c r="AI683" s="165"/>
      <c r="AJ683" s="165"/>
      <c r="AK683" s="165"/>
      <c r="AL683" s="165"/>
    </row>
    <row r="684" spans="1:38" x14ac:dyDescent="0.2">
      <c r="E684" s="123" t="str">
        <f t="shared" ref="E684" si="331">IF(OR(ISBLANK(A684),ISBLANK(B684),ISBLANK(C684),ISBLANK(D684)),"",CONCATENATE(A684,"_",B684,":",C684,"_D",D684))</f>
        <v/>
      </c>
      <c r="F684" s="142"/>
      <c r="J684" s="298" t="str">
        <f t="shared" ref="J684:J685" si="332">IF(ISBLANK(E684),IF(ISBLANK(G684),"",G684),E684)</f>
        <v/>
      </c>
      <c r="K684" s="257">
        <f>4.05340799833576-SUM(K678:K683)</f>
        <v>2.5393289983357596</v>
      </c>
      <c r="L684" s="246">
        <f t="shared" si="329"/>
        <v>228.79141974284417</v>
      </c>
      <c r="M684" s="246">
        <f t="shared" si="329"/>
        <v>506.77634102643083</v>
      </c>
      <c r="N684" s="246">
        <v>51.000000999999997</v>
      </c>
      <c r="O684" s="246"/>
      <c r="P684" s="246"/>
      <c r="Q684" s="246"/>
      <c r="R684" s="245">
        <f t="shared" si="326"/>
        <v>205.31171761246981</v>
      </c>
      <c r="S684" s="245">
        <f>S683+K684</f>
        <v>206.58138211163768</v>
      </c>
      <c r="T684" s="257"/>
    </row>
    <row r="685" spans="1:38" x14ac:dyDescent="0.2">
      <c r="F685" s="142"/>
      <c r="G685" s="146" t="s">
        <v>751</v>
      </c>
      <c r="H685" s="283"/>
      <c r="J685" s="298" t="str">
        <f t="shared" si="332"/>
        <v>Decay station center</v>
      </c>
      <c r="K685" s="257">
        <v>0</v>
      </c>
      <c r="L685" s="246">
        <f>L684+0.5*($K685+$K684)*(L$677-L$676)/(0.620962183021337)</f>
        <v>229.93958000427901</v>
      </c>
      <c r="M685" s="246">
        <f>M684+0.5*($K685+$K684)*(M$677-M$676)/(0.620962183021337)</f>
        <v>506.23432999839815</v>
      </c>
      <c r="N685" s="246">
        <v>51.000000999999997</v>
      </c>
      <c r="O685" s="246"/>
      <c r="P685" s="246"/>
      <c r="Q685" s="246"/>
      <c r="R685" s="245">
        <f t="shared" si="326"/>
        <v>206.58138211163768</v>
      </c>
      <c r="S685" s="245">
        <f>S684+K685</f>
        <v>206.58138211163768</v>
      </c>
    </row>
    <row r="686" spans="1:38" s="303" customFormat="1" ht="16.5" customHeight="1" x14ac:dyDescent="0.25">
      <c r="A686" s="300" t="s">
        <v>763</v>
      </c>
      <c r="B686" s="301"/>
      <c r="C686" s="301"/>
      <c r="D686" s="301"/>
      <c r="E686" s="301"/>
      <c r="F686" s="301"/>
      <c r="G686" s="301"/>
      <c r="H686" s="301"/>
      <c r="I686" s="301"/>
      <c r="J686" s="301"/>
      <c r="K686" s="305">
        <v>0</v>
      </c>
      <c r="L686" s="305">
        <v>0</v>
      </c>
      <c r="M686" s="305">
        <v>0</v>
      </c>
      <c r="N686" s="305">
        <v>0</v>
      </c>
      <c r="O686" s="301"/>
      <c r="P686" s="301"/>
      <c r="Q686" s="301"/>
      <c r="R686" s="305">
        <v>0</v>
      </c>
      <c r="S686" s="305">
        <v>0</v>
      </c>
      <c r="T686" s="302"/>
      <c r="U686" s="302"/>
      <c r="AB686" s="304"/>
      <c r="AF686" s="302"/>
      <c r="AG686" s="302"/>
      <c r="AH686" s="302"/>
      <c r="AI686" s="302"/>
      <c r="AJ686" s="302"/>
      <c r="AK686" s="302"/>
      <c r="AL686" s="302"/>
    </row>
    <row r="687" spans="1:38" s="230" customFormat="1" x14ac:dyDescent="0.2">
      <c r="D687" s="254"/>
      <c r="F687" s="232"/>
      <c r="G687" s="231" t="str">
        <f>CONCATENATE("Entrance Point of dipole at D",ROUND(R688*10,0))</f>
        <v>Entrance Point of dipole at D2019</v>
      </c>
      <c r="H687" s="255"/>
      <c r="I687" s="229"/>
      <c r="J687" s="297" t="str">
        <f t="shared" ref="J687" si="333">IF(ISBLANK(E687),IF(ISBLANK(G687),"",G687),E687)</f>
        <v>Entrance Point of dipole at D2019</v>
      </c>
      <c r="K687" s="259">
        <f>[2]Lattice_PAC2!K360</f>
        <v>0</v>
      </c>
      <c r="L687" s="259">
        <f>[2]Lattice_PAC2!L360</f>
        <v>225.10101037560037</v>
      </c>
      <c r="M687" s="259">
        <f>[2]Lattice_PAC2!M360</f>
        <v>508.33761112171396</v>
      </c>
      <c r="N687" s="259">
        <f>[2]Lattice_PAC2!N360</f>
        <v>51.000000999999997</v>
      </c>
      <c r="O687" s="259"/>
      <c r="P687" s="259"/>
      <c r="Q687" s="259"/>
      <c r="R687" s="259">
        <f>[2]Lattice_PAC2!R360</f>
        <v>201.29340999999997</v>
      </c>
      <c r="S687" s="259">
        <f>[2]Lattice_PAC2!S360</f>
        <v>201.29340999999997</v>
      </c>
      <c r="T687" s="225"/>
      <c r="U687" s="229"/>
      <c r="AB687" s="231"/>
      <c r="AF687" s="229"/>
      <c r="AG687" s="229"/>
      <c r="AH687" s="229"/>
      <c r="AI687" s="229"/>
      <c r="AJ687" s="229"/>
      <c r="AK687" s="229"/>
      <c r="AL687" s="229"/>
    </row>
    <row r="688" spans="1:38" s="230" customFormat="1" x14ac:dyDescent="0.25">
      <c r="A688" s="254" t="str">
        <f>[2]Lattice_PAC2!A361</f>
        <v>RBT</v>
      </c>
      <c r="B688" s="254" t="str">
        <f>[2]Lattice_PAC2!B361</f>
        <v>BTS11</v>
      </c>
      <c r="C688" s="254" t="str">
        <f>[2]Lattice_PAC2!C361</f>
        <v>DH</v>
      </c>
      <c r="D688" s="254">
        <f>[2]Lattice_PAC2!D361</f>
        <v>2019</v>
      </c>
      <c r="E688" s="230" t="str">
        <f>[2]Lattice_PAC2!E361</f>
        <v>RBT_BTS11:DH_D2019</v>
      </c>
      <c r="F688" s="231" t="str">
        <f>[2]Lattice_PAC2!F361</f>
        <v>D120x7-DH</v>
      </c>
      <c r="G688" s="231"/>
      <c r="H688" s="255"/>
      <c r="I688" s="256"/>
      <c r="J688" s="297" t="str">
        <f>IF(ISBLANK(E676),IF(ISBLANK(G676),"",G676),CONCATENATE(E676," Straight"))</f>
        <v>RBT_BTS11:DH_D2019 Straight</v>
      </c>
      <c r="K688" s="259">
        <v>1.22</v>
      </c>
      <c r="L688" s="259">
        <f>L687+0.5*($K688+$K687)*(L$356-L$352)/($R$356-$R$352)</f>
        <v>225.70174342968164</v>
      </c>
      <c r="M688" s="259">
        <f>M687+0.5*($K688+$K687)*(M$356-M$352)/($R$356-$R$352)</f>
        <v>508.23168480118238</v>
      </c>
      <c r="N688" s="259">
        <f>N687+0.5*($K688+$K687)*(N$356-N$352)/($R$356-$R$352)</f>
        <v>51.000000999999997</v>
      </c>
      <c r="O688" s="259"/>
      <c r="P688" s="259"/>
      <c r="Q688" s="259"/>
      <c r="R688" s="259">
        <f>S688-K688/2</f>
        <v>201.90340999999995</v>
      </c>
      <c r="S688" s="259">
        <f>S687+K688</f>
        <v>202.51340999999996</v>
      </c>
      <c r="T688" s="229" t="s">
        <v>764</v>
      </c>
      <c r="U688" s="229"/>
      <c r="AB688" s="231"/>
      <c r="AF688" s="229"/>
      <c r="AG688" s="229"/>
      <c r="AH688" s="229"/>
      <c r="AI688" s="229"/>
      <c r="AJ688" s="229"/>
      <c r="AK688" s="229"/>
      <c r="AL688" s="229"/>
    </row>
    <row r="689" spans="1:38" s="230" customFormat="1" x14ac:dyDescent="0.2">
      <c r="D689" s="254"/>
      <c r="F689" s="232"/>
      <c r="G689" s="231" t="str">
        <f>CONCATENATE("Straigth Exit Point of dipole at D",ROUND(R688*10,0))</f>
        <v>Straigth Exit Point of dipole at D2019</v>
      </c>
      <c r="H689" s="255"/>
      <c r="I689" s="229"/>
      <c r="J689" s="297" t="str">
        <f t="shared" ref="J689:J691" si="334">IF(ISBLANK(E689),IF(ISBLANK(G689),"",G689),E689)</f>
        <v>Straigth Exit Point of dipole at D2019</v>
      </c>
      <c r="K689" s="259">
        <v>0</v>
      </c>
      <c r="L689" s="259">
        <f t="shared" ref="L689:N691" si="335">L688+0.5*($K689+$K688)*(L$356-L$352)/($R$356-$R$352)</f>
        <v>226.30247648376292</v>
      </c>
      <c r="M689" s="259">
        <f t="shared" si="335"/>
        <v>508.1257584806508</v>
      </c>
      <c r="N689" s="259">
        <f t="shared" si="335"/>
        <v>51.000000999999997</v>
      </c>
      <c r="O689" s="259"/>
      <c r="P689" s="259"/>
      <c r="Q689" s="259"/>
      <c r="R689" s="273">
        <f t="shared" ref="R689:R691" si="336">S689-K689/2</f>
        <v>202.51340999999996</v>
      </c>
      <c r="S689" s="273">
        <f t="shared" ref="S689" si="337">S688+K689</f>
        <v>202.51340999999996</v>
      </c>
      <c r="T689" s="225"/>
      <c r="U689" s="229"/>
      <c r="AB689" s="231"/>
      <c r="AF689" s="229"/>
      <c r="AG689" s="229"/>
      <c r="AH689" s="229"/>
      <c r="AI689" s="229"/>
      <c r="AJ689" s="229"/>
      <c r="AK689" s="229"/>
      <c r="AL689" s="229"/>
    </row>
    <row r="690" spans="1:38" s="166" customFormat="1" x14ac:dyDescent="0.2">
      <c r="D690" s="280"/>
      <c r="F690" s="167"/>
      <c r="G690" s="164"/>
      <c r="H690" s="281"/>
      <c r="I690" s="165"/>
      <c r="J690" s="298" t="str">
        <f t="shared" si="334"/>
        <v/>
      </c>
      <c r="K690" s="246">
        <v>0.18582399999999999</v>
      </c>
      <c r="L690" s="246">
        <f t="shared" si="335"/>
        <v>226.39397699117407</v>
      </c>
      <c r="M690" s="246">
        <f t="shared" si="335"/>
        <v>508.1096243391865</v>
      </c>
      <c r="N690" s="246">
        <f t="shared" si="335"/>
        <v>51.000000999999997</v>
      </c>
      <c r="O690" s="285"/>
      <c r="P690" s="284"/>
      <c r="Q690" s="284"/>
      <c r="R690" s="245">
        <f t="shared" si="336"/>
        <v>202.60632199999995</v>
      </c>
      <c r="S690" s="245">
        <f>S689+K690</f>
        <v>202.69923399999996</v>
      </c>
      <c r="T690" s="177"/>
      <c r="U690" s="165"/>
      <c r="AB690" s="164"/>
      <c r="AF690" s="165"/>
      <c r="AG690" s="165"/>
      <c r="AH690" s="165"/>
      <c r="AI690" s="165"/>
      <c r="AJ690" s="165"/>
      <c r="AK690" s="165"/>
      <c r="AL690" s="165"/>
    </row>
    <row r="691" spans="1:38" s="224" customFormat="1" x14ac:dyDescent="0.25">
      <c r="D691" s="269"/>
      <c r="G691" s="224" t="s">
        <v>762</v>
      </c>
      <c r="H691" s="270"/>
      <c r="I691" s="271"/>
      <c r="J691" s="295" t="str">
        <f t="shared" si="334"/>
        <v>Flange (6" CF, rotatable) for upgrade</v>
      </c>
      <c r="K691" s="222">
        <f>0.84*0.0254</f>
        <v>2.1335999999999997E-2</v>
      </c>
      <c r="L691" s="222">
        <f t="shared" si="335"/>
        <v>226.49598343337365</v>
      </c>
      <c r="M691" s="222">
        <f t="shared" si="335"/>
        <v>508.09163770266082</v>
      </c>
      <c r="N691" s="222">
        <f t="shared" si="335"/>
        <v>51.000000999999997</v>
      </c>
      <c r="O691" s="222"/>
      <c r="P691" s="222"/>
      <c r="Q691" s="222"/>
      <c r="R691" s="222">
        <f t="shared" si="336"/>
        <v>202.70990199999994</v>
      </c>
      <c r="S691" s="222">
        <f t="shared" ref="S691" si="338">S690+K691</f>
        <v>202.72056999999995</v>
      </c>
      <c r="T691" s="222"/>
      <c r="U691" s="271"/>
      <c r="AF691" s="271"/>
      <c r="AG691" s="271"/>
      <c r="AH691" s="271"/>
      <c r="AI691" s="271"/>
      <c r="AJ691" s="271"/>
      <c r="AK691" s="271"/>
      <c r="AL691" s="271"/>
    </row>
    <row r="692" spans="1:38" s="303" customFormat="1" ht="16.5" customHeight="1" x14ac:dyDescent="0.25">
      <c r="A692" s="300" t="s">
        <v>835</v>
      </c>
      <c r="B692" s="301"/>
      <c r="C692" s="301"/>
      <c r="D692" s="301"/>
      <c r="E692" s="301"/>
      <c r="F692" s="301"/>
      <c r="G692" s="301"/>
      <c r="H692" s="301"/>
      <c r="I692" s="301"/>
      <c r="J692" s="301"/>
      <c r="K692" s="305">
        <v>0</v>
      </c>
      <c r="L692" s="305">
        <v>0</v>
      </c>
      <c r="M692" s="305">
        <v>0</v>
      </c>
      <c r="N692" s="305">
        <v>0</v>
      </c>
      <c r="O692" s="301"/>
      <c r="P692" s="301"/>
      <c r="Q692" s="301"/>
      <c r="R692" s="305">
        <v>0</v>
      </c>
      <c r="S692" s="305">
        <v>0</v>
      </c>
      <c r="T692" s="302"/>
      <c r="U692" s="302"/>
      <c r="AB692" s="304"/>
      <c r="AF692" s="302"/>
      <c r="AG692" s="302"/>
      <c r="AH692" s="302"/>
      <c r="AI692" s="302"/>
      <c r="AJ692" s="302"/>
      <c r="AK692" s="302"/>
      <c r="AL692" s="302"/>
    </row>
    <row r="693" spans="1:38" s="230" customFormat="1" x14ac:dyDescent="0.25">
      <c r="D693" s="254"/>
      <c r="F693" s="231"/>
      <c r="G693" s="231"/>
      <c r="H693" s="255"/>
      <c r="I693" s="229"/>
      <c r="J693" s="347"/>
      <c r="K693" s="229">
        <v>0</v>
      </c>
      <c r="L693" s="229">
        <v>239.75213578625002</v>
      </c>
      <c r="M693" s="229">
        <v>508.1945041326797</v>
      </c>
      <c r="N693" s="229">
        <v>51.000000999999997</v>
      </c>
      <c r="O693" s="229"/>
      <c r="P693" s="229"/>
      <c r="Q693" s="229"/>
      <c r="R693" s="229">
        <v>216.17208399999998</v>
      </c>
      <c r="S693" s="229">
        <v>216.17208399999998</v>
      </c>
      <c r="T693" s="229"/>
      <c r="U693" s="229"/>
      <c r="AB693" s="231"/>
      <c r="AF693" s="229"/>
      <c r="AG693" s="229"/>
      <c r="AH693" s="229"/>
      <c r="AI693" s="229"/>
      <c r="AJ693" s="229"/>
      <c r="AK693" s="229"/>
      <c r="AL693" s="229"/>
    </row>
    <row r="694" spans="1:38" s="230" customFormat="1" x14ac:dyDescent="0.25">
      <c r="A694" s="230" t="s">
        <v>702</v>
      </c>
      <c r="B694" s="230" t="s">
        <v>773</v>
      </c>
      <c r="C694" s="230" t="s">
        <v>550</v>
      </c>
      <c r="D694" s="254">
        <f>ROUND((R694)*10,0)</f>
        <v>2168</v>
      </c>
      <c r="E694" s="230" t="str">
        <f>IF(OR(ISBLANK(A694),ISBLANK(B694),ISBLANK(C694),ISBLANK(D694)),"",CONCATENATE(A694,"_",B694,":",C694,"_D",D694))</f>
        <v>RBT_BTS13:DH_D2168</v>
      </c>
      <c r="F694" s="231" t="s">
        <v>705</v>
      </c>
      <c r="G694" s="231" t="s">
        <v>774</v>
      </c>
      <c r="H694" s="255"/>
      <c r="I694" s="229"/>
      <c r="J694" s="255" t="str">
        <f>IF(ISBLANK(E694),IF(ISBLANK(G694),"",G694),E694)</f>
        <v>RBT_BTS13:DH_D2168</v>
      </c>
      <c r="K694" s="229">
        <v>1.2429959338680294</v>
      </c>
      <c r="L694" s="229">
        <v>240.35215674517156</v>
      </c>
      <c r="M694" s="229">
        <v>508.02848957306611</v>
      </c>
      <c r="N694" s="229">
        <f>N693</f>
        <v>51.000000999999997</v>
      </c>
      <c r="O694" s="229"/>
      <c r="P694" s="229"/>
      <c r="Q694" s="229"/>
      <c r="R694" s="229">
        <f>S694-K694/2</f>
        <v>216.793581966934</v>
      </c>
      <c r="S694" s="229">
        <f>S693+K694</f>
        <v>217.41507993386801</v>
      </c>
      <c r="T694" s="229"/>
      <c r="U694" s="229"/>
      <c r="AB694" s="231"/>
      <c r="AF694" s="229"/>
      <c r="AG694" s="229"/>
      <c r="AH694" s="229"/>
      <c r="AI694" s="229"/>
      <c r="AJ694" s="229"/>
      <c r="AK694" s="229"/>
      <c r="AL694" s="229"/>
    </row>
    <row r="695" spans="1:38" s="230" customFormat="1" x14ac:dyDescent="0.25">
      <c r="D695" s="254"/>
      <c r="F695" s="231"/>
      <c r="G695" s="231"/>
      <c r="H695" s="255"/>
      <c r="I695" s="229"/>
      <c r="J695" s="347"/>
      <c r="K695" s="229">
        <v>0</v>
      </c>
      <c r="L695" s="229">
        <v>240.9494965097301</v>
      </c>
      <c r="M695" s="229">
        <v>507.85940612221236</v>
      </c>
      <c r="N695" s="229">
        <f>N694</f>
        <v>51.000000999999997</v>
      </c>
      <c r="O695" s="229"/>
      <c r="P695" s="229"/>
      <c r="Q695" s="229"/>
      <c r="R695" s="229">
        <f>S695-K695/2</f>
        <v>217.41507993386801</v>
      </c>
      <c r="S695" s="229">
        <f>S694+K695</f>
        <v>217.41507993386801</v>
      </c>
      <c r="T695" s="229"/>
      <c r="U695" s="229"/>
      <c r="AB695" s="231"/>
      <c r="AF695" s="229"/>
      <c r="AG695" s="229"/>
      <c r="AH695" s="229"/>
      <c r="AI695" s="229"/>
      <c r="AJ695" s="229"/>
      <c r="AK695" s="229"/>
      <c r="AL695" s="229"/>
    </row>
    <row r="696" spans="1:38" x14ac:dyDescent="0.25">
      <c r="K696" s="145">
        <f>1.46252863657328-K697-K698/2</f>
        <v>1.1171456365732799</v>
      </c>
      <c r="L696" s="246">
        <f t="shared" ref="L696:N697" si="339">L695+($R696-$R695)*(L$702-L$698)/($R$702-$R$698)</f>
        <v>241.48975747286937</v>
      </c>
      <c r="M696" s="246">
        <f t="shared" si="339"/>
        <v>507.71755870423073</v>
      </c>
      <c r="N696" s="246">
        <f t="shared" si="339"/>
        <v>51.000000999999997</v>
      </c>
      <c r="R696" s="145">
        <f>S696-K696/2</f>
        <v>217.97365275215463</v>
      </c>
      <c r="S696" s="145">
        <f>S695+K696</f>
        <v>218.53222557044128</v>
      </c>
    </row>
    <row r="697" spans="1:38" s="240" customFormat="1" x14ac:dyDescent="0.25">
      <c r="D697" s="252"/>
      <c r="F697" s="241"/>
      <c r="G697" s="241"/>
      <c r="H697" s="253"/>
      <c r="I697" s="238"/>
      <c r="J697" s="261"/>
      <c r="K697" s="322">
        <v>0.14003299999999999</v>
      </c>
      <c r="L697" s="308">
        <f t="shared" si="339"/>
        <v>242.09773956472679</v>
      </c>
      <c r="M697" s="308">
        <f t="shared" si="339"/>
        <v>507.55793086547681</v>
      </c>
      <c r="N697" s="308">
        <f t="shared" si="339"/>
        <v>51.000000999999997</v>
      </c>
      <c r="O697" s="238"/>
      <c r="P697" s="238"/>
      <c r="Q697" s="238"/>
      <c r="R697" s="238">
        <f t="shared" ref="R697:R760" si="340">S697-K697/2</f>
        <v>218.60224207044126</v>
      </c>
      <c r="S697" s="238">
        <f t="shared" ref="S697:S760" si="341">S696+K697</f>
        <v>218.67225857044127</v>
      </c>
      <c r="T697" s="238"/>
      <c r="U697" s="238"/>
      <c r="AB697" s="241"/>
      <c r="AF697" s="238"/>
      <c r="AG697" s="238"/>
      <c r="AH697" s="238"/>
      <c r="AI697" s="238"/>
      <c r="AJ697" s="238"/>
      <c r="AK697" s="238"/>
      <c r="AL697" s="238"/>
    </row>
    <row r="698" spans="1:38" s="240" customFormat="1" ht="25.5" x14ac:dyDescent="0.25">
      <c r="A698" s="240" t="s">
        <v>702</v>
      </c>
      <c r="B698" s="240" t="s">
        <v>756</v>
      </c>
      <c r="C698" s="240" t="s">
        <v>557</v>
      </c>
      <c r="D698" s="252">
        <f>ROUND((R698)*10,0)</f>
        <v>2189</v>
      </c>
      <c r="E698" s="240" t="str">
        <f>IF(OR(ISBLANK(A698),ISBLANK(B698),ISBLANK(C698),ISBLANK(D698)),"",CONCATENATE(A698,"_",B698,":",C698,"_D",D698))</f>
        <v>RBT_BTS51:Q_D2189</v>
      </c>
      <c r="F698" s="241" t="s">
        <v>700</v>
      </c>
      <c r="G698" s="367" t="s">
        <v>1002</v>
      </c>
      <c r="H698" s="253"/>
      <c r="I698" s="238"/>
      <c r="J698" s="261"/>
      <c r="K698" s="322">
        <v>0.41070000000000001</v>
      </c>
      <c r="L698" s="238">
        <v>242.24677479348932</v>
      </c>
      <c r="M698" s="238">
        <v>507.51877878315872</v>
      </c>
      <c r="N698" s="238">
        <v>51.000000999999997</v>
      </c>
      <c r="O698" s="238"/>
      <c r="P698" s="238"/>
      <c r="Q698" s="238"/>
      <c r="R698" s="238">
        <f t="shared" si="340"/>
        <v>218.87760857044125</v>
      </c>
      <c r="S698" s="238">
        <f t="shared" si="341"/>
        <v>219.08295857044126</v>
      </c>
      <c r="T698" s="238"/>
      <c r="U698" s="238"/>
      <c r="AB698" s="241"/>
      <c r="AF698" s="238"/>
      <c r="AG698" s="238"/>
      <c r="AH698" s="238"/>
      <c r="AI698" s="238"/>
      <c r="AJ698" s="238"/>
      <c r="AK698" s="238"/>
      <c r="AL698" s="238"/>
    </row>
    <row r="699" spans="1:38" s="240" customFormat="1" x14ac:dyDescent="0.25">
      <c r="D699" s="252"/>
      <c r="F699" s="241"/>
      <c r="G699" s="241"/>
      <c r="H699" s="253"/>
      <c r="I699" s="238"/>
      <c r="J699" s="261"/>
      <c r="K699" s="238">
        <f>0.18441/2</f>
        <v>9.2204999999999995E-2</v>
      </c>
      <c r="L699" s="308">
        <f t="shared" ref="L699:N701" si="342">L698+($R699-$R698)*(L$702-L$698)/($R$702-$R$698)</f>
        <v>242.48998385305384</v>
      </c>
      <c r="M699" s="308">
        <f t="shared" si="342"/>
        <v>507.45492338829825</v>
      </c>
      <c r="N699" s="308">
        <f t="shared" si="342"/>
        <v>51.000000999999997</v>
      </c>
      <c r="O699" s="238"/>
      <c r="P699" s="238"/>
      <c r="Q699" s="238"/>
      <c r="R699" s="238">
        <f t="shared" si="340"/>
        <v>219.12906107044128</v>
      </c>
      <c r="S699" s="238">
        <f t="shared" si="341"/>
        <v>219.17516357044127</v>
      </c>
      <c r="T699" s="238"/>
      <c r="U699" s="238"/>
      <c r="AB699" s="241"/>
      <c r="AF699" s="238"/>
      <c r="AG699" s="238"/>
      <c r="AH699" s="238"/>
      <c r="AI699" s="238"/>
      <c r="AJ699" s="238"/>
      <c r="AK699" s="238"/>
      <c r="AL699" s="238"/>
    </row>
    <row r="700" spans="1:38" s="240" customFormat="1" x14ac:dyDescent="0.25">
      <c r="D700" s="252"/>
      <c r="F700" s="241"/>
      <c r="G700" s="241" t="str">
        <f>CONCATENATE("Center of doublet at D",ROUND(R700*10,0))</f>
        <v>Center of doublet at D2192</v>
      </c>
      <c r="H700" s="253"/>
      <c r="I700" s="253"/>
      <c r="J700" s="291" t="str">
        <f t="shared" ref="J700" si="343">IF(ISBLANK(E700),IF(ISBLANK(G700),"",G700),E700)</f>
        <v>Center of doublet at D2192</v>
      </c>
      <c r="K700" s="238">
        <v>0</v>
      </c>
      <c r="L700" s="308">
        <f t="shared" si="342"/>
        <v>242.5345749613887</v>
      </c>
      <c r="M700" s="308">
        <f t="shared" si="342"/>
        <v>507.443215835812</v>
      </c>
      <c r="N700" s="308">
        <f t="shared" si="342"/>
        <v>51.000000999999997</v>
      </c>
      <c r="O700" s="238"/>
      <c r="P700" s="238"/>
      <c r="Q700" s="238"/>
      <c r="R700" s="238">
        <f t="shared" si="340"/>
        <v>219.17516357044127</v>
      </c>
      <c r="S700" s="238">
        <f t="shared" si="341"/>
        <v>219.17516357044127</v>
      </c>
      <c r="T700" s="238"/>
      <c r="U700" s="238"/>
      <c r="AB700" s="241"/>
      <c r="AF700" s="238"/>
      <c r="AG700" s="238"/>
      <c r="AH700" s="238"/>
      <c r="AI700" s="238"/>
      <c r="AJ700" s="238"/>
      <c r="AK700" s="238"/>
      <c r="AL700" s="238"/>
    </row>
    <row r="701" spans="1:38" s="240" customFormat="1" x14ac:dyDescent="0.25">
      <c r="D701" s="252"/>
      <c r="F701" s="241"/>
      <c r="G701" s="241"/>
      <c r="H701" s="253"/>
      <c r="I701" s="238"/>
      <c r="J701" s="261"/>
      <c r="K701" s="238">
        <f>K699</f>
        <v>9.2204999999999995E-2</v>
      </c>
      <c r="L701" s="308">
        <f t="shared" si="342"/>
        <v>242.57916606972358</v>
      </c>
      <c r="M701" s="308">
        <f t="shared" si="342"/>
        <v>507.43150828332574</v>
      </c>
      <c r="N701" s="308">
        <f t="shared" si="342"/>
        <v>51.000000999999997</v>
      </c>
      <c r="O701" s="238"/>
      <c r="P701" s="238"/>
      <c r="Q701" s="238"/>
      <c r="R701" s="238">
        <f t="shared" si="340"/>
        <v>219.22126607044129</v>
      </c>
      <c r="S701" s="238">
        <f t="shared" si="341"/>
        <v>219.26736857044128</v>
      </c>
      <c r="T701" s="238"/>
      <c r="U701" s="238"/>
      <c r="AB701" s="241"/>
      <c r="AF701" s="238"/>
      <c r="AG701" s="238"/>
      <c r="AH701" s="238"/>
      <c r="AI701" s="238"/>
      <c r="AJ701" s="238"/>
      <c r="AK701" s="238"/>
      <c r="AL701" s="238"/>
    </row>
    <row r="702" spans="1:38" s="240" customFormat="1" ht="25.5" x14ac:dyDescent="0.25">
      <c r="A702" s="240" t="s">
        <v>702</v>
      </c>
      <c r="B702" s="240" t="s">
        <v>756</v>
      </c>
      <c r="C702" s="240" t="s">
        <v>557</v>
      </c>
      <c r="D702" s="252">
        <f>ROUND((R702)*10,0)</f>
        <v>2195</v>
      </c>
      <c r="E702" s="240" t="str">
        <f>IF(OR(ISBLANK(A702),ISBLANK(B702),ISBLANK(C702),ISBLANK(D702)),"",CONCATENATE(A702,"_",B702,":",C702,"_D",D702))</f>
        <v>RBT_BTS51:Q_D2195</v>
      </c>
      <c r="F702" s="241" t="s">
        <v>700</v>
      </c>
      <c r="G702" s="367" t="s">
        <v>1002</v>
      </c>
      <c r="H702" s="253"/>
      <c r="I702" s="238"/>
      <c r="J702" s="261"/>
      <c r="K702" s="322">
        <v>0.41070000000000001</v>
      </c>
      <c r="L702" s="238">
        <v>242.82237512928805</v>
      </c>
      <c r="M702" s="238">
        <v>507.36765288846522</v>
      </c>
      <c r="N702" s="238">
        <v>51.000000999999997</v>
      </c>
      <c r="O702" s="238"/>
      <c r="P702" s="238"/>
      <c r="Q702" s="238"/>
      <c r="R702" s="238">
        <f t="shared" si="340"/>
        <v>219.47271857044126</v>
      </c>
      <c r="S702" s="238">
        <f t="shared" si="341"/>
        <v>219.67806857044127</v>
      </c>
      <c r="T702" s="238"/>
      <c r="U702" s="238"/>
      <c r="AB702" s="241"/>
      <c r="AF702" s="238"/>
      <c r="AG702" s="238"/>
      <c r="AH702" s="238"/>
      <c r="AI702" s="238"/>
      <c r="AJ702" s="238"/>
      <c r="AK702" s="238"/>
      <c r="AL702" s="238"/>
    </row>
    <row r="703" spans="1:38" s="240" customFormat="1" x14ac:dyDescent="0.25">
      <c r="D703" s="252"/>
      <c r="F703" s="241"/>
      <c r="G703" s="241"/>
      <c r="H703" s="253"/>
      <c r="I703" s="238"/>
      <c r="J703" s="261"/>
      <c r="K703" s="322">
        <v>0.14003299999999999</v>
      </c>
      <c r="L703" s="308">
        <f>L702+($R703-$R702)*(L$702-L$698)/($R$702-$R$698)</f>
        <v>243.0887142092358</v>
      </c>
      <c r="M703" s="308">
        <f>M702+($R703-$R702)*(M$702-M$698)/($R$702-$R$698)</f>
        <v>507.29772462531872</v>
      </c>
      <c r="N703" s="308">
        <f>N702+($R703-$R702)*(N$702-N$698)/($R$702-$R$698)</f>
        <v>51.000000999999997</v>
      </c>
      <c r="O703" s="238"/>
      <c r="P703" s="238"/>
      <c r="Q703" s="238"/>
      <c r="R703" s="238">
        <f t="shared" si="340"/>
        <v>219.74808507044125</v>
      </c>
      <c r="S703" s="238">
        <f t="shared" si="341"/>
        <v>219.81810157044126</v>
      </c>
      <c r="T703" s="238"/>
      <c r="U703" s="238"/>
      <c r="AB703" s="241"/>
      <c r="AF703" s="238"/>
      <c r="AG703" s="238"/>
      <c r="AH703" s="238"/>
      <c r="AI703" s="238"/>
      <c r="AJ703" s="238"/>
      <c r="AK703" s="238"/>
      <c r="AL703" s="238"/>
    </row>
    <row r="704" spans="1:38" x14ac:dyDescent="0.25">
      <c r="K704" s="145">
        <f>0.652118-K703-K702/2</f>
        <v>0.30673499999999998</v>
      </c>
      <c r="L704" s="145">
        <f t="shared" ref="L704:N718" si="344">L703+($R704-$R703)*(L$702-L$698)/($R$702-$R$698)</f>
        <v>243.30477494659877</v>
      </c>
      <c r="M704" s="145">
        <f t="shared" si="344"/>
        <v>507.24099711803399</v>
      </c>
      <c r="N704" s="145">
        <f t="shared" si="344"/>
        <v>51.000000999999997</v>
      </c>
      <c r="R704" s="145">
        <f t="shared" si="340"/>
        <v>219.97146907044126</v>
      </c>
      <c r="S704" s="145">
        <f t="shared" si="341"/>
        <v>220.12483657044126</v>
      </c>
    </row>
    <row r="705" spans="1:38" s="216" customFormat="1" x14ac:dyDescent="0.25">
      <c r="A705" s="216" t="s">
        <v>702</v>
      </c>
      <c r="B705" s="216" t="s">
        <v>756</v>
      </c>
      <c r="C705" s="326" t="s">
        <v>785</v>
      </c>
      <c r="D705" s="327">
        <f>ROUND((R705)*10,0)</f>
        <v>2203</v>
      </c>
      <c r="E705" s="326" t="str">
        <f t="shared" ref="E705" si="345">IF(OR(ISBLANK(A705),ISBLANK(B705),ISBLANK(C705),ISBLANK(D705)),"",CONCATENATE(A705,"_",B705,":",C705,"_D",D705))</f>
        <v>RBT_BTS51:DCH_D2203</v>
      </c>
      <c r="F705" s="328"/>
      <c r="G705" s="328" t="s">
        <v>786</v>
      </c>
      <c r="H705" s="348"/>
      <c r="I705" s="214"/>
      <c r="J705" s="349"/>
      <c r="K705" s="214">
        <v>0.31894</v>
      </c>
      <c r="L705" s="214">
        <f t="shared" si="344"/>
        <v>243.60735660385615</v>
      </c>
      <c r="M705" s="214">
        <f t="shared" si="344"/>
        <v>507.16155323861477</v>
      </c>
      <c r="N705" s="214">
        <f t="shared" si="344"/>
        <v>51.000000999999997</v>
      </c>
      <c r="O705" s="214"/>
      <c r="P705" s="214"/>
      <c r="Q705" s="214"/>
      <c r="R705" s="214">
        <f t="shared" si="340"/>
        <v>220.28430657044126</v>
      </c>
      <c r="S705" s="214">
        <f t="shared" si="341"/>
        <v>220.44377657044126</v>
      </c>
      <c r="T705" s="214"/>
      <c r="U705" s="214"/>
      <c r="AB705" s="217"/>
      <c r="AF705" s="214"/>
      <c r="AG705" s="214"/>
      <c r="AH705" s="214"/>
      <c r="AI705" s="214"/>
      <c r="AJ705" s="214"/>
      <c r="AK705" s="214"/>
      <c r="AL705" s="214"/>
    </row>
    <row r="706" spans="1:38" x14ac:dyDescent="0.25">
      <c r="C706" s="313"/>
      <c r="D706" s="314"/>
      <c r="E706" s="313"/>
      <c r="F706" s="315"/>
      <c r="G706" s="315"/>
      <c r="K706" s="145">
        <v>0</v>
      </c>
      <c r="L706" s="145">
        <f t="shared" si="344"/>
        <v>243.76159865246871</v>
      </c>
      <c r="M706" s="145">
        <f t="shared" si="344"/>
        <v>507.12105644570795</v>
      </c>
      <c r="N706" s="145">
        <f t="shared" si="344"/>
        <v>51.000000999999997</v>
      </c>
      <c r="R706" s="145">
        <f t="shared" si="340"/>
        <v>220.44377657044126</v>
      </c>
      <c r="S706" s="145">
        <f t="shared" si="341"/>
        <v>220.44377657044126</v>
      </c>
    </row>
    <row r="707" spans="1:38" x14ac:dyDescent="0.25">
      <c r="K707" s="145">
        <f>0.458529-K708/2</f>
        <v>0.433529</v>
      </c>
      <c r="L707" s="145">
        <f t="shared" si="344"/>
        <v>243.97125689882523</v>
      </c>
      <c r="M707" s="145">
        <f t="shared" si="344"/>
        <v>507.06600993497835</v>
      </c>
      <c r="N707" s="145">
        <f t="shared" si="344"/>
        <v>51.000000999999997</v>
      </c>
      <c r="R707" s="145">
        <f t="shared" si="340"/>
        <v>220.66054107044124</v>
      </c>
      <c r="S707" s="145">
        <f t="shared" si="341"/>
        <v>220.87730557044125</v>
      </c>
    </row>
    <row r="708" spans="1:38" s="223" customFormat="1" x14ac:dyDescent="0.25">
      <c r="A708" s="223" t="s">
        <v>702</v>
      </c>
      <c r="B708" s="223" t="s">
        <v>756</v>
      </c>
      <c r="C708" s="223" t="s">
        <v>551</v>
      </c>
      <c r="D708" s="337">
        <f>ROUND((R708)*10,0)</f>
        <v>2209</v>
      </c>
      <c r="E708" s="336" t="str">
        <f t="shared" ref="E708" si="346">IF(OR(ISBLANK(A708),ISBLANK(B708),ISBLANK(C708),ISBLANK(D708)),"",CONCATENATE(A708,"_",B708,":",C708,"_D",D708))</f>
        <v>RBT_BTS51:VD_D2209</v>
      </c>
      <c r="F708" s="224"/>
      <c r="G708" s="224"/>
      <c r="H708" s="264"/>
      <c r="I708" s="222"/>
      <c r="J708" s="270"/>
      <c r="K708" s="222">
        <v>0.05</v>
      </c>
      <c r="L708" s="222">
        <f t="shared" si="344"/>
        <v>244.20509556291123</v>
      </c>
      <c r="M708" s="222">
        <f t="shared" si="344"/>
        <v>507.00461477044132</v>
      </c>
      <c r="N708" s="222">
        <f t="shared" si="344"/>
        <v>51.000000999999997</v>
      </c>
      <c r="O708" s="222"/>
      <c r="P708" s="222"/>
      <c r="Q708" s="222"/>
      <c r="R708" s="222">
        <f t="shared" si="340"/>
        <v>220.90230557044126</v>
      </c>
      <c r="S708" s="222">
        <f t="shared" si="341"/>
        <v>220.92730557044126</v>
      </c>
      <c r="T708" s="222"/>
      <c r="U708" s="222"/>
      <c r="AB708" s="224"/>
      <c r="AF708" s="222"/>
      <c r="AG708" s="222"/>
      <c r="AH708" s="222"/>
      <c r="AI708" s="222"/>
      <c r="AJ708" s="222"/>
      <c r="AK708" s="222"/>
      <c r="AL708" s="222"/>
    </row>
    <row r="709" spans="1:38" x14ac:dyDescent="0.25">
      <c r="K709" s="145">
        <f>0.485987-K708/2-K710-K711/2</f>
        <v>0.11560399999999996</v>
      </c>
      <c r="L709" s="145">
        <f t="shared" si="344"/>
        <v>244.28518304086455</v>
      </c>
      <c r="M709" s="145">
        <f t="shared" si="344"/>
        <v>506.98358752113882</v>
      </c>
      <c r="N709" s="145">
        <f t="shared" si="344"/>
        <v>51.000000999999997</v>
      </c>
      <c r="R709" s="145">
        <f t="shared" si="340"/>
        <v>220.98510757044124</v>
      </c>
      <c r="S709" s="145">
        <f t="shared" si="341"/>
        <v>221.04290957044125</v>
      </c>
    </row>
    <row r="710" spans="1:38" s="240" customFormat="1" x14ac:dyDescent="0.25">
      <c r="D710" s="252"/>
      <c r="F710" s="241"/>
      <c r="G710" s="241"/>
      <c r="H710" s="253"/>
      <c r="I710" s="238"/>
      <c r="J710" s="261"/>
      <c r="K710" s="322">
        <v>0.14003299999999999</v>
      </c>
      <c r="L710" s="238">
        <f t="shared" si="344"/>
        <v>244.40881122980656</v>
      </c>
      <c r="M710" s="238">
        <f t="shared" si="344"/>
        <v>506.95112850487146</v>
      </c>
      <c r="N710" s="238">
        <f t="shared" si="344"/>
        <v>51.000000999999997</v>
      </c>
      <c r="O710" s="238"/>
      <c r="P710" s="238"/>
      <c r="Q710" s="238"/>
      <c r="R710" s="238">
        <f t="shared" si="340"/>
        <v>221.11292607044123</v>
      </c>
      <c r="S710" s="238">
        <f t="shared" si="341"/>
        <v>221.18294257044124</v>
      </c>
      <c r="T710" s="238"/>
      <c r="U710" s="238"/>
      <c r="AB710" s="241"/>
      <c r="AF710" s="238"/>
      <c r="AG710" s="238"/>
      <c r="AH710" s="238"/>
      <c r="AI710" s="238"/>
      <c r="AJ710" s="238"/>
      <c r="AK710" s="238"/>
      <c r="AL710" s="238"/>
    </row>
    <row r="711" spans="1:38" s="240" customFormat="1" ht="25.5" x14ac:dyDescent="0.25">
      <c r="A711" s="240" t="s">
        <v>702</v>
      </c>
      <c r="B711" s="240" t="s">
        <v>756</v>
      </c>
      <c r="C711" s="240" t="s">
        <v>557</v>
      </c>
      <c r="D711" s="252">
        <f>ROUND((R711)*10,0)</f>
        <v>2214</v>
      </c>
      <c r="E711" s="240" t="str">
        <f>IF(OR(ISBLANK(A711),ISBLANK(B711),ISBLANK(C711),ISBLANK(D711)),"",CONCATENATE(A711,"_",B711,":",C711,"_D",D711))</f>
        <v>RBT_BTS51:Q_D2214</v>
      </c>
      <c r="F711" s="241" t="s">
        <v>700</v>
      </c>
      <c r="G711" s="367" t="s">
        <v>1002</v>
      </c>
      <c r="H711" s="253"/>
      <c r="I711" s="238"/>
      <c r="J711" s="261"/>
      <c r="K711" s="322">
        <v>0.41070000000000001</v>
      </c>
      <c r="L711" s="238">
        <f t="shared" si="344"/>
        <v>244.67515030975432</v>
      </c>
      <c r="M711" s="238">
        <f t="shared" si="344"/>
        <v>506.88120024172497</v>
      </c>
      <c r="N711" s="238">
        <f t="shared" si="344"/>
        <v>51.000000999999997</v>
      </c>
      <c r="O711" s="238"/>
      <c r="P711" s="238"/>
      <c r="Q711" s="238"/>
      <c r="R711" s="238">
        <f t="shared" si="340"/>
        <v>221.38829257044122</v>
      </c>
      <c r="S711" s="238">
        <f t="shared" si="341"/>
        <v>221.59364257044123</v>
      </c>
      <c r="T711" s="238"/>
      <c r="U711" s="238"/>
      <c r="AB711" s="241"/>
      <c r="AF711" s="238"/>
      <c r="AG711" s="238"/>
      <c r="AH711" s="238"/>
      <c r="AI711" s="238"/>
      <c r="AJ711" s="238"/>
      <c r="AK711" s="238"/>
      <c r="AL711" s="238"/>
    </row>
    <row r="712" spans="1:38" s="240" customFormat="1" x14ac:dyDescent="0.25">
      <c r="D712" s="252"/>
      <c r="F712" s="241"/>
      <c r="G712" s="241"/>
      <c r="H712" s="253"/>
      <c r="I712" s="238"/>
      <c r="J712" s="261"/>
      <c r="K712" s="238">
        <f>0.18441/2</f>
        <v>9.2204999999999995E-2</v>
      </c>
      <c r="L712" s="238">
        <f t="shared" si="344"/>
        <v>244.91835936931884</v>
      </c>
      <c r="M712" s="238">
        <f t="shared" si="344"/>
        <v>506.8173448468645</v>
      </c>
      <c r="N712" s="238">
        <f t="shared" si="344"/>
        <v>51.000000999999997</v>
      </c>
      <c r="O712" s="238"/>
      <c r="P712" s="238"/>
      <c r="Q712" s="238"/>
      <c r="R712" s="238">
        <f t="shared" si="340"/>
        <v>221.63974507044125</v>
      </c>
      <c r="S712" s="238">
        <f t="shared" si="341"/>
        <v>221.68584757044124</v>
      </c>
      <c r="T712" s="238"/>
      <c r="U712" s="238"/>
      <c r="AB712" s="241"/>
      <c r="AF712" s="238"/>
      <c r="AG712" s="238"/>
      <c r="AH712" s="238"/>
      <c r="AI712" s="238"/>
      <c r="AJ712" s="238"/>
      <c r="AK712" s="238"/>
      <c r="AL712" s="238"/>
    </row>
    <row r="713" spans="1:38" s="240" customFormat="1" x14ac:dyDescent="0.25">
      <c r="D713" s="252"/>
      <c r="F713" s="241"/>
      <c r="G713" s="241" t="str">
        <f>CONCATENATE("Center of doublet at D",ROUND(R713*10,0))</f>
        <v>Center of doublet at D2217</v>
      </c>
      <c r="H713" s="253"/>
      <c r="I713" s="253"/>
      <c r="J713" s="291" t="str">
        <f t="shared" ref="J713" si="347">IF(ISBLANK(E713),IF(ISBLANK(G713),"",G713),E713)</f>
        <v>Center of doublet at D2217</v>
      </c>
      <c r="K713" s="238">
        <v>0</v>
      </c>
      <c r="L713" s="238">
        <f t="shared" si="344"/>
        <v>244.96295047765369</v>
      </c>
      <c r="M713" s="238">
        <f t="shared" si="344"/>
        <v>506.80563729437824</v>
      </c>
      <c r="N713" s="238">
        <f t="shared" si="344"/>
        <v>51.000000999999997</v>
      </c>
      <c r="O713" s="238"/>
      <c r="P713" s="238"/>
      <c r="Q713" s="238"/>
      <c r="R713" s="238">
        <f t="shared" si="340"/>
        <v>221.68584757044124</v>
      </c>
      <c r="S713" s="238">
        <f t="shared" si="341"/>
        <v>221.68584757044124</v>
      </c>
      <c r="T713" s="238"/>
      <c r="U713" s="238"/>
      <c r="AB713" s="241"/>
      <c r="AF713" s="238"/>
      <c r="AG713" s="238"/>
      <c r="AH713" s="238"/>
      <c r="AI713" s="238"/>
      <c r="AJ713" s="238"/>
      <c r="AK713" s="238"/>
      <c r="AL713" s="238"/>
    </row>
    <row r="714" spans="1:38" s="240" customFormat="1" x14ac:dyDescent="0.25">
      <c r="D714" s="252"/>
      <c r="F714" s="241"/>
      <c r="G714" s="241"/>
      <c r="H714" s="253"/>
      <c r="I714" s="238"/>
      <c r="J714" s="261"/>
      <c r="K714" s="238">
        <f>K712</f>
        <v>9.2204999999999995E-2</v>
      </c>
      <c r="L714" s="238">
        <f t="shared" si="344"/>
        <v>245.00754158598858</v>
      </c>
      <c r="M714" s="238">
        <f t="shared" si="344"/>
        <v>506.79392974189199</v>
      </c>
      <c r="N714" s="238">
        <f t="shared" si="344"/>
        <v>51.000000999999997</v>
      </c>
      <c r="O714" s="238"/>
      <c r="P714" s="238"/>
      <c r="Q714" s="238"/>
      <c r="R714" s="238">
        <f t="shared" si="340"/>
        <v>221.73195007044126</v>
      </c>
      <c r="S714" s="238">
        <f t="shared" si="341"/>
        <v>221.77805257044125</v>
      </c>
      <c r="T714" s="238"/>
      <c r="U714" s="238"/>
      <c r="AB714" s="241"/>
      <c r="AF714" s="238"/>
      <c r="AG714" s="238"/>
      <c r="AH714" s="238"/>
      <c r="AI714" s="238"/>
      <c r="AJ714" s="238"/>
      <c r="AK714" s="238"/>
      <c r="AL714" s="238"/>
    </row>
    <row r="715" spans="1:38" s="240" customFormat="1" ht="25.5" x14ac:dyDescent="0.25">
      <c r="A715" s="240" t="s">
        <v>702</v>
      </c>
      <c r="B715" s="240" t="s">
        <v>756</v>
      </c>
      <c r="C715" s="240" t="s">
        <v>557</v>
      </c>
      <c r="D715" s="252">
        <f>ROUND((R715)*10,0)</f>
        <v>2220</v>
      </c>
      <c r="E715" s="240" t="str">
        <f>IF(OR(ISBLANK(A715),ISBLANK(B715),ISBLANK(C715),ISBLANK(D715)),"",CONCATENATE(A715,"_",B715,":",C715,"_D",D715))</f>
        <v>RBT_BTS51:Q_D2220</v>
      </c>
      <c r="F715" s="241" t="s">
        <v>700</v>
      </c>
      <c r="G715" s="367" t="s">
        <v>1002</v>
      </c>
      <c r="H715" s="253"/>
      <c r="I715" s="238"/>
      <c r="J715" s="261"/>
      <c r="K715" s="322">
        <v>0.41070000000000001</v>
      </c>
      <c r="L715" s="238">
        <f t="shared" si="344"/>
        <v>245.25075064555304</v>
      </c>
      <c r="M715" s="238">
        <f t="shared" si="344"/>
        <v>506.73007434703152</v>
      </c>
      <c r="N715" s="238">
        <f t="shared" si="344"/>
        <v>51.000000999999997</v>
      </c>
      <c r="O715" s="238"/>
      <c r="P715" s="238"/>
      <c r="Q715" s="238"/>
      <c r="R715" s="238">
        <f t="shared" si="340"/>
        <v>221.98340257044123</v>
      </c>
      <c r="S715" s="238">
        <f t="shared" si="341"/>
        <v>222.18875257044124</v>
      </c>
      <c r="T715" s="238"/>
      <c r="U715" s="238"/>
      <c r="AB715" s="241"/>
      <c r="AF715" s="238"/>
      <c r="AG715" s="238"/>
      <c r="AH715" s="238"/>
      <c r="AI715" s="238"/>
      <c r="AJ715" s="238"/>
      <c r="AK715" s="238"/>
      <c r="AL715" s="238"/>
    </row>
    <row r="716" spans="1:38" s="240" customFormat="1" x14ac:dyDescent="0.25">
      <c r="D716" s="252"/>
      <c r="F716" s="241"/>
      <c r="G716" s="241"/>
      <c r="H716" s="253"/>
      <c r="I716" s="238"/>
      <c r="J716" s="261"/>
      <c r="K716" s="322">
        <v>0.14003299999999999</v>
      </c>
      <c r="L716" s="238">
        <f t="shared" si="344"/>
        <v>245.5170897255008</v>
      </c>
      <c r="M716" s="238">
        <f t="shared" si="344"/>
        <v>506.66014608388502</v>
      </c>
      <c r="N716" s="238">
        <f t="shared" si="344"/>
        <v>51.000000999999997</v>
      </c>
      <c r="O716" s="238"/>
      <c r="P716" s="238"/>
      <c r="Q716" s="238"/>
      <c r="R716" s="238">
        <f t="shared" si="340"/>
        <v>222.25876907044122</v>
      </c>
      <c r="S716" s="238">
        <f t="shared" si="341"/>
        <v>222.32878557044123</v>
      </c>
      <c r="T716" s="238"/>
      <c r="U716" s="238"/>
      <c r="AB716" s="241"/>
      <c r="AF716" s="238"/>
      <c r="AG716" s="238"/>
      <c r="AH716" s="238"/>
      <c r="AI716" s="238"/>
      <c r="AJ716" s="238"/>
      <c r="AK716" s="238"/>
      <c r="AL716" s="238"/>
    </row>
    <row r="717" spans="1:38" x14ac:dyDescent="0.25">
      <c r="K717" s="145">
        <f>0.586598-K716-K715/2</f>
        <v>0.24121499999999998</v>
      </c>
      <c r="L717" s="145">
        <f t="shared" si="344"/>
        <v>245.70146444347108</v>
      </c>
      <c r="M717" s="145">
        <f t="shared" si="344"/>
        <v>506.61173785254954</v>
      </c>
      <c r="N717" s="145">
        <f t="shared" si="344"/>
        <v>51.000000999999997</v>
      </c>
      <c r="R717" s="145">
        <f t="shared" si="340"/>
        <v>222.44939307044123</v>
      </c>
      <c r="S717" s="145">
        <f t="shared" si="341"/>
        <v>222.57000057044124</v>
      </c>
    </row>
    <row r="718" spans="1:38" s="230" customFormat="1" x14ac:dyDescent="0.25">
      <c r="D718" s="254"/>
      <c r="F718" s="231"/>
      <c r="G718" s="231"/>
      <c r="H718" s="255"/>
      <c r="I718" s="229"/>
      <c r="J718" s="347"/>
      <c r="K718" s="229">
        <v>0</v>
      </c>
      <c r="L718" s="229">
        <f t="shared" si="344"/>
        <v>245.81811803272322</v>
      </c>
      <c r="M718" s="229">
        <f t="shared" si="344"/>
        <v>506.58111004198639</v>
      </c>
      <c r="N718" s="229">
        <f t="shared" si="344"/>
        <v>51.000000999999997</v>
      </c>
      <c r="O718" s="229"/>
      <c r="P718" s="229"/>
      <c r="Q718" s="229"/>
      <c r="R718" s="229">
        <f t="shared" si="340"/>
        <v>222.57000057044124</v>
      </c>
      <c r="S718" s="229">
        <f t="shared" si="341"/>
        <v>222.57000057044124</v>
      </c>
      <c r="T718" s="229"/>
      <c r="U718" s="229"/>
      <c r="AB718" s="231"/>
      <c r="AF718" s="229"/>
      <c r="AG718" s="229"/>
      <c r="AH718" s="229"/>
      <c r="AI718" s="229"/>
      <c r="AJ718" s="229"/>
      <c r="AK718" s="229"/>
      <c r="AL718" s="229"/>
    </row>
    <row r="719" spans="1:38" s="230" customFormat="1" x14ac:dyDescent="0.25">
      <c r="A719" s="230" t="s">
        <v>702</v>
      </c>
      <c r="B719" s="230" t="s">
        <v>756</v>
      </c>
      <c r="C719" s="230" t="s">
        <v>550</v>
      </c>
      <c r="D719" s="254">
        <f>ROUND((R719)*10,0)</f>
        <v>2232</v>
      </c>
      <c r="E719" s="230" t="str">
        <f>IF(OR(ISBLANK(A719),ISBLANK(B719),ISBLANK(C719),ISBLANK(D719)),"",CONCATENATE(A719,"_",B719,":",C719,"_D",D719))</f>
        <v>RBT_BTS51:DH_D2232</v>
      </c>
      <c r="F719" s="231"/>
      <c r="G719" s="231"/>
      <c r="H719" s="255"/>
      <c r="I719" s="229"/>
      <c r="J719" s="255" t="str">
        <f>IF(ISBLANK(E719),IF(ISBLANK(G719),"",G719),E719)</f>
        <v>RBT_BTS51:DH_D2232</v>
      </c>
      <c r="K719" s="229">
        <v>1.3311158422311375</v>
      </c>
      <c r="L719" s="229">
        <v>246.46241404303308</v>
      </c>
      <c r="M719" s="229">
        <v>506.4119478560915</v>
      </c>
      <c r="N719" s="229">
        <v>51.000000999999997</v>
      </c>
      <c r="O719" s="229"/>
      <c r="P719" s="229"/>
      <c r="Q719" s="229"/>
      <c r="R719" s="229">
        <f t="shared" si="340"/>
        <v>223.23555849155679</v>
      </c>
      <c r="S719" s="229">
        <f t="shared" si="341"/>
        <v>223.90111641267237</v>
      </c>
      <c r="T719" s="229"/>
      <c r="U719" s="229"/>
      <c r="AB719" s="231"/>
      <c r="AF719" s="229"/>
      <c r="AG719" s="229"/>
      <c r="AH719" s="229"/>
      <c r="AI719" s="229"/>
      <c r="AJ719" s="229"/>
      <c r="AK719" s="229"/>
      <c r="AL719" s="229"/>
    </row>
    <row r="720" spans="1:38" s="230" customFormat="1" x14ac:dyDescent="0.25">
      <c r="D720" s="254"/>
      <c r="F720" s="231"/>
      <c r="G720" s="231"/>
      <c r="H720" s="255"/>
      <c r="I720" s="229"/>
      <c r="J720" s="347"/>
      <c r="K720" s="229">
        <v>0</v>
      </c>
      <c r="L720" s="229">
        <f>L721+($R720-$R721)*(L$727-L$723)/($R$727-$R$723)</f>
        <v>247.11909904745531</v>
      </c>
      <c r="M720" s="229">
        <f t="shared" ref="M720:N722" si="348">M721+($R720-$R721)*(M$727-M$723)/($R$727-$R$723)</f>
        <v>506.30016938940173</v>
      </c>
      <c r="N720" s="229">
        <f t="shared" si="348"/>
        <v>51.000000999999997</v>
      </c>
      <c r="O720" s="229"/>
      <c r="P720" s="229"/>
      <c r="Q720" s="229"/>
      <c r="R720" s="229">
        <f t="shared" si="340"/>
        <v>223.90111641267237</v>
      </c>
      <c r="S720" s="229">
        <f t="shared" si="341"/>
        <v>223.90111641267237</v>
      </c>
      <c r="T720" s="229"/>
      <c r="U720" s="229"/>
      <c r="AB720" s="231"/>
      <c r="AF720" s="229"/>
      <c r="AG720" s="229"/>
      <c r="AH720" s="229"/>
      <c r="AI720" s="229"/>
      <c r="AJ720" s="229"/>
      <c r="AK720" s="229"/>
      <c r="AL720" s="229"/>
    </row>
    <row r="721" spans="1:38" x14ac:dyDescent="0.25">
      <c r="K721" s="145">
        <f>1.765024-K722-K723/2</f>
        <v>1.4196409999999999</v>
      </c>
      <c r="L721" s="145">
        <f>L722+($R721-$R722)*(L$727-L$723)/($R$727-$R$723)</f>
        <v>247.82035952642551</v>
      </c>
      <c r="M721" s="145">
        <f t="shared" si="348"/>
        <v>506.19027157579791</v>
      </c>
      <c r="N721" s="145">
        <f t="shared" si="348"/>
        <v>51.000000999999997</v>
      </c>
      <c r="R721" s="145">
        <f t="shared" si="340"/>
        <v>224.61093691267237</v>
      </c>
      <c r="S721" s="145">
        <f t="shared" si="341"/>
        <v>225.32075741267238</v>
      </c>
    </row>
    <row r="722" spans="1:38" s="240" customFormat="1" x14ac:dyDescent="0.25">
      <c r="D722" s="252"/>
      <c r="F722" s="241"/>
      <c r="G722" s="241"/>
      <c r="H722" s="253"/>
      <c r="I722" s="238"/>
      <c r="J722" s="261"/>
      <c r="K722" s="322">
        <v>0.14003299999999999</v>
      </c>
      <c r="L722" s="238">
        <f>L723+($R722-$R723)*(L$727-L$723)/($R$727-$R$723)</f>
        <v>248.59079214726228</v>
      </c>
      <c r="M722" s="238">
        <f t="shared" si="348"/>
        <v>506.06953347191478</v>
      </c>
      <c r="N722" s="238">
        <f t="shared" si="348"/>
        <v>51.000000999999997</v>
      </c>
      <c r="O722" s="238"/>
      <c r="P722" s="238"/>
      <c r="Q722" s="238"/>
      <c r="R722" s="238">
        <f t="shared" si="340"/>
        <v>225.39077391267236</v>
      </c>
      <c r="S722" s="238">
        <f t="shared" si="341"/>
        <v>225.46079041267237</v>
      </c>
      <c r="T722" s="238"/>
      <c r="U722" s="238"/>
      <c r="AB722" s="241"/>
      <c r="AF722" s="238"/>
      <c r="AG722" s="238"/>
      <c r="AH722" s="238"/>
      <c r="AI722" s="238"/>
      <c r="AJ722" s="238"/>
      <c r="AK722" s="238"/>
      <c r="AL722" s="238"/>
    </row>
    <row r="723" spans="1:38" s="240" customFormat="1" ht="25.5" x14ac:dyDescent="0.25">
      <c r="A723" s="240" t="s">
        <v>702</v>
      </c>
      <c r="B723" s="240" t="s">
        <v>847</v>
      </c>
      <c r="C723" s="240" t="s">
        <v>557</v>
      </c>
      <c r="D723" s="252">
        <f>ROUND((R723)*10,0)</f>
        <v>2257</v>
      </c>
      <c r="E723" s="240" t="str">
        <f>IF(OR(ISBLANK(A723),ISBLANK(B723),ISBLANK(C723),ISBLANK(D723)),"",CONCATENATE(A723,"_",B723,":",C723,"_D",D723))</f>
        <v>RBT_BTS52:Q_D2257</v>
      </c>
      <c r="F723" s="241" t="s">
        <v>700</v>
      </c>
      <c r="G723" s="367" t="s">
        <v>1002</v>
      </c>
      <c r="H723" s="253"/>
      <c r="I723" s="238"/>
      <c r="J723" s="261"/>
      <c r="K723" s="322">
        <v>0.41070000000000001</v>
      </c>
      <c r="L723" s="238">
        <v>248.86283788795635</v>
      </c>
      <c r="M723" s="238">
        <v>506.02689990992309</v>
      </c>
      <c r="N723" s="238">
        <v>51.000000999999997</v>
      </c>
      <c r="O723" s="238"/>
      <c r="P723" s="238"/>
      <c r="Q723" s="238"/>
      <c r="R723" s="238">
        <f t="shared" si="340"/>
        <v>225.66614041267235</v>
      </c>
      <c r="S723" s="238">
        <f t="shared" si="341"/>
        <v>225.87149041267236</v>
      </c>
      <c r="T723" s="238"/>
      <c r="U723" s="238"/>
      <c r="AB723" s="241"/>
      <c r="AF723" s="238"/>
      <c r="AG723" s="238"/>
      <c r="AH723" s="238"/>
      <c r="AI723" s="238"/>
      <c r="AJ723" s="238"/>
      <c r="AK723" s="238"/>
      <c r="AL723" s="238"/>
    </row>
    <row r="724" spans="1:38" s="240" customFormat="1" x14ac:dyDescent="0.25">
      <c r="D724" s="252"/>
      <c r="F724" s="241"/>
      <c r="G724" s="241"/>
      <c r="H724" s="253"/>
      <c r="I724" s="238"/>
      <c r="J724" s="261"/>
      <c r="K724" s="238">
        <f>0.18441/2</f>
        <v>9.2204999999999995E-2</v>
      </c>
      <c r="L724" s="238">
        <f>L723+($R724-$R723)*(L$727-L$723)/($R$727-$R$723)</f>
        <v>249.11125801753596</v>
      </c>
      <c r="M724" s="238">
        <f>M723+($R724-$R723)*(M$727-M$723)/($R$727-$R$723)</f>
        <v>505.98796882808591</v>
      </c>
      <c r="N724" s="238">
        <f>N723+($R724-$R723)*(N$727-N$723)/($R$727-$R$723)</f>
        <v>51.000000999999997</v>
      </c>
      <c r="O724" s="238"/>
      <c r="P724" s="238"/>
      <c r="Q724" s="238"/>
      <c r="R724" s="238">
        <f t="shared" si="340"/>
        <v>225.91759291267238</v>
      </c>
      <c r="S724" s="238">
        <f t="shared" si="341"/>
        <v>225.96369541267237</v>
      </c>
      <c r="T724" s="238"/>
      <c r="U724" s="238"/>
      <c r="AB724" s="241"/>
      <c r="AF724" s="238"/>
      <c r="AG724" s="238"/>
      <c r="AH724" s="238"/>
      <c r="AI724" s="238"/>
      <c r="AJ724" s="238"/>
      <c r="AK724" s="238"/>
      <c r="AL724" s="238"/>
    </row>
    <row r="725" spans="1:38" s="240" customFormat="1" x14ac:dyDescent="0.25">
      <c r="D725" s="252"/>
      <c r="F725" s="241"/>
      <c r="G725" s="241" t="str">
        <f>CONCATENATE("Center of doublet at D",ROUND(R725*10,0))</f>
        <v>Center of doublet at D2260</v>
      </c>
      <c r="H725" s="253"/>
      <c r="I725" s="253"/>
      <c r="J725" s="291" t="str">
        <f t="shared" ref="J725" si="349">IF(ISBLANK(E725),IF(ISBLANK(G725),"",G725),E725)</f>
        <v>Center of doublet at D2260</v>
      </c>
      <c r="K725" s="238">
        <v>0</v>
      </c>
      <c r="L725" s="238">
        <f t="shared" ref="L725:N726" si="350">L724+($R725-$R724)*(L$727-L$723)/($R$727-$R$723)</f>
        <v>249.15680454828805</v>
      </c>
      <c r="M725" s="238">
        <f t="shared" si="350"/>
        <v>505.98083101796112</v>
      </c>
      <c r="N725" s="238">
        <f t="shared" si="350"/>
        <v>51.000000999999997</v>
      </c>
      <c r="O725" s="238"/>
      <c r="P725" s="238"/>
      <c r="Q725" s="238"/>
      <c r="R725" s="238">
        <f t="shared" si="340"/>
        <v>225.96369541267237</v>
      </c>
      <c r="S725" s="238">
        <f t="shared" si="341"/>
        <v>225.96369541267237</v>
      </c>
      <c r="T725" s="238"/>
      <c r="U725" s="238"/>
      <c r="AB725" s="241"/>
      <c r="AF725" s="238"/>
      <c r="AG725" s="238"/>
      <c r="AH725" s="238"/>
      <c r="AI725" s="238"/>
      <c r="AJ725" s="238"/>
      <c r="AK725" s="238"/>
      <c r="AL725" s="238"/>
    </row>
    <row r="726" spans="1:38" s="240" customFormat="1" x14ac:dyDescent="0.25">
      <c r="D726" s="252"/>
      <c r="F726" s="241"/>
      <c r="G726" s="241"/>
      <c r="H726" s="253"/>
      <c r="I726" s="238"/>
      <c r="J726" s="261"/>
      <c r="K726" s="238">
        <f>K724</f>
        <v>9.2204999999999995E-2</v>
      </c>
      <c r="L726" s="238">
        <f t="shared" si="350"/>
        <v>249.20235107904017</v>
      </c>
      <c r="M726" s="238">
        <f t="shared" si="350"/>
        <v>505.97369320783633</v>
      </c>
      <c r="N726" s="238">
        <f t="shared" si="350"/>
        <v>51.000000999999997</v>
      </c>
      <c r="O726" s="238"/>
      <c r="P726" s="238"/>
      <c r="Q726" s="238"/>
      <c r="R726" s="238">
        <f t="shared" si="340"/>
        <v>226.00979791267238</v>
      </c>
      <c r="S726" s="238">
        <f t="shared" si="341"/>
        <v>226.05590041267237</v>
      </c>
      <c r="T726" s="238"/>
      <c r="U726" s="238"/>
      <c r="AB726" s="241"/>
      <c r="AF726" s="238"/>
      <c r="AG726" s="238"/>
      <c r="AH726" s="238"/>
      <c r="AI726" s="238"/>
      <c r="AJ726" s="238"/>
      <c r="AK726" s="238"/>
      <c r="AL726" s="238"/>
    </row>
    <row r="727" spans="1:38" s="240" customFormat="1" ht="25.5" x14ac:dyDescent="0.25">
      <c r="A727" s="240" t="s">
        <v>702</v>
      </c>
      <c r="B727" s="240" t="s">
        <v>847</v>
      </c>
      <c r="C727" s="240" t="s">
        <v>557</v>
      </c>
      <c r="D727" s="252">
        <f>ROUND((R727)*10,0)</f>
        <v>2263</v>
      </c>
      <c r="E727" s="240" t="str">
        <f>IF(OR(ISBLANK(A727),ISBLANK(B727),ISBLANK(C727),ISBLANK(D727)),"",CONCATENATE(A727,"_",B727,":",C727,"_D",D727))</f>
        <v>RBT_BTS52:Q_D2263</v>
      </c>
      <c r="F727" s="241" t="s">
        <v>700</v>
      </c>
      <c r="G727" s="367" t="s">
        <v>1002</v>
      </c>
      <c r="H727" s="253"/>
      <c r="I727" s="238"/>
      <c r="J727" s="261"/>
      <c r="K727" s="322">
        <v>0.41070000000000001</v>
      </c>
      <c r="L727" s="238">
        <v>249.45077120861976</v>
      </c>
      <c r="M727" s="238">
        <v>505.93476212599916</v>
      </c>
      <c r="N727" s="238">
        <v>51.000000999999997</v>
      </c>
      <c r="O727" s="238"/>
      <c r="P727" s="238"/>
      <c r="Q727" s="238"/>
      <c r="R727" s="238">
        <f t="shared" si="340"/>
        <v>226.26125041267235</v>
      </c>
      <c r="S727" s="238">
        <f t="shared" si="341"/>
        <v>226.46660041267236</v>
      </c>
      <c r="T727" s="238"/>
      <c r="U727" s="238"/>
      <c r="AB727" s="241"/>
      <c r="AF727" s="238"/>
      <c r="AG727" s="238"/>
      <c r="AH727" s="238"/>
      <c r="AI727" s="238"/>
      <c r="AJ727" s="238"/>
      <c r="AK727" s="238"/>
      <c r="AL727" s="238"/>
    </row>
    <row r="728" spans="1:38" s="240" customFormat="1" x14ac:dyDescent="0.25">
      <c r="D728" s="252"/>
      <c r="F728" s="241"/>
      <c r="G728" s="241"/>
      <c r="H728" s="253"/>
      <c r="I728" s="238"/>
      <c r="J728" s="261"/>
      <c r="K728" s="322">
        <v>0.14003299999999999</v>
      </c>
      <c r="L728" s="238">
        <f t="shared" ref="L728:N743" si="351">L727+($R728-$R727)*(L$727-L$723)/($R$727-$R$723)</f>
        <v>249.72281694931382</v>
      </c>
      <c r="M728" s="238">
        <f t="shared" si="351"/>
        <v>505.89212856400746</v>
      </c>
      <c r="N728" s="238">
        <f t="shared" si="351"/>
        <v>51.000000999999997</v>
      </c>
      <c r="O728" s="238"/>
      <c r="P728" s="238"/>
      <c r="Q728" s="238"/>
      <c r="R728" s="238">
        <f t="shared" si="340"/>
        <v>226.53661691267234</v>
      </c>
      <c r="S728" s="238">
        <f t="shared" si="341"/>
        <v>226.60663341267235</v>
      </c>
      <c r="T728" s="238"/>
      <c r="U728" s="238"/>
      <c r="AB728" s="241"/>
      <c r="AF728" s="238"/>
      <c r="AG728" s="238"/>
      <c r="AH728" s="238"/>
      <c r="AI728" s="238"/>
      <c r="AJ728" s="238"/>
      <c r="AK728" s="238"/>
      <c r="AL728" s="238"/>
    </row>
    <row r="729" spans="1:38" x14ac:dyDescent="0.25">
      <c r="K729" s="145">
        <f>2.635478-K728-K730-0.5*(K727+K731)</f>
        <v>1.9447120000000002</v>
      </c>
      <c r="L729" s="145">
        <f t="shared" si="351"/>
        <v>250.7526190452175</v>
      </c>
      <c r="M729" s="145">
        <f t="shared" si="351"/>
        <v>505.73074345508098</v>
      </c>
      <c r="N729" s="145">
        <f t="shared" si="351"/>
        <v>51.000000999999997</v>
      </c>
      <c r="R729" s="145">
        <f t="shared" si="340"/>
        <v>227.57898941267237</v>
      </c>
      <c r="S729" s="145">
        <f t="shared" si="341"/>
        <v>228.55134541267236</v>
      </c>
    </row>
    <row r="730" spans="1:38" s="240" customFormat="1" x14ac:dyDescent="0.25">
      <c r="D730" s="252"/>
      <c r="F730" s="241"/>
      <c r="G730" s="241"/>
      <c r="H730" s="253"/>
      <c r="I730" s="238"/>
      <c r="J730" s="261"/>
      <c r="K730" s="322">
        <v>0.14003299999999999</v>
      </c>
      <c r="L730" s="238">
        <f t="shared" si="351"/>
        <v>251.78242114112112</v>
      </c>
      <c r="M730" s="238">
        <f t="shared" si="351"/>
        <v>505.5693583461545</v>
      </c>
      <c r="N730" s="238">
        <f t="shared" si="351"/>
        <v>51.000000999999997</v>
      </c>
      <c r="O730" s="238"/>
      <c r="P730" s="238"/>
      <c r="Q730" s="238"/>
      <c r="R730" s="238">
        <f t="shared" si="340"/>
        <v>228.62136191267234</v>
      </c>
      <c r="S730" s="238">
        <f t="shared" si="341"/>
        <v>228.69137841267235</v>
      </c>
      <c r="T730" s="238"/>
      <c r="U730" s="238"/>
      <c r="AB730" s="241"/>
      <c r="AF730" s="238"/>
      <c r="AG730" s="238"/>
      <c r="AH730" s="238"/>
      <c r="AI730" s="238"/>
      <c r="AJ730" s="238"/>
      <c r="AK730" s="238"/>
      <c r="AL730" s="238"/>
    </row>
    <row r="731" spans="1:38" s="240" customFormat="1" ht="25.5" x14ac:dyDescent="0.25">
      <c r="A731" s="240" t="s">
        <v>702</v>
      </c>
      <c r="B731" s="240" t="s">
        <v>847</v>
      </c>
      <c r="C731" s="240" t="s">
        <v>557</v>
      </c>
      <c r="D731" s="252">
        <f>ROUND((R731)*10,0)</f>
        <v>2289</v>
      </c>
      <c r="E731" s="240" t="str">
        <f>IF(OR(ISBLANK(A731),ISBLANK(B731),ISBLANK(C731),ISBLANK(D731)),"",CONCATENATE(A731,"_",B731,":",C731,"_D",D731))</f>
        <v>RBT_BTS52:Q_D2289</v>
      </c>
      <c r="F731" s="241" t="s">
        <v>700</v>
      </c>
      <c r="G731" s="367" t="s">
        <v>1002</v>
      </c>
      <c r="H731" s="253"/>
      <c r="I731" s="238"/>
      <c r="J731" s="261"/>
      <c r="K731" s="322">
        <v>0.41070000000000001</v>
      </c>
      <c r="L731" s="238">
        <f t="shared" si="351"/>
        <v>252.05446688181519</v>
      </c>
      <c r="M731" s="238">
        <f t="shared" si="351"/>
        <v>505.52672478416281</v>
      </c>
      <c r="N731" s="238">
        <f t="shared" si="351"/>
        <v>51.000000999999997</v>
      </c>
      <c r="O731" s="238"/>
      <c r="P731" s="238"/>
      <c r="Q731" s="238"/>
      <c r="R731" s="238">
        <f t="shared" si="340"/>
        <v>228.89672841267233</v>
      </c>
      <c r="S731" s="238">
        <f t="shared" si="341"/>
        <v>229.10207841267234</v>
      </c>
      <c r="T731" s="238"/>
      <c r="U731" s="238"/>
      <c r="AB731" s="241"/>
      <c r="AF731" s="238"/>
      <c r="AG731" s="238"/>
      <c r="AH731" s="238"/>
      <c r="AI731" s="238"/>
      <c r="AJ731" s="238"/>
      <c r="AK731" s="238"/>
      <c r="AL731" s="238"/>
    </row>
    <row r="732" spans="1:38" s="240" customFormat="1" x14ac:dyDescent="0.25">
      <c r="D732" s="252"/>
      <c r="F732" s="241"/>
      <c r="G732" s="241"/>
      <c r="H732" s="253"/>
      <c r="I732" s="238"/>
      <c r="J732" s="261"/>
      <c r="K732" s="238">
        <f>0.18441/2</f>
        <v>9.2204999999999995E-2</v>
      </c>
      <c r="L732" s="238">
        <f t="shared" si="351"/>
        <v>252.3028870113948</v>
      </c>
      <c r="M732" s="238">
        <f t="shared" si="351"/>
        <v>505.48779370232563</v>
      </c>
      <c r="N732" s="238">
        <f t="shared" si="351"/>
        <v>51.000000999999997</v>
      </c>
      <c r="O732" s="238"/>
      <c r="P732" s="238"/>
      <c r="Q732" s="238"/>
      <c r="R732" s="238">
        <f t="shared" si="340"/>
        <v>229.14818091267236</v>
      </c>
      <c r="S732" s="238">
        <f t="shared" si="341"/>
        <v>229.19428341267235</v>
      </c>
      <c r="T732" s="238"/>
      <c r="U732" s="238"/>
      <c r="AB732" s="241"/>
      <c r="AF732" s="238"/>
      <c r="AG732" s="238"/>
      <c r="AH732" s="238"/>
      <c r="AI732" s="238"/>
      <c r="AJ732" s="238"/>
      <c r="AK732" s="238"/>
      <c r="AL732" s="238"/>
    </row>
    <row r="733" spans="1:38" s="240" customFormat="1" x14ac:dyDescent="0.25">
      <c r="D733" s="252"/>
      <c r="F733" s="241"/>
      <c r="G733" s="241" t="str">
        <f>CONCATENATE("Center of doublet at D",ROUND(R733*10,0))</f>
        <v>Center of doublet at D2292</v>
      </c>
      <c r="H733" s="253"/>
      <c r="I733" s="253"/>
      <c r="J733" s="291" t="str">
        <f t="shared" ref="J733" si="352">IF(ISBLANK(E733),IF(ISBLANK(G733),"",G733),E733)</f>
        <v>Center of doublet at D2292</v>
      </c>
      <c r="K733" s="238">
        <v>0</v>
      </c>
      <c r="L733" s="238">
        <f t="shared" si="351"/>
        <v>252.34843354214689</v>
      </c>
      <c r="M733" s="238">
        <f t="shared" si="351"/>
        <v>505.48065589220084</v>
      </c>
      <c r="N733" s="238">
        <f t="shared" si="351"/>
        <v>51.000000999999997</v>
      </c>
      <c r="O733" s="238"/>
      <c r="P733" s="238"/>
      <c r="Q733" s="238"/>
      <c r="R733" s="238">
        <f t="shared" si="340"/>
        <v>229.19428341267235</v>
      </c>
      <c r="S733" s="238">
        <f t="shared" si="341"/>
        <v>229.19428341267235</v>
      </c>
      <c r="T733" s="238"/>
      <c r="U733" s="238"/>
      <c r="AB733" s="241"/>
      <c r="AF733" s="238"/>
      <c r="AG733" s="238"/>
      <c r="AH733" s="238"/>
      <c r="AI733" s="238"/>
      <c r="AJ733" s="238"/>
      <c r="AK733" s="238"/>
      <c r="AL733" s="238"/>
    </row>
    <row r="734" spans="1:38" s="240" customFormat="1" x14ac:dyDescent="0.25">
      <c r="D734" s="252"/>
      <c r="F734" s="241"/>
      <c r="G734" s="241"/>
      <c r="H734" s="253"/>
      <c r="I734" s="238"/>
      <c r="J734" s="261"/>
      <c r="K734" s="238">
        <f>K732</f>
        <v>9.2204999999999995E-2</v>
      </c>
      <c r="L734" s="238">
        <f t="shared" si="351"/>
        <v>252.39398007289901</v>
      </c>
      <c r="M734" s="238">
        <f t="shared" si="351"/>
        <v>505.47351808207605</v>
      </c>
      <c r="N734" s="238">
        <f t="shared" si="351"/>
        <v>51.000000999999997</v>
      </c>
      <c r="O734" s="238"/>
      <c r="P734" s="238"/>
      <c r="Q734" s="238"/>
      <c r="R734" s="238">
        <f t="shared" si="340"/>
        <v>229.24038591267237</v>
      </c>
      <c r="S734" s="238">
        <f t="shared" si="341"/>
        <v>229.28648841267236</v>
      </c>
      <c r="T734" s="238"/>
      <c r="U734" s="238"/>
      <c r="AB734" s="241"/>
      <c r="AF734" s="238"/>
      <c r="AG734" s="238"/>
      <c r="AH734" s="238"/>
      <c r="AI734" s="238"/>
      <c r="AJ734" s="238"/>
      <c r="AK734" s="238"/>
      <c r="AL734" s="238"/>
    </row>
    <row r="735" spans="1:38" s="240" customFormat="1" ht="25.5" x14ac:dyDescent="0.25">
      <c r="A735" s="240" t="s">
        <v>702</v>
      </c>
      <c r="B735" s="240" t="s">
        <v>847</v>
      </c>
      <c r="C735" s="240" t="s">
        <v>557</v>
      </c>
      <c r="D735" s="252">
        <f>ROUND((R735)*10,0)</f>
        <v>2295</v>
      </c>
      <c r="E735" s="240" t="str">
        <f>IF(OR(ISBLANK(A735),ISBLANK(B735),ISBLANK(C735),ISBLANK(D735)),"",CONCATENATE(A735,"_",B735,":",C735,"_D",D735))</f>
        <v>RBT_BTS52:Q_D2295</v>
      </c>
      <c r="F735" s="241" t="s">
        <v>700</v>
      </c>
      <c r="G735" s="367" t="s">
        <v>1002</v>
      </c>
      <c r="H735" s="253"/>
      <c r="I735" s="238"/>
      <c r="J735" s="261"/>
      <c r="K735" s="322">
        <v>0.41070000000000001</v>
      </c>
      <c r="L735" s="238">
        <f t="shared" si="351"/>
        <v>252.64240020247857</v>
      </c>
      <c r="M735" s="238">
        <f t="shared" si="351"/>
        <v>505.43458700023888</v>
      </c>
      <c r="N735" s="238">
        <f t="shared" si="351"/>
        <v>51.000000999999997</v>
      </c>
      <c r="O735" s="238"/>
      <c r="P735" s="238"/>
      <c r="Q735" s="238"/>
      <c r="R735" s="238">
        <f t="shared" si="340"/>
        <v>229.49183841267234</v>
      </c>
      <c r="S735" s="238">
        <f t="shared" si="341"/>
        <v>229.69718841267235</v>
      </c>
      <c r="T735" s="238"/>
      <c r="U735" s="238"/>
      <c r="AB735" s="241"/>
      <c r="AF735" s="238"/>
      <c r="AG735" s="238"/>
      <c r="AH735" s="238"/>
      <c r="AI735" s="238"/>
      <c r="AJ735" s="238"/>
      <c r="AK735" s="238"/>
      <c r="AL735" s="238"/>
    </row>
    <row r="736" spans="1:38" s="240" customFormat="1" x14ac:dyDescent="0.25">
      <c r="D736" s="252"/>
      <c r="F736" s="241"/>
      <c r="G736" s="241"/>
      <c r="H736" s="253"/>
      <c r="I736" s="238"/>
      <c r="J736" s="261"/>
      <c r="K736" s="322">
        <v>0.14003299999999999</v>
      </c>
      <c r="L736" s="238">
        <f t="shared" si="351"/>
        <v>252.91444594317264</v>
      </c>
      <c r="M736" s="238">
        <f t="shared" si="351"/>
        <v>505.39195343824719</v>
      </c>
      <c r="N736" s="238">
        <f t="shared" si="351"/>
        <v>51.000000999999997</v>
      </c>
      <c r="O736" s="238"/>
      <c r="P736" s="238"/>
      <c r="Q736" s="238"/>
      <c r="R736" s="238">
        <f t="shared" si="340"/>
        <v>229.76720491267233</v>
      </c>
      <c r="S736" s="238">
        <f t="shared" si="341"/>
        <v>229.83722141267233</v>
      </c>
      <c r="T736" s="238"/>
      <c r="U736" s="238"/>
      <c r="AB736" s="241"/>
      <c r="AF736" s="238"/>
      <c r="AG736" s="238"/>
      <c r="AH736" s="238"/>
      <c r="AI736" s="238"/>
      <c r="AJ736" s="238"/>
      <c r="AK736" s="238"/>
      <c r="AL736" s="238"/>
    </row>
    <row r="737" spans="1:38" x14ac:dyDescent="0.25">
      <c r="K737" s="145">
        <f>0.68856-K736-0.5*(K735+K738)</f>
        <v>0.31817699999999999</v>
      </c>
      <c r="L737" s="145">
        <f t="shared" si="351"/>
        <v>253.14078807056185</v>
      </c>
      <c r="M737" s="145">
        <f t="shared" si="351"/>
        <v>505.35648230352268</v>
      </c>
      <c r="N737" s="145">
        <f t="shared" si="351"/>
        <v>51.000000999999997</v>
      </c>
      <c r="R737" s="145">
        <f t="shared" si="340"/>
        <v>229.99630991267233</v>
      </c>
      <c r="S737" s="145">
        <f t="shared" si="341"/>
        <v>230.15539841267233</v>
      </c>
    </row>
    <row r="738" spans="1:38" s="223" customFormat="1" x14ac:dyDescent="0.25">
      <c r="A738" s="223" t="s">
        <v>702</v>
      </c>
      <c r="B738" s="223" t="s">
        <v>847</v>
      </c>
      <c r="C738" s="223" t="s">
        <v>551</v>
      </c>
      <c r="D738" s="263">
        <f>ROUND((R738)*10,0)</f>
        <v>2302</v>
      </c>
      <c r="E738" s="223" t="str">
        <f>IF(OR(ISBLANK(A738),ISBLANK(B738),ISBLANK(C738),ISBLANK(D738)),"",CONCATENATE(A738,"_",B738,":",C738,"_D",D738))</f>
        <v>RBT_BTS52:VD_D2302</v>
      </c>
      <c r="F738" s="224"/>
      <c r="G738" s="224"/>
      <c r="H738" s="264"/>
      <c r="I738" s="222"/>
      <c r="J738" s="270"/>
      <c r="K738" s="222">
        <v>0.05</v>
      </c>
      <c r="L738" s="222">
        <f t="shared" si="351"/>
        <v>253.32265657067268</v>
      </c>
      <c r="M738" s="222">
        <f t="shared" si="351"/>
        <v>505.32798083919528</v>
      </c>
      <c r="N738" s="222">
        <f t="shared" si="351"/>
        <v>51.000000999999997</v>
      </c>
      <c r="O738" s="222"/>
      <c r="P738" s="222"/>
      <c r="Q738" s="222"/>
      <c r="R738" s="222">
        <f t="shared" si="340"/>
        <v>230.18039841267233</v>
      </c>
      <c r="S738" s="222">
        <f t="shared" si="341"/>
        <v>230.20539841267234</v>
      </c>
      <c r="T738" s="222"/>
      <c r="U738" s="222"/>
      <c r="AB738" s="224"/>
      <c r="AF738" s="222"/>
      <c r="AG738" s="222"/>
      <c r="AH738" s="222"/>
      <c r="AI738" s="222"/>
      <c r="AJ738" s="222"/>
      <c r="AK738" s="222"/>
      <c r="AL738" s="222"/>
    </row>
    <row r="739" spans="1:38" x14ac:dyDescent="0.25">
      <c r="K739" s="145">
        <f>0.118885-0.5*K738</f>
        <v>9.3884999999999996E-2</v>
      </c>
      <c r="L739" s="145">
        <f t="shared" si="351"/>
        <v>253.39373148610315</v>
      </c>
      <c r="M739" s="145">
        <f t="shared" si="351"/>
        <v>505.31684235636027</v>
      </c>
      <c r="N739" s="145">
        <f t="shared" si="351"/>
        <v>51.000000999999997</v>
      </c>
      <c r="R739" s="145">
        <f t="shared" si="340"/>
        <v>230.25234091267234</v>
      </c>
      <c r="S739" s="145">
        <f t="shared" si="341"/>
        <v>230.29928341267234</v>
      </c>
    </row>
    <row r="740" spans="1:38" x14ac:dyDescent="0.25">
      <c r="K740" s="145">
        <v>0</v>
      </c>
      <c r="L740" s="145">
        <f t="shared" si="351"/>
        <v>253.44010788694541</v>
      </c>
      <c r="M740" s="145">
        <f t="shared" si="351"/>
        <v>505.30957449340747</v>
      </c>
      <c r="N740" s="145">
        <f t="shared" si="351"/>
        <v>51.000000999999997</v>
      </c>
      <c r="R740" s="145">
        <f t="shared" si="340"/>
        <v>230.29928341267234</v>
      </c>
      <c r="S740" s="145">
        <f t="shared" si="341"/>
        <v>230.29928341267234</v>
      </c>
    </row>
    <row r="741" spans="1:38" x14ac:dyDescent="0.25">
      <c r="A741" s="123" t="s">
        <v>702</v>
      </c>
      <c r="B741" s="123" t="s">
        <v>847</v>
      </c>
      <c r="C741" s="123" t="s">
        <v>548</v>
      </c>
      <c r="D741" s="141">
        <f>ROUND((R741)*10,0)</f>
        <v>2304</v>
      </c>
      <c r="E741" s="123" t="str">
        <f>IF(OR(ISBLANK(A741),ISBLANK(B741),ISBLANK(C741),ISBLANK(D741)),"",CONCATENATE(A741,"_",B741,":",C741,"_D",D741))</f>
        <v>RBT_BTS52:GV_D2304</v>
      </c>
      <c r="G741" s="315" t="s">
        <v>549</v>
      </c>
      <c r="K741" s="145">
        <v>0.11413494785176059</v>
      </c>
      <c r="L741" s="145">
        <f t="shared" si="351"/>
        <v>253.49648716043623</v>
      </c>
      <c r="M741" s="145">
        <f t="shared" si="351"/>
        <v>505.3007390334393</v>
      </c>
      <c r="N741" s="145">
        <f t="shared" si="351"/>
        <v>51.000000999999997</v>
      </c>
      <c r="R741" s="145">
        <f t="shared" si="340"/>
        <v>230.35635088659822</v>
      </c>
      <c r="S741" s="145">
        <f t="shared" si="341"/>
        <v>230.4134183605241</v>
      </c>
    </row>
    <row r="742" spans="1:38" x14ac:dyDescent="0.25">
      <c r="G742" s="315"/>
      <c r="K742" s="145">
        <v>0</v>
      </c>
      <c r="L742" s="145">
        <f t="shared" si="351"/>
        <v>253.55286643392705</v>
      </c>
      <c r="M742" s="145">
        <f t="shared" si="351"/>
        <v>505.29190357347113</v>
      </c>
      <c r="N742" s="145">
        <f t="shared" si="351"/>
        <v>51.000000999999997</v>
      </c>
      <c r="R742" s="145">
        <f t="shared" si="340"/>
        <v>230.4134183605241</v>
      </c>
      <c r="S742" s="145">
        <f t="shared" si="341"/>
        <v>230.4134183605241</v>
      </c>
    </row>
    <row r="743" spans="1:38" x14ac:dyDescent="0.25">
      <c r="K743" s="145">
        <v>0.10483444923485497</v>
      </c>
      <c r="L743" s="145">
        <f t="shared" si="351"/>
        <v>253.60465153740253</v>
      </c>
      <c r="M743" s="145">
        <f t="shared" si="351"/>
        <v>505.28378808740018</v>
      </c>
      <c r="N743" s="145">
        <f t="shared" si="351"/>
        <v>51.000000999999997</v>
      </c>
      <c r="R743" s="145">
        <f t="shared" si="340"/>
        <v>230.46583558514155</v>
      </c>
      <c r="S743" s="145">
        <f t="shared" si="341"/>
        <v>230.51825280975896</v>
      </c>
    </row>
    <row r="744" spans="1:38" x14ac:dyDescent="0.25">
      <c r="K744" s="145">
        <v>0</v>
      </c>
      <c r="L744" s="145">
        <f t="shared" ref="L744:N759" si="353">L743+($R744-$R743)*(L$727-L$723)/($R$727-$R$723)</f>
        <v>253.65643664087798</v>
      </c>
      <c r="M744" s="145">
        <f t="shared" si="353"/>
        <v>505.27567260132923</v>
      </c>
      <c r="N744" s="145">
        <f t="shared" si="353"/>
        <v>51.000000999999997</v>
      </c>
      <c r="R744" s="145">
        <f t="shared" si="340"/>
        <v>230.51825280975896</v>
      </c>
      <c r="S744" s="145">
        <f t="shared" si="341"/>
        <v>230.51825280975896</v>
      </c>
    </row>
    <row r="745" spans="1:38" x14ac:dyDescent="0.25">
      <c r="A745" s="123" t="s">
        <v>702</v>
      </c>
      <c r="B745" s="123" t="s">
        <v>847</v>
      </c>
      <c r="C745" s="123" t="s">
        <v>817</v>
      </c>
      <c r="D745" s="141">
        <f>ROUND((R745)*10,0)</f>
        <v>2312</v>
      </c>
      <c r="E745" s="123" t="str">
        <f>IF(OR(ISBLANK(A745),ISBLANK(B745),ISBLANK(C745),ISBLANK(D745)),"",CONCATENATE(A745,"_",B745,":",C745,"_D",D745))</f>
        <v>RBT_BTS52:WP_D2312</v>
      </c>
      <c r="G745" s="315" t="s">
        <v>818</v>
      </c>
      <c r="K745" s="145">
        <v>1.2962927693727551</v>
      </c>
      <c r="L745" s="145">
        <f t="shared" si="353"/>
        <v>254.29676675837669</v>
      </c>
      <c r="M745" s="145">
        <f t="shared" si="353"/>
        <v>505.17532347000343</v>
      </c>
      <c r="N745" s="145">
        <f t="shared" si="353"/>
        <v>51.000000999999997</v>
      </c>
      <c r="R745" s="145">
        <f t="shared" si="340"/>
        <v>231.16639919444535</v>
      </c>
      <c r="S745" s="145">
        <f t="shared" si="341"/>
        <v>231.81454557913173</v>
      </c>
    </row>
    <row r="746" spans="1:38" x14ac:dyDescent="0.25">
      <c r="K746" s="145">
        <v>0</v>
      </c>
      <c r="L746" s="145">
        <f t="shared" si="353"/>
        <v>254.9370968758754</v>
      </c>
      <c r="M746" s="145">
        <f t="shared" si="353"/>
        <v>505.07497433867763</v>
      </c>
      <c r="N746" s="145">
        <f t="shared" si="353"/>
        <v>51.000000999999997</v>
      </c>
      <c r="R746" s="145">
        <f t="shared" si="340"/>
        <v>231.81454557913173</v>
      </c>
      <c r="S746" s="145">
        <f t="shared" si="341"/>
        <v>231.81454557913173</v>
      </c>
    </row>
    <row r="747" spans="1:38" x14ac:dyDescent="0.25">
      <c r="K747" s="145">
        <f>2.630416-K748-K749/2-0.0015</f>
        <v>2.3748830000000001</v>
      </c>
      <c r="L747" s="145">
        <f t="shared" si="353"/>
        <v>256.11021852429087</v>
      </c>
      <c r="M747" s="145">
        <f t="shared" si="353"/>
        <v>504.89112895152346</v>
      </c>
      <c r="N747" s="145">
        <f t="shared" si="353"/>
        <v>51.000000999999997</v>
      </c>
      <c r="R747" s="145">
        <f t="shared" si="340"/>
        <v>233.00198707913174</v>
      </c>
      <c r="S747" s="145">
        <f t="shared" si="341"/>
        <v>234.18942857913174</v>
      </c>
    </row>
    <row r="748" spans="1:38" s="240" customFormat="1" x14ac:dyDescent="0.25">
      <c r="D748" s="252"/>
      <c r="F748" s="241"/>
      <c r="G748" s="241"/>
      <c r="H748" s="253"/>
      <c r="I748" s="238"/>
      <c r="J748" s="261"/>
      <c r="K748" s="322">
        <v>0.14003299999999999</v>
      </c>
      <c r="L748" s="238">
        <f t="shared" si="353"/>
        <v>257.35251231457295</v>
      </c>
      <c r="M748" s="238">
        <f t="shared" si="353"/>
        <v>504.69644327409003</v>
      </c>
      <c r="N748" s="238">
        <f t="shared" si="353"/>
        <v>51.000000999999997</v>
      </c>
      <c r="O748" s="238"/>
      <c r="P748" s="238"/>
      <c r="Q748" s="238"/>
      <c r="R748" s="238">
        <f t="shared" si="340"/>
        <v>234.25944507913172</v>
      </c>
      <c r="S748" s="238">
        <f t="shared" si="341"/>
        <v>234.32946157913173</v>
      </c>
      <c r="T748" s="238" t="s">
        <v>836</v>
      </c>
      <c r="U748" s="238"/>
      <c r="AB748" s="241"/>
      <c r="AF748" s="238"/>
      <c r="AG748" s="238"/>
      <c r="AH748" s="238"/>
      <c r="AI748" s="238"/>
      <c r="AJ748" s="238"/>
      <c r="AK748" s="238"/>
      <c r="AL748" s="238"/>
    </row>
    <row r="749" spans="1:38" s="240" customFormat="1" ht="25.5" x14ac:dyDescent="0.25">
      <c r="A749" s="240" t="s">
        <v>702</v>
      </c>
      <c r="B749" s="240" t="s">
        <v>848</v>
      </c>
      <c r="C749" s="240" t="s">
        <v>557</v>
      </c>
      <c r="D749" s="252">
        <f>ROUND((R749)*10,0)</f>
        <v>2344</v>
      </c>
      <c r="E749" s="240" t="str">
        <f>IF(OR(ISBLANK(A749),ISBLANK(B749),ISBLANK(C749),ISBLANK(D749)),"",CONCATENATE(A749,"_",B749,":",C749,"_D",D749))</f>
        <v>RBT_BTS53:Q_D2344</v>
      </c>
      <c r="F749" s="241"/>
      <c r="G749" s="367" t="s">
        <v>1004</v>
      </c>
      <c r="H749" s="253"/>
      <c r="I749" s="238"/>
      <c r="J749" s="291" t="str">
        <f t="shared" ref="J749:J753" si="354">IF(ISBLANK(E749),IF(ISBLANK(G749),"",G749),E749)</f>
        <v>RBT_BTS53:Q_D2344</v>
      </c>
      <c r="K749" s="322">
        <v>0.22800000000000001</v>
      </c>
      <c r="L749" s="238">
        <f t="shared" si="353"/>
        <v>257.53430968296175</v>
      </c>
      <c r="M749" s="238">
        <f t="shared" si="353"/>
        <v>504.66795295714786</v>
      </c>
      <c r="N749" s="238">
        <f t="shared" si="353"/>
        <v>51.000000999999997</v>
      </c>
      <c r="O749" s="238"/>
      <c r="P749" s="238"/>
      <c r="Q749" s="238"/>
      <c r="R749" s="238">
        <f t="shared" si="340"/>
        <v>234.44346157913174</v>
      </c>
      <c r="S749" s="238">
        <f t="shared" si="341"/>
        <v>234.55746157913174</v>
      </c>
      <c r="T749" s="238"/>
      <c r="U749" s="238"/>
      <c r="AB749" s="241"/>
      <c r="AF749" s="238"/>
      <c r="AG749" s="238"/>
      <c r="AH749" s="238"/>
      <c r="AI749" s="238"/>
      <c r="AJ749" s="238"/>
      <c r="AK749" s="238"/>
      <c r="AL749" s="238"/>
    </row>
    <row r="750" spans="1:38" s="240" customFormat="1" x14ac:dyDescent="0.25">
      <c r="D750" s="252"/>
      <c r="F750" s="241"/>
      <c r="G750" s="241"/>
      <c r="H750" s="253"/>
      <c r="I750" s="238"/>
      <c r="J750" s="261"/>
      <c r="K750" s="238">
        <v>0.219</v>
      </c>
      <c r="L750" s="238">
        <f t="shared" si="353"/>
        <v>257.75511440338028</v>
      </c>
      <c r="M750" s="238">
        <f t="shared" si="353"/>
        <v>504.63334961540096</v>
      </c>
      <c r="N750" s="238">
        <f t="shared" si="353"/>
        <v>51.000000999999997</v>
      </c>
      <c r="Q750" s="238"/>
      <c r="R750" s="238">
        <f t="shared" si="340"/>
        <v>234.66696157913174</v>
      </c>
      <c r="S750" s="238">
        <f t="shared" si="341"/>
        <v>234.77646157913173</v>
      </c>
      <c r="T750" s="238"/>
      <c r="U750" s="238"/>
      <c r="AB750" s="241"/>
      <c r="AF750" s="238"/>
      <c r="AG750" s="238"/>
      <c r="AH750" s="238"/>
      <c r="AI750" s="238"/>
      <c r="AJ750" s="238"/>
      <c r="AK750" s="238"/>
      <c r="AL750" s="238"/>
    </row>
    <row r="751" spans="1:38" s="240" customFormat="1" ht="25.5" x14ac:dyDescent="0.25">
      <c r="A751" s="240" t="s">
        <v>702</v>
      </c>
      <c r="B751" s="240" t="s">
        <v>848</v>
      </c>
      <c r="C751" s="240" t="s">
        <v>557</v>
      </c>
      <c r="D751" s="252">
        <f>ROUND((R751)*10,0)</f>
        <v>2350</v>
      </c>
      <c r="E751" s="240" t="str">
        <f>IF(OR(ISBLANK(A751),ISBLANK(B751),ISBLANK(C751),ISBLANK(D751)),"",CONCATENATE(A751,"_",B751,":",C751,"_D",D751))</f>
        <v>RBT_BTS53:Q_D2350</v>
      </c>
      <c r="F751" s="241" t="s">
        <v>700</v>
      </c>
      <c r="G751" s="367" t="s">
        <v>1004</v>
      </c>
      <c r="H751" s="253"/>
      <c r="I751" s="253"/>
      <c r="J751" s="291" t="str">
        <f t="shared" si="354"/>
        <v>RBT_BTS53:Q_D2350</v>
      </c>
      <c r="K751" s="322">
        <v>0.41070000000000001</v>
      </c>
      <c r="L751" s="238">
        <f t="shared" si="353"/>
        <v>258.06616749610407</v>
      </c>
      <c r="M751" s="238">
        <f t="shared" si="353"/>
        <v>504.58460302860448</v>
      </c>
      <c r="N751" s="238">
        <f t="shared" si="353"/>
        <v>51.000000999999997</v>
      </c>
      <c r="O751" s="238"/>
      <c r="P751" s="238"/>
      <c r="Q751" s="238"/>
      <c r="R751" s="238">
        <f t="shared" si="340"/>
        <v>234.98181157913172</v>
      </c>
      <c r="S751" s="238">
        <f t="shared" si="341"/>
        <v>235.18716157913173</v>
      </c>
      <c r="T751" s="238"/>
      <c r="U751" s="238"/>
      <c r="AB751" s="241"/>
      <c r="AF751" s="238"/>
      <c r="AG751" s="238"/>
      <c r="AH751" s="238"/>
      <c r="AI751" s="238"/>
      <c r="AJ751" s="238"/>
      <c r="AK751" s="238"/>
      <c r="AL751" s="238"/>
    </row>
    <row r="752" spans="1:38" s="240" customFormat="1" x14ac:dyDescent="0.25">
      <c r="D752" s="252"/>
      <c r="F752" s="241"/>
      <c r="G752" s="241"/>
      <c r="H752" s="253"/>
      <c r="I752" s="238"/>
      <c r="J752" s="261"/>
      <c r="K752" s="238">
        <v>0.219</v>
      </c>
      <c r="L752" s="238">
        <f t="shared" si="353"/>
        <v>258.37722058882792</v>
      </c>
      <c r="M752" s="238">
        <f t="shared" si="353"/>
        <v>504.53585644180799</v>
      </c>
      <c r="N752" s="238">
        <f t="shared" si="353"/>
        <v>51.000000999999997</v>
      </c>
      <c r="O752" s="238"/>
      <c r="P752" s="238"/>
      <c r="Q752" s="238"/>
      <c r="R752" s="238">
        <f t="shared" si="340"/>
        <v>235.29666157913172</v>
      </c>
      <c r="S752" s="238">
        <f t="shared" si="341"/>
        <v>235.40616157913172</v>
      </c>
      <c r="T752" s="238"/>
      <c r="U752" s="238"/>
      <c r="AB752" s="241"/>
      <c r="AF752" s="238"/>
      <c r="AG752" s="238"/>
      <c r="AH752" s="238"/>
      <c r="AI752" s="238"/>
      <c r="AJ752" s="238"/>
      <c r="AK752" s="238"/>
      <c r="AL752" s="238"/>
    </row>
    <row r="753" spans="1:38" s="240" customFormat="1" ht="25.5" x14ac:dyDescent="0.25">
      <c r="A753" s="240" t="s">
        <v>702</v>
      </c>
      <c r="B753" s="240" t="s">
        <v>848</v>
      </c>
      <c r="C753" s="240" t="s">
        <v>557</v>
      </c>
      <c r="D753" s="252">
        <f>ROUND((R753)*10,0)</f>
        <v>2355</v>
      </c>
      <c r="E753" s="240" t="str">
        <f>IF(OR(ISBLANK(A753),ISBLANK(B753),ISBLANK(C753),ISBLANK(D753)),"",CONCATENATE(A753,"_",B753,":",C753,"_D",D753))</f>
        <v>RBT_BTS53:Q_D2355</v>
      </c>
      <c r="F753" s="241"/>
      <c r="G753" s="367" t="s">
        <v>1004</v>
      </c>
      <c r="H753" s="253"/>
      <c r="I753" s="238"/>
      <c r="J753" s="291" t="str">
        <f t="shared" si="354"/>
        <v>RBT_BTS53:Q_D2355</v>
      </c>
      <c r="K753" s="322">
        <v>0.22800000000000001</v>
      </c>
      <c r="L753" s="238">
        <f t="shared" si="353"/>
        <v>258.59802530924645</v>
      </c>
      <c r="M753" s="238">
        <f t="shared" si="353"/>
        <v>504.50125310006109</v>
      </c>
      <c r="N753" s="238">
        <f t="shared" si="353"/>
        <v>51.000000999999997</v>
      </c>
      <c r="O753" s="238"/>
      <c r="P753" s="238"/>
      <c r="Q753" s="238"/>
      <c r="R753" s="238">
        <f t="shared" si="340"/>
        <v>235.52016157913172</v>
      </c>
      <c r="S753" s="238">
        <f t="shared" si="341"/>
        <v>235.63416157913173</v>
      </c>
      <c r="T753" s="238"/>
      <c r="U753" s="238"/>
      <c r="AB753" s="241"/>
      <c r="AF753" s="238"/>
      <c r="AG753" s="238"/>
      <c r="AH753" s="238"/>
      <c r="AI753" s="238"/>
      <c r="AJ753" s="238"/>
      <c r="AK753" s="238"/>
      <c r="AL753" s="238"/>
    </row>
    <row r="754" spans="1:38" s="240" customFormat="1" x14ac:dyDescent="0.25">
      <c r="D754" s="252"/>
      <c r="F754" s="241"/>
      <c r="G754" s="241"/>
      <c r="H754" s="253"/>
      <c r="I754" s="238"/>
      <c r="J754" s="261"/>
      <c r="K754" s="322">
        <v>0.14003299999999999</v>
      </c>
      <c r="L754" s="238">
        <f t="shared" si="353"/>
        <v>258.77982267763525</v>
      </c>
      <c r="M754" s="238">
        <f t="shared" si="353"/>
        <v>504.47276278311898</v>
      </c>
      <c r="N754" s="238">
        <f t="shared" si="353"/>
        <v>51.000000999999997</v>
      </c>
      <c r="O754" s="238"/>
      <c r="P754" s="238"/>
      <c r="Q754" s="238"/>
      <c r="R754" s="238">
        <f t="shared" si="340"/>
        <v>235.70417807913171</v>
      </c>
      <c r="S754" s="238">
        <f t="shared" si="341"/>
        <v>235.77419457913172</v>
      </c>
      <c r="T754" s="238" t="s">
        <v>836</v>
      </c>
      <c r="U754" s="238"/>
      <c r="AB754" s="241"/>
      <c r="AF754" s="238"/>
      <c r="AG754" s="238"/>
      <c r="AH754" s="238"/>
      <c r="AI754" s="238"/>
      <c r="AJ754" s="238"/>
      <c r="AK754" s="238"/>
      <c r="AL754" s="238"/>
    </row>
    <row r="755" spans="1:38" s="166" customFormat="1" x14ac:dyDescent="0.25">
      <c r="D755" s="280"/>
      <c r="F755" s="164"/>
      <c r="G755" s="164"/>
      <c r="H755" s="281"/>
      <c r="I755" s="165"/>
      <c r="J755" s="299"/>
      <c r="K755" s="317">
        <f>0.42634-K754-K753/2-K756/2</f>
        <v>0.12230699999999999</v>
      </c>
      <c r="L755" s="165">
        <f t="shared" si="353"/>
        <v>258.90941084397667</v>
      </c>
      <c r="M755" s="165">
        <f t="shared" si="353"/>
        <v>504.45245441472105</v>
      </c>
      <c r="N755" s="165">
        <f t="shared" si="353"/>
        <v>51.000000999999997</v>
      </c>
      <c r="O755" s="165"/>
      <c r="P755" s="165"/>
      <c r="Q755" s="165"/>
      <c r="R755" s="165">
        <f t="shared" si="340"/>
        <v>235.83534807913173</v>
      </c>
      <c r="S755" s="165">
        <f t="shared" si="341"/>
        <v>235.89650157913172</v>
      </c>
      <c r="T755" s="165"/>
      <c r="U755" s="165"/>
      <c r="AB755" s="164"/>
      <c r="AF755" s="165"/>
      <c r="AG755" s="165"/>
      <c r="AH755" s="165"/>
      <c r="AI755" s="165"/>
      <c r="AJ755" s="165"/>
      <c r="AK755" s="165"/>
      <c r="AL755" s="165"/>
    </row>
    <row r="756" spans="1:38" s="166" customFormat="1" x14ac:dyDescent="0.25">
      <c r="A756" s="166" t="s">
        <v>702</v>
      </c>
      <c r="B756" s="166" t="s">
        <v>848</v>
      </c>
      <c r="C756" s="166" t="s">
        <v>548</v>
      </c>
      <c r="D756" s="280">
        <f>ROUND((R756)*10,0)</f>
        <v>2359</v>
      </c>
      <c r="E756" s="166" t="str">
        <f>IF(OR(ISBLANK(A756),ISBLANK(B756),ISBLANK(C756),ISBLANK(D756)),"",CONCATENATE(A756,"_",B756,":",C756,"_D",D756))</f>
        <v>RBT_BTS53:GV_D2359</v>
      </c>
      <c r="F756" s="164"/>
      <c r="G756" s="164" t="s">
        <v>549</v>
      </c>
      <c r="H756" s="281"/>
      <c r="I756" s="165"/>
      <c r="J756" s="299"/>
      <c r="K756" s="317">
        <v>0.1</v>
      </c>
      <c r="L756" s="165">
        <f t="shared" si="353"/>
        <v>259.01922389762785</v>
      </c>
      <c r="M756" s="165">
        <f t="shared" si="353"/>
        <v>504.435245096838</v>
      </c>
      <c r="N756" s="165">
        <f t="shared" si="353"/>
        <v>51.000000999999997</v>
      </c>
      <c r="O756" s="165"/>
      <c r="P756" s="165"/>
      <c r="Q756" s="165"/>
      <c r="R756" s="165">
        <f t="shared" si="340"/>
        <v>235.94650157913171</v>
      </c>
      <c r="S756" s="165">
        <f t="shared" si="341"/>
        <v>235.99650157913172</v>
      </c>
      <c r="T756" s="165"/>
      <c r="U756" s="165"/>
      <c r="AB756" s="164"/>
      <c r="AF756" s="165"/>
      <c r="AG756" s="165"/>
      <c r="AH756" s="165"/>
      <c r="AI756" s="165"/>
      <c r="AJ756" s="165"/>
      <c r="AK756" s="165"/>
      <c r="AL756" s="165"/>
    </row>
    <row r="757" spans="1:38" s="166" customFormat="1" x14ac:dyDescent="0.25">
      <c r="D757" s="280"/>
      <c r="F757" s="164"/>
      <c r="G757" s="164"/>
      <c r="H757" s="281"/>
      <c r="I757" s="165"/>
      <c r="J757" s="299"/>
      <c r="K757" s="317">
        <f>0.57881-K756/1</f>
        <v>0.47881000000000007</v>
      </c>
      <c r="L757" s="165">
        <f t="shared" si="353"/>
        <v>259.3051388422038</v>
      </c>
      <c r="M757" s="165">
        <f t="shared" si="353"/>
        <v>504.39043802695761</v>
      </c>
      <c r="N757" s="165">
        <f t="shared" si="353"/>
        <v>51.000000999999997</v>
      </c>
      <c r="O757" s="165"/>
      <c r="P757" s="165"/>
      <c r="Q757" s="165"/>
      <c r="R757" s="165">
        <f t="shared" si="340"/>
        <v>236.23590657913172</v>
      </c>
      <c r="S757" s="165">
        <f t="shared" si="341"/>
        <v>236.47531157913173</v>
      </c>
      <c r="T757" s="165"/>
      <c r="U757" s="165"/>
      <c r="AB757" s="164"/>
      <c r="AF757" s="165"/>
      <c r="AG757" s="165"/>
      <c r="AH757" s="165"/>
      <c r="AI757" s="165"/>
      <c r="AJ757" s="165"/>
      <c r="AK757" s="165"/>
      <c r="AL757" s="165"/>
    </row>
    <row r="758" spans="1:38" s="166" customFormat="1" x14ac:dyDescent="0.25">
      <c r="D758" s="280"/>
      <c r="F758" s="164"/>
      <c r="G758" s="164" t="s">
        <v>837</v>
      </c>
      <c r="H758" s="281"/>
      <c r="I758" s="165"/>
      <c r="J758" s="299"/>
      <c r="K758" s="317">
        <v>0</v>
      </c>
      <c r="L758" s="165">
        <f t="shared" si="353"/>
        <v>259.54165675760333</v>
      </c>
      <c r="M758" s="165">
        <f t="shared" si="353"/>
        <v>504.35337219684163</v>
      </c>
      <c r="N758" s="165">
        <f t="shared" si="353"/>
        <v>51.000000999999997</v>
      </c>
      <c r="O758" s="165"/>
      <c r="P758" s="165"/>
      <c r="Q758" s="165"/>
      <c r="R758" s="165">
        <f t="shared" si="340"/>
        <v>236.47531157913173</v>
      </c>
      <c r="S758" s="165">
        <f t="shared" si="341"/>
        <v>236.47531157913173</v>
      </c>
      <c r="T758" s="165" t="s">
        <v>838</v>
      </c>
      <c r="U758" s="165"/>
      <c r="AB758" s="164"/>
      <c r="AF758" s="165"/>
      <c r="AG758" s="165"/>
      <c r="AH758" s="165"/>
      <c r="AI758" s="165"/>
      <c r="AJ758" s="165"/>
      <c r="AK758" s="165"/>
      <c r="AL758" s="165"/>
    </row>
    <row r="759" spans="1:38" x14ac:dyDescent="0.25">
      <c r="K759" s="145">
        <f>1.962725-K754-K753/2-SUM(K755:K758)</f>
        <v>1.0075749999999999</v>
      </c>
      <c r="L759" s="145">
        <f t="shared" si="353"/>
        <v>260.03936887432752</v>
      </c>
      <c r="M759" s="145">
        <f t="shared" si="353"/>
        <v>504.27537340028539</v>
      </c>
      <c r="N759" s="145">
        <f t="shared" si="353"/>
        <v>51.000000999999997</v>
      </c>
      <c r="R759" s="145">
        <f t="shared" si="340"/>
        <v>236.97909907913174</v>
      </c>
      <c r="S759" s="145">
        <f t="shared" si="341"/>
        <v>237.48288657913173</v>
      </c>
    </row>
    <row r="760" spans="1:38" s="230" customFormat="1" x14ac:dyDescent="0.25">
      <c r="D760" s="254"/>
      <c r="F760" s="231"/>
      <c r="G760" s="231"/>
      <c r="H760" s="255"/>
      <c r="I760" s="229"/>
      <c r="J760" s="347"/>
      <c r="K760" s="229">
        <v>0</v>
      </c>
      <c r="L760" s="229">
        <f t="shared" ref="L760:N760" si="355">L759+($R760-$R759)*(L$727-L$723)/($R$727-$R$723)</f>
        <v>260.53708099105165</v>
      </c>
      <c r="M760" s="229">
        <f t="shared" si="355"/>
        <v>504.19737460372914</v>
      </c>
      <c r="N760" s="229">
        <f t="shared" si="355"/>
        <v>51.000000999999997</v>
      </c>
      <c r="O760" s="229"/>
      <c r="P760" s="229"/>
      <c r="Q760" s="229"/>
      <c r="R760" s="229">
        <f t="shared" si="340"/>
        <v>237.48288657913173</v>
      </c>
      <c r="S760" s="229">
        <f t="shared" si="341"/>
        <v>237.48288657913173</v>
      </c>
      <c r="T760" s="229"/>
      <c r="U760" s="229"/>
      <c r="AB760" s="231"/>
      <c r="AF760" s="229"/>
      <c r="AG760" s="229"/>
      <c r="AH760" s="229"/>
      <c r="AI760" s="229"/>
      <c r="AJ760" s="229"/>
      <c r="AK760" s="229"/>
      <c r="AL760" s="229"/>
    </row>
    <row r="761" spans="1:38" s="230" customFormat="1" x14ac:dyDescent="0.25">
      <c r="A761" s="230" t="s">
        <v>702</v>
      </c>
      <c r="B761" s="230" t="s">
        <v>849</v>
      </c>
      <c r="C761" s="230" t="s">
        <v>550</v>
      </c>
      <c r="D761" s="254">
        <f>ROUND((R761)*10,0)</f>
        <v>2379</v>
      </c>
      <c r="E761" s="230" t="str">
        <f>IF(OR(ISBLANK(A761),ISBLANK(B761),ISBLANK(C761),ISBLANK(D761)),"",CONCATENATE(A761,"_",B761,":",C761,"_D",D761))</f>
        <v>RBT_BTS54:DH_D2379</v>
      </c>
      <c r="F761" s="231"/>
      <c r="G761" s="231" t="s">
        <v>839</v>
      </c>
      <c r="H761" s="255"/>
      <c r="I761" s="229"/>
      <c r="J761" s="255" t="str">
        <f>IF(ISBLANK(E761),IF(ISBLANK(G761),"",G761),E761)</f>
        <v>RBT_BTS54:DH_D2379</v>
      </c>
      <c r="K761" s="229">
        <v>0.74114935702113438</v>
      </c>
      <c r="L761" s="229">
        <v>260.91187889282099</v>
      </c>
      <c r="M761" s="229">
        <v>504.13863826939456</v>
      </c>
      <c r="N761" s="229">
        <v>51.000000999999997</v>
      </c>
      <c r="O761" s="229"/>
      <c r="P761" s="229"/>
      <c r="Q761" s="229"/>
      <c r="R761" s="229">
        <f t="shared" ref="R761:R762" si="356">S761-K761/2</f>
        <v>237.85346125764229</v>
      </c>
      <c r="S761" s="229">
        <f t="shared" ref="S761:S762" si="357">S760+K761</f>
        <v>238.22403593615286</v>
      </c>
      <c r="T761" s="229" t="s">
        <v>840</v>
      </c>
      <c r="U761" s="229"/>
      <c r="AB761" s="231"/>
      <c r="AF761" s="229"/>
      <c r="AG761" s="229"/>
      <c r="AH761" s="229"/>
      <c r="AI761" s="229"/>
      <c r="AJ761" s="229"/>
      <c r="AK761" s="229"/>
      <c r="AL761" s="229"/>
    </row>
    <row r="762" spans="1:38" s="230" customFormat="1" x14ac:dyDescent="0.25">
      <c r="D762" s="254"/>
      <c r="F762" s="231"/>
      <c r="G762" s="231"/>
      <c r="H762" s="255"/>
      <c r="I762" s="229"/>
      <c r="J762" s="347"/>
      <c r="K762" s="229">
        <v>0</v>
      </c>
      <c r="L762" s="229">
        <v>261.20677951782227</v>
      </c>
      <c r="M762" s="229">
        <v>503.90006641331451</v>
      </c>
      <c r="N762" s="229">
        <f t="shared" ref="N762" si="358">N763+($R762-$R763)*(N$727-N$723)/($R$727-$R$723)</f>
        <v>0</v>
      </c>
      <c r="O762" s="229"/>
      <c r="P762" s="229"/>
      <c r="Q762" s="229"/>
      <c r="R762" s="229">
        <f t="shared" si="356"/>
        <v>238.22403593615286</v>
      </c>
      <c r="S762" s="229">
        <f t="shared" si="357"/>
        <v>238.22403593615286</v>
      </c>
      <c r="T762" s="229"/>
      <c r="U762" s="229"/>
      <c r="AB762" s="231"/>
      <c r="AF762" s="229"/>
      <c r="AG762" s="229"/>
      <c r="AH762" s="229"/>
      <c r="AI762" s="229"/>
      <c r="AJ762" s="229"/>
      <c r="AK762" s="229"/>
      <c r="AL762" s="229"/>
    </row>
  </sheetData>
  <mergeCells count="9">
    <mergeCell ref="H55:H59"/>
    <mergeCell ref="H108:H112"/>
    <mergeCell ref="H150:H154"/>
    <mergeCell ref="A7:T7"/>
    <mergeCell ref="V7:AN7"/>
    <mergeCell ref="L9:N9"/>
    <mergeCell ref="X9:AT9"/>
    <mergeCell ref="H29:H33"/>
    <mergeCell ref="H40:H4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771"/>
  <sheetViews>
    <sheetView topLeftCell="A76" workbookViewId="0">
      <selection activeCell="K90" sqref="K90"/>
    </sheetView>
  </sheetViews>
  <sheetFormatPr defaultColWidth="9.140625" defaultRowHeight="12.75" outlineLevelCol="1" x14ac:dyDescent="0.25"/>
  <cols>
    <col min="1" max="1" width="5.7109375" style="123" customWidth="1" outlineLevel="1"/>
    <col min="2" max="2" width="5.85546875" style="123" customWidth="1" outlineLevel="1"/>
    <col min="3" max="3" width="5" style="123" customWidth="1" outlineLevel="1"/>
    <col min="4" max="4" width="8.28515625" style="141" customWidth="1" outlineLevel="1"/>
    <col min="5" max="5" width="21.28515625" style="123" customWidth="1"/>
    <col min="6" max="6" width="9.42578125" style="146" customWidth="1"/>
    <col min="7" max="7" width="22.28515625" style="146" customWidth="1"/>
    <col min="8" max="8" width="13.42578125" style="144" customWidth="1"/>
    <col min="9" max="9" width="13.28515625" style="145" customWidth="1"/>
    <col min="10" max="10" width="19.140625" style="299" customWidth="1"/>
    <col min="11" max="11" width="10.7109375" style="145" customWidth="1"/>
    <col min="12" max="12" width="13.28515625" style="145" customWidth="1"/>
    <col min="13" max="13" width="13.28515625" style="148" customWidth="1"/>
    <col min="14" max="16" width="13.28515625" style="145" customWidth="1"/>
    <col min="17" max="17" width="15.140625" style="145" customWidth="1"/>
    <col min="18" max="18" width="13.42578125" style="145" customWidth="1"/>
    <col min="19" max="19" width="12.85546875" style="145" customWidth="1"/>
    <col min="20" max="20" width="38.7109375" style="145" customWidth="1"/>
    <col min="21" max="21" width="11.42578125" style="145" customWidth="1"/>
    <col min="22" max="22" width="9.85546875" style="123" customWidth="1" outlineLevel="1"/>
    <col min="23" max="23" width="8.7109375" style="123" customWidth="1" outlineLevel="1"/>
    <col min="24" max="24" width="6.42578125" style="123" customWidth="1" outlineLevel="1"/>
    <col min="25" max="25" width="7.28515625" style="123" customWidth="1" outlineLevel="1"/>
    <col min="26" max="26" width="21.42578125" style="123" customWidth="1"/>
    <col min="27" max="27" width="9.42578125" style="123" customWidth="1"/>
    <col min="28" max="28" width="21.42578125" style="146" customWidth="1"/>
    <col min="29" max="29" width="13.42578125" style="123" customWidth="1"/>
    <col min="30" max="30" width="12.85546875" style="123" customWidth="1"/>
    <col min="31" max="31" width="11.42578125" style="123" customWidth="1"/>
    <col min="32" max="32" width="10.7109375" style="145" customWidth="1"/>
    <col min="33" max="38" width="12.140625" style="145" customWidth="1"/>
    <col min="39" max="40" width="12.140625" style="123" customWidth="1"/>
    <col min="41" max="41" width="20.28515625" style="123" customWidth="1"/>
    <col min="42" max="43" width="7.140625" style="123" customWidth="1"/>
    <col min="44" max="46" width="9.140625" style="123"/>
    <col min="47" max="47" width="9.140625" style="123" customWidth="1"/>
    <col min="48" max="48" width="16.140625" style="123" customWidth="1"/>
    <col min="49" max="49" width="19.42578125" style="123" customWidth="1"/>
    <col min="50" max="54" width="9.140625" style="123"/>
    <col min="55" max="55" width="16.85546875" style="123" customWidth="1"/>
    <col min="56" max="59" width="9.140625" style="123"/>
    <col min="60" max="60" width="19" style="123" customWidth="1"/>
    <col min="61" max="61" width="26" style="123" customWidth="1"/>
    <col min="62" max="16384" width="9.140625" style="123"/>
  </cols>
  <sheetData>
    <row r="1" spans="1:46" x14ac:dyDescent="0.25">
      <c r="A1" s="140" t="s">
        <v>531</v>
      </c>
      <c r="G1" s="143">
        <v>44398</v>
      </c>
      <c r="J1" s="281"/>
      <c r="M1" s="145"/>
    </row>
    <row r="2" spans="1:46" hidden="1" x14ac:dyDescent="0.25">
      <c r="A2" s="148"/>
      <c r="J2" s="281"/>
      <c r="M2" s="145"/>
    </row>
    <row r="3" spans="1:46" hidden="1" x14ac:dyDescent="0.25">
      <c r="J3" s="281"/>
    </row>
    <row r="4" spans="1:46" hidden="1" x14ac:dyDescent="0.25">
      <c r="F4" s="148"/>
      <c r="G4" s="148"/>
      <c r="J4" s="286"/>
    </row>
    <row r="5" spans="1:46" hidden="1" x14ac:dyDescent="0.25">
      <c r="F5" s="148"/>
      <c r="G5" s="148"/>
      <c r="H5" s="153"/>
      <c r="J5" s="286"/>
      <c r="AA5" s="146"/>
      <c r="AC5" s="151"/>
      <c r="AD5" s="151"/>
      <c r="AE5" s="151"/>
      <c r="AF5" s="157"/>
      <c r="AG5" s="163"/>
      <c r="AH5" s="163"/>
      <c r="AI5" s="163"/>
      <c r="AJ5" s="163"/>
      <c r="AK5" s="163"/>
      <c r="AL5" s="163"/>
      <c r="AM5" s="152"/>
      <c r="AN5" s="152"/>
      <c r="AO5" s="151"/>
      <c r="AP5" s="151"/>
      <c r="AQ5" s="151"/>
      <c r="AR5" s="151"/>
    </row>
    <row r="6" spans="1:46" hidden="1" x14ac:dyDescent="0.25">
      <c r="E6" s="145"/>
      <c r="F6" s="148"/>
      <c r="G6" s="148"/>
      <c r="H6" s="153"/>
      <c r="J6" s="286"/>
    </row>
    <row r="7" spans="1:46" x14ac:dyDescent="0.25">
      <c r="A7" s="389" t="s">
        <v>532</v>
      </c>
      <c r="B7" s="390"/>
      <c r="C7" s="390"/>
      <c r="D7" s="390"/>
      <c r="E7" s="390"/>
      <c r="F7" s="390"/>
      <c r="G7" s="390"/>
      <c r="H7" s="390"/>
      <c r="I7" s="390"/>
      <c r="J7" s="390"/>
      <c r="K7" s="390"/>
      <c r="L7" s="390"/>
      <c r="M7" s="390"/>
      <c r="N7" s="390"/>
      <c r="O7" s="390"/>
      <c r="P7" s="390"/>
      <c r="Q7" s="390"/>
      <c r="R7" s="390"/>
      <c r="S7" s="390"/>
      <c r="T7" s="390"/>
      <c r="V7" s="390" t="s">
        <v>533</v>
      </c>
      <c r="W7" s="390"/>
      <c r="X7" s="390"/>
      <c r="Y7" s="390"/>
      <c r="Z7" s="390"/>
      <c r="AA7" s="390"/>
      <c r="AB7" s="390"/>
      <c r="AC7" s="390"/>
      <c r="AD7" s="390"/>
      <c r="AE7" s="390"/>
      <c r="AF7" s="390"/>
      <c r="AG7" s="390"/>
      <c r="AH7" s="390"/>
      <c r="AI7" s="390"/>
      <c r="AJ7" s="390"/>
      <c r="AK7" s="390"/>
      <c r="AL7" s="390"/>
      <c r="AM7" s="390"/>
      <c r="AN7" s="390"/>
    </row>
    <row r="8" spans="1:46" ht="53.25" customHeight="1" x14ac:dyDescent="0.25">
      <c r="A8" s="123" t="s">
        <v>534</v>
      </c>
      <c r="B8" s="151" t="s">
        <v>535</v>
      </c>
      <c r="C8" s="123" t="s">
        <v>536</v>
      </c>
      <c r="D8" s="154" t="s">
        <v>537</v>
      </c>
      <c r="E8" s="151" t="s">
        <v>538</v>
      </c>
      <c r="F8" s="197" t="s">
        <v>732</v>
      </c>
      <c r="G8" s="146" t="s">
        <v>540</v>
      </c>
      <c r="H8" s="156" t="s">
        <v>541</v>
      </c>
      <c r="I8" s="157" t="s">
        <v>542</v>
      </c>
      <c r="J8" s="287" t="s">
        <v>759</v>
      </c>
      <c r="K8" s="157" t="s">
        <v>544</v>
      </c>
      <c r="L8" s="157" t="s">
        <v>672</v>
      </c>
      <c r="M8" s="157" t="s">
        <v>673</v>
      </c>
      <c r="N8" s="157" t="s">
        <v>674</v>
      </c>
      <c r="O8" s="157" t="s">
        <v>675</v>
      </c>
      <c r="P8" s="157" t="s">
        <v>676</v>
      </c>
      <c r="Q8" s="157" t="s">
        <v>677</v>
      </c>
      <c r="R8" s="157" t="s">
        <v>545</v>
      </c>
      <c r="S8" s="157" t="s">
        <v>546</v>
      </c>
      <c r="T8" s="123" t="s">
        <v>529</v>
      </c>
      <c r="U8" s="151" t="s">
        <v>547</v>
      </c>
      <c r="V8" s="123" t="s">
        <v>534</v>
      </c>
      <c r="W8" s="151" t="s">
        <v>535</v>
      </c>
      <c r="X8" s="123" t="s">
        <v>536</v>
      </c>
      <c r="Y8" s="154" t="s">
        <v>537</v>
      </c>
      <c r="Z8" s="151" t="s">
        <v>538</v>
      </c>
      <c r="AA8" s="152" t="s">
        <v>539</v>
      </c>
      <c r="AB8" s="146" t="s">
        <v>540</v>
      </c>
      <c r="AC8" s="151" t="s">
        <v>541</v>
      </c>
      <c r="AD8" s="157" t="s">
        <v>542</v>
      </c>
      <c r="AE8" s="278" t="s">
        <v>543</v>
      </c>
      <c r="AF8" s="157" t="s">
        <v>544</v>
      </c>
      <c r="AG8" s="157" t="s">
        <v>672</v>
      </c>
      <c r="AH8" s="157" t="s">
        <v>673</v>
      </c>
      <c r="AI8" s="157" t="s">
        <v>674</v>
      </c>
      <c r="AJ8" s="157" t="s">
        <v>675</v>
      </c>
      <c r="AK8" s="157" t="s">
        <v>676</v>
      </c>
      <c r="AL8" s="157" t="s">
        <v>677</v>
      </c>
      <c r="AM8" s="151" t="s">
        <v>545</v>
      </c>
      <c r="AN8" s="151" t="s">
        <v>546</v>
      </c>
      <c r="AO8" s="123" t="s">
        <v>529</v>
      </c>
      <c r="AP8" s="151" t="s">
        <v>640</v>
      </c>
      <c r="AQ8" s="151" t="s">
        <v>641</v>
      </c>
    </row>
    <row r="9" spans="1:46" s="171" customFormat="1" ht="40.5" customHeight="1" x14ac:dyDescent="0.25">
      <c r="A9" s="158" t="s">
        <v>813</v>
      </c>
      <c r="B9" s="159"/>
      <c r="C9" s="159"/>
      <c r="D9" s="159"/>
      <c r="E9" s="159"/>
      <c r="F9" s="160"/>
      <c r="G9" s="160"/>
      <c r="H9" s="161"/>
      <c r="I9" s="162"/>
      <c r="J9" s="168"/>
      <c r="K9" s="169"/>
      <c r="L9" s="391" t="s">
        <v>812</v>
      </c>
      <c r="M9" s="391"/>
      <c r="N9" s="391"/>
      <c r="O9" s="339"/>
      <c r="P9" s="339"/>
      <c r="Q9" s="339"/>
      <c r="R9" s="162"/>
      <c r="S9" s="162"/>
      <c r="T9" s="159"/>
      <c r="U9" s="159"/>
      <c r="V9" s="170"/>
      <c r="W9" s="129"/>
      <c r="X9" s="392"/>
      <c r="Y9" s="392"/>
      <c r="Z9" s="392"/>
      <c r="AA9" s="392"/>
      <c r="AB9" s="392"/>
      <c r="AC9" s="392"/>
      <c r="AD9" s="392"/>
      <c r="AE9" s="392"/>
      <c r="AF9" s="392"/>
      <c r="AG9" s="392"/>
      <c r="AH9" s="392"/>
      <c r="AI9" s="392"/>
      <c r="AJ9" s="392"/>
      <c r="AK9" s="392"/>
      <c r="AL9" s="392"/>
      <c r="AM9" s="392"/>
      <c r="AN9" s="392"/>
      <c r="AO9" s="392"/>
      <c r="AP9" s="392"/>
      <c r="AQ9" s="392"/>
      <c r="AR9" s="392"/>
      <c r="AS9" s="392"/>
      <c r="AT9" s="392"/>
    </row>
    <row r="10" spans="1:46" s="166" customFormat="1" x14ac:dyDescent="0.2">
      <c r="A10" s="177" t="s">
        <v>559</v>
      </c>
      <c r="B10" s="177" t="s">
        <v>560</v>
      </c>
      <c r="C10" s="177" t="s">
        <v>561</v>
      </c>
      <c r="D10" s="177">
        <f t="shared" ref="D10" si="0">ROUND((R10)*10,0)</f>
        <v>1000</v>
      </c>
      <c r="E10" s="177" t="str">
        <f>IF(OR(ISBLANK(A10),ISBLANK(B10),ISBLANK(C10),ISBLANK(D10)),"",CONCATENATE(A10,"_",B10,":",C10,"_D",D10))</f>
        <v>FS_PTG:PTA_D1000</v>
      </c>
      <c r="F10" s="172"/>
      <c r="G10" s="173" t="s">
        <v>562</v>
      </c>
      <c r="H10" s="174"/>
      <c r="I10" s="176"/>
      <c r="J10" s="288" t="str">
        <f t="shared" ref="J10:J73" si="1">IF(ISBLANK(E10),IF(ISBLANK(G10),"",G10),E10)</f>
        <v>FS_PTG:PTA_D1000</v>
      </c>
      <c r="K10" s="176">
        <v>0</v>
      </c>
      <c r="L10" s="176">
        <v>216.69262599999999</v>
      </c>
      <c r="M10" s="176">
        <v>445.88817599999999</v>
      </c>
      <c r="N10" s="176">
        <v>41.094000000000001</v>
      </c>
      <c r="O10" s="165"/>
      <c r="P10" s="165"/>
      <c r="Q10" s="165"/>
      <c r="R10" s="176">
        <v>100</v>
      </c>
      <c r="S10" s="176">
        <v>100</v>
      </c>
      <c r="T10" s="177"/>
      <c r="U10" s="165"/>
      <c r="V10" s="165"/>
      <c r="AB10" s="164"/>
      <c r="AF10" s="165"/>
      <c r="AG10" s="165"/>
      <c r="AH10" s="165"/>
      <c r="AI10" s="165"/>
      <c r="AJ10" s="165"/>
      <c r="AK10" s="165"/>
      <c r="AL10" s="165"/>
    </row>
    <row r="11" spans="1:46" s="166" customFormat="1" x14ac:dyDescent="0.2">
      <c r="A11" s="177"/>
      <c r="B11" s="177" t="s">
        <v>555</v>
      </c>
      <c r="C11" s="177" t="s">
        <v>555</v>
      </c>
      <c r="D11" s="177" t="s">
        <v>563</v>
      </c>
      <c r="E11" s="177" t="str">
        <f t="shared" ref="E11:E78" si="2">IF(OR(ISBLANK(A11),ISBLANK(B11),ISBLANK(C11),ISBLANK(D11)),"",CONCATENATE(A11,"_",B11,":",C11,"_D",D11))</f>
        <v/>
      </c>
      <c r="F11" s="172"/>
      <c r="G11" s="173"/>
      <c r="H11" s="175"/>
      <c r="I11" s="176"/>
      <c r="J11" s="288" t="str">
        <f t="shared" si="1"/>
        <v/>
      </c>
      <c r="K11" s="176">
        <v>0.10199999999999999</v>
      </c>
      <c r="L11" s="176">
        <v>216.675183</v>
      </c>
      <c r="M11" s="176">
        <v>445.93610000000001</v>
      </c>
      <c r="N11" s="176">
        <v>41.094000000000001</v>
      </c>
      <c r="O11" s="165"/>
      <c r="P11" s="165"/>
      <c r="Q11" s="165"/>
      <c r="R11" s="176">
        <v>100.051</v>
      </c>
      <c r="S11" s="176">
        <v>100.102</v>
      </c>
      <c r="T11" s="177"/>
      <c r="U11" s="198"/>
      <c r="AB11" s="164"/>
      <c r="AF11" s="165"/>
      <c r="AG11" s="165"/>
      <c r="AH11" s="165"/>
      <c r="AI11" s="165"/>
      <c r="AJ11" s="165"/>
      <c r="AK11" s="165"/>
      <c r="AL11" s="165"/>
    </row>
    <row r="12" spans="1:46" s="166" customFormat="1" x14ac:dyDescent="0.2">
      <c r="A12" s="177"/>
      <c r="B12" s="177"/>
      <c r="C12" s="177"/>
      <c r="D12" s="177"/>
      <c r="E12" s="177" t="str">
        <f t="shared" si="2"/>
        <v/>
      </c>
      <c r="F12" s="172"/>
      <c r="G12" s="173" t="s">
        <v>642</v>
      </c>
      <c r="H12" s="175"/>
      <c r="I12" s="176"/>
      <c r="J12" s="288" t="str">
        <f t="shared" si="1"/>
        <v/>
      </c>
      <c r="K12" s="176">
        <v>0.4</v>
      </c>
      <c r="L12" s="176">
        <v>216.589336</v>
      </c>
      <c r="M12" s="176">
        <v>446.17196300000001</v>
      </c>
      <c r="N12" s="176">
        <v>41.094000000000001</v>
      </c>
      <c r="O12" s="165"/>
      <c r="P12" s="165"/>
      <c r="Q12" s="165"/>
      <c r="R12" s="176">
        <v>100.30200000000001</v>
      </c>
      <c r="S12" s="176">
        <v>100.502</v>
      </c>
      <c r="T12" s="177"/>
      <c r="U12" s="198"/>
      <c r="AB12" s="164"/>
      <c r="AF12" s="165"/>
      <c r="AG12" s="165"/>
      <c r="AH12" s="165"/>
      <c r="AI12" s="165"/>
      <c r="AJ12" s="165"/>
      <c r="AK12" s="165"/>
      <c r="AL12" s="165"/>
    </row>
    <row r="13" spans="1:46" s="166" customFormat="1" x14ac:dyDescent="0.2">
      <c r="A13" s="177"/>
      <c r="B13" s="177"/>
      <c r="C13" s="177"/>
      <c r="D13" s="177"/>
      <c r="E13" s="177" t="str">
        <f t="shared" si="2"/>
        <v/>
      </c>
      <c r="F13" s="172"/>
      <c r="G13" s="173"/>
      <c r="H13" s="175"/>
      <c r="I13" s="176"/>
      <c r="J13" s="288" t="str">
        <f t="shared" si="1"/>
        <v/>
      </c>
      <c r="K13" s="176">
        <v>3.1530000000000002E-2</v>
      </c>
      <c r="L13" s="176">
        <v>216.51553999999999</v>
      </c>
      <c r="M13" s="176">
        <v>446.37471599999998</v>
      </c>
      <c r="N13" s="176">
        <v>41.094000000000001</v>
      </c>
      <c r="O13" s="165"/>
      <c r="P13" s="165"/>
      <c r="Q13" s="165"/>
      <c r="R13" s="176">
        <v>100.517765</v>
      </c>
      <c r="S13" s="176">
        <v>100.53353</v>
      </c>
      <c r="T13" s="177"/>
      <c r="U13" s="198"/>
      <c r="AB13" s="164"/>
      <c r="AF13" s="165"/>
      <c r="AG13" s="165"/>
      <c r="AH13" s="165"/>
      <c r="AI13" s="165"/>
      <c r="AJ13" s="165"/>
      <c r="AK13" s="165"/>
      <c r="AL13" s="165"/>
    </row>
    <row r="14" spans="1:46" s="166" customFormat="1" ht="25.5" x14ac:dyDescent="0.2">
      <c r="A14" s="177"/>
      <c r="B14" s="177"/>
      <c r="C14" s="177"/>
      <c r="D14" s="177"/>
      <c r="E14" s="177" t="str">
        <f t="shared" si="2"/>
        <v/>
      </c>
      <c r="F14" s="172"/>
      <c r="G14" s="173" t="s">
        <v>643</v>
      </c>
      <c r="H14" s="175"/>
      <c r="I14" s="176"/>
      <c r="J14" s="288" t="str">
        <f t="shared" si="1"/>
        <v/>
      </c>
      <c r="K14" s="176">
        <v>9.2999999999999999E-2</v>
      </c>
      <c r="L14" s="176">
        <v>216.49424400000001</v>
      </c>
      <c r="M14" s="176">
        <v>446.43322599999999</v>
      </c>
      <c r="N14" s="176">
        <v>41.094000000000001</v>
      </c>
      <c r="O14" s="165"/>
      <c r="P14" s="165"/>
      <c r="Q14" s="165"/>
      <c r="R14" s="176">
        <v>100.58002999999999</v>
      </c>
      <c r="S14" s="176">
        <v>100.62653</v>
      </c>
      <c r="T14" s="177"/>
      <c r="U14" s="198"/>
      <c r="AB14" s="164"/>
      <c r="AF14" s="165"/>
      <c r="AG14" s="165"/>
      <c r="AH14" s="165"/>
      <c r="AI14" s="165"/>
      <c r="AJ14" s="165"/>
      <c r="AK14" s="165"/>
      <c r="AL14" s="165"/>
    </row>
    <row r="15" spans="1:46" s="166" customFormat="1" x14ac:dyDescent="0.2">
      <c r="A15" s="177"/>
      <c r="B15" s="177"/>
      <c r="C15" s="177"/>
      <c r="D15" s="177"/>
      <c r="E15" s="177" t="str">
        <f t="shared" si="2"/>
        <v/>
      </c>
      <c r="F15" s="172"/>
      <c r="G15" s="173"/>
      <c r="H15" s="175"/>
      <c r="I15" s="176"/>
      <c r="J15" s="288" t="str">
        <f t="shared" si="1"/>
        <v/>
      </c>
      <c r="K15" s="176">
        <v>0.26072000000000001</v>
      </c>
      <c r="L15" s="176">
        <v>216.43375399999999</v>
      </c>
      <c r="M15" s="176">
        <v>446.59942000000001</v>
      </c>
      <c r="N15" s="176">
        <v>41.094000000000001</v>
      </c>
      <c r="O15" s="165"/>
      <c r="P15" s="165"/>
      <c r="Q15" s="165"/>
      <c r="R15" s="176">
        <v>100.75689</v>
      </c>
      <c r="S15" s="176">
        <v>100.88724999999999</v>
      </c>
      <c r="T15" s="177"/>
      <c r="U15" s="198"/>
      <c r="AB15" s="164"/>
      <c r="AF15" s="165"/>
      <c r="AG15" s="165"/>
      <c r="AH15" s="165"/>
      <c r="AI15" s="165"/>
      <c r="AJ15" s="165"/>
      <c r="AK15" s="165"/>
      <c r="AL15" s="165"/>
    </row>
    <row r="16" spans="1:46" s="216" customFormat="1" x14ac:dyDescent="0.2">
      <c r="A16" s="209" t="s">
        <v>559</v>
      </c>
      <c r="B16" s="209" t="s">
        <v>564</v>
      </c>
      <c r="C16" s="209" t="s">
        <v>557</v>
      </c>
      <c r="D16" s="209">
        <f t="shared" ref="D16" si="3">ROUND((R16)*10,0)</f>
        <v>1013</v>
      </c>
      <c r="E16" s="209" t="str">
        <f t="shared" si="2"/>
        <v>FS_F1S1:Q_D1013</v>
      </c>
      <c r="F16" s="210" t="s">
        <v>565</v>
      </c>
      <c r="G16" s="211" t="s">
        <v>999</v>
      </c>
      <c r="H16" s="212">
        <v>208</v>
      </c>
      <c r="I16" s="213">
        <v>0.82550000000000001</v>
      </c>
      <c r="J16" s="289" t="str">
        <f t="shared" si="1"/>
        <v>FS_F1S1:Q_D1013</v>
      </c>
      <c r="K16" s="213">
        <v>0.82550000000000001</v>
      </c>
      <c r="L16" s="213">
        <v>216.24799999999999</v>
      </c>
      <c r="M16" s="213">
        <v>447.10977600000001</v>
      </c>
      <c r="N16" s="213">
        <v>41.094000000000001</v>
      </c>
      <c r="O16" s="214"/>
      <c r="P16" s="214"/>
      <c r="Q16" s="214"/>
      <c r="R16" s="213">
        <v>101.3</v>
      </c>
      <c r="S16" s="213">
        <v>101.71275</v>
      </c>
      <c r="T16" s="209" t="s">
        <v>710</v>
      </c>
      <c r="U16" s="215"/>
      <c r="AB16" s="217"/>
      <c r="AF16" s="214"/>
      <c r="AG16" s="214"/>
      <c r="AH16" s="214"/>
      <c r="AI16" s="214"/>
      <c r="AJ16" s="214"/>
      <c r="AK16" s="214"/>
      <c r="AL16" s="214"/>
    </row>
    <row r="17" spans="1:38" s="166" customFormat="1" x14ac:dyDescent="0.2">
      <c r="A17" s="177"/>
      <c r="B17" s="177" t="s">
        <v>555</v>
      </c>
      <c r="C17" s="177" t="s">
        <v>555</v>
      </c>
      <c r="D17" s="177" t="s">
        <v>563</v>
      </c>
      <c r="E17" s="177" t="str">
        <f t="shared" si="2"/>
        <v/>
      </c>
      <c r="F17" s="172"/>
      <c r="G17" s="173"/>
      <c r="H17" s="175" t="s">
        <v>555</v>
      </c>
      <c r="I17" s="176"/>
      <c r="J17" s="288" t="str">
        <f t="shared" si="1"/>
        <v/>
      </c>
      <c r="K17" s="176">
        <v>8.7249999999999994E-2</v>
      </c>
      <c r="L17" s="176">
        <v>216.09191000000001</v>
      </c>
      <c r="M17" s="176">
        <v>447.53862900000001</v>
      </c>
      <c r="N17" s="176">
        <v>41.094000000000001</v>
      </c>
      <c r="O17" s="165"/>
      <c r="P17" s="165"/>
      <c r="Q17" s="165"/>
      <c r="R17" s="176">
        <v>101.75637500000001</v>
      </c>
      <c r="S17" s="176">
        <v>101.8</v>
      </c>
      <c r="T17" s="177"/>
      <c r="U17" s="198"/>
      <c r="AB17" s="164"/>
      <c r="AF17" s="165"/>
      <c r="AG17" s="165"/>
      <c r="AH17" s="165"/>
      <c r="AI17" s="165"/>
      <c r="AJ17" s="165"/>
      <c r="AK17" s="165"/>
      <c r="AL17" s="165"/>
    </row>
    <row r="18" spans="1:38" s="240" customFormat="1" x14ac:dyDescent="0.2">
      <c r="A18" s="233"/>
      <c r="B18" s="233"/>
      <c r="C18" s="233"/>
      <c r="D18" s="233"/>
      <c r="E18" s="233" t="str">
        <f t="shared" si="2"/>
        <v/>
      </c>
      <c r="F18" s="234"/>
      <c r="G18" s="235" t="s">
        <v>669</v>
      </c>
      <c r="H18" s="236"/>
      <c r="I18" s="237"/>
      <c r="J18" s="290" t="str">
        <f t="shared" si="1"/>
        <v/>
      </c>
      <c r="K18" s="237">
        <v>0.05</v>
      </c>
      <c r="L18" s="237">
        <v>216.06843900000001</v>
      </c>
      <c r="M18" s="237">
        <v>447.603115</v>
      </c>
      <c r="N18" s="237">
        <v>41.094000000000001</v>
      </c>
      <c r="O18" s="238"/>
      <c r="P18" s="238"/>
      <c r="Q18" s="238"/>
      <c r="R18" s="237">
        <v>101.825</v>
      </c>
      <c r="S18" s="237">
        <v>101.85</v>
      </c>
      <c r="T18" s="233"/>
      <c r="U18" s="239"/>
      <c r="AB18" s="241"/>
      <c r="AF18" s="238"/>
      <c r="AG18" s="238"/>
      <c r="AH18" s="238"/>
      <c r="AI18" s="238"/>
      <c r="AJ18" s="238"/>
      <c r="AK18" s="238"/>
      <c r="AL18" s="238"/>
    </row>
    <row r="19" spans="1:38" s="240" customFormat="1" ht="25.5" x14ac:dyDescent="0.2">
      <c r="A19" s="233" t="s">
        <v>559</v>
      </c>
      <c r="B19" s="233" t="s">
        <v>564</v>
      </c>
      <c r="C19" s="233" t="s">
        <v>557</v>
      </c>
      <c r="D19" s="233">
        <f t="shared" ref="D19:D21" si="4">ROUND((R19)*10,0)</f>
        <v>1024</v>
      </c>
      <c r="E19" s="233" t="str">
        <f t="shared" si="2"/>
        <v>FS_F1S1:Q_D1024</v>
      </c>
      <c r="F19" s="234" t="s">
        <v>566</v>
      </c>
      <c r="G19" s="235" t="s">
        <v>1000</v>
      </c>
      <c r="H19" s="240">
        <v>260</v>
      </c>
      <c r="I19" s="237">
        <v>1.05</v>
      </c>
      <c r="J19" s="290" t="str">
        <f t="shared" si="1"/>
        <v>FS_F1S1:Q_D1024</v>
      </c>
      <c r="K19" s="237">
        <v>1.05</v>
      </c>
      <c r="L19" s="237">
        <v>215.88032799999999</v>
      </c>
      <c r="M19" s="237">
        <v>448.11994600000003</v>
      </c>
      <c r="N19" s="237">
        <v>41.094000000000001</v>
      </c>
      <c r="O19" s="238"/>
      <c r="P19" s="238"/>
      <c r="Q19" s="238"/>
      <c r="R19" s="237">
        <v>102.375</v>
      </c>
      <c r="S19" s="237">
        <v>102.9</v>
      </c>
      <c r="T19" s="233" t="s">
        <v>666</v>
      </c>
      <c r="U19" s="239"/>
      <c r="AB19" s="241"/>
      <c r="AF19" s="238"/>
      <c r="AG19" s="238"/>
      <c r="AH19" s="238"/>
      <c r="AI19" s="238"/>
      <c r="AJ19" s="238"/>
      <c r="AK19" s="238"/>
      <c r="AL19" s="238"/>
    </row>
    <row r="20" spans="1:38" s="240" customFormat="1" x14ac:dyDescent="0.2">
      <c r="A20" s="233" t="s">
        <v>559</v>
      </c>
      <c r="B20" s="233" t="s">
        <v>564</v>
      </c>
      <c r="C20" s="233" t="s">
        <v>558</v>
      </c>
      <c r="D20" s="233">
        <f t="shared" si="4"/>
        <v>1024</v>
      </c>
      <c r="E20" s="233" t="str">
        <f t="shared" si="2"/>
        <v>FS_F1S1:S_D1024</v>
      </c>
      <c r="F20" s="234"/>
      <c r="G20" s="241"/>
      <c r="H20" s="240">
        <v>260</v>
      </c>
      <c r="I20" s="237"/>
      <c r="J20" s="291" t="str">
        <f t="shared" si="1"/>
        <v>FS_F1S1:S_D1024</v>
      </c>
      <c r="K20" s="237">
        <v>1.05</v>
      </c>
      <c r="L20" s="237"/>
      <c r="M20" s="237"/>
      <c r="N20" s="237"/>
      <c r="O20" s="238"/>
      <c r="P20" s="238"/>
      <c r="Q20" s="238"/>
      <c r="R20" s="237">
        <v>102.375</v>
      </c>
      <c r="S20" s="237">
        <v>102.9</v>
      </c>
      <c r="T20" s="233"/>
      <c r="U20" s="238"/>
      <c r="AB20" s="241"/>
      <c r="AF20" s="238"/>
      <c r="AG20" s="238"/>
      <c r="AH20" s="238"/>
      <c r="AI20" s="238"/>
      <c r="AJ20" s="238"/>
      <c r="AK20" s="238"/>
      <c r="AL20" s="238"/>
    </row>
    <row r="21" spans="1:38" s="240" customFormat="1" x14ac:dyDescent="0.2">
      <c r="A21" s="233" t="s">
        <v>559</v>
      </c>
      <c r="B21" s="233" t="s">
        <v>564</v>
      </c>
      <c r="C21" s="233" t="s">
        <v>567</v>
      </c>
      <c r="D21" s="233">
        <f t="shared" si="4"/>
        <v>1024</v>
      </c>
      <c r="E21" s="233" t="str">
        <f t="shared" si="2"/>
        <v>FS_F1S1:OCT_D1024</v>
      </c>
      <c r="F21" s="234"/>
      <c r="G21" s="241"/>
      <c r="H21" s="240">
        <v>260</v>
      </c>
      <c r="I21" s="237"/>
      <c r="J21" s="291" t="str">
        <f t="shared" si="1"/>
        <v>FS_F1S1:OCT_D1024</v>
      </c>
      <c r="K21" s="237">
        <v>1.05</v>
      </c>
      <c r="L21" s="237"/>
      <c r="M21" s="237"/>
      <c r="N21" s="237"/>
      <c r="O21" s="238"/>
      <c r="P21" s="238"/>
      <c r="Q21" s="238"/>
      <c r="R21" s="237">
        <v>102.375</v>
      </c>
      <c r="S21" s="237">
        <v>102.9</v>
      </c>
      <c r="T21" s="233"/>
      <c r="U21" s="238"/>
      <c r="AB21" s="241"/>
      <c r="AF21" s="238"/>
      <c r="AG21" s="238"/>
      <c r="AH21" s="238"/>
      <c r="AI21" s="238"/>
      <c r="AJ21" s="238"/>
      <c r="AK21" s="238"/>
      <c r="AL21" s="238"/>
    </row>
    <row r="22" spans="1:38" s="166" customFormat="1" x14ac:dyDescent="0.2">
      <c r="A22" s="177"/>
      <c r="B22" s="177" t="s">
        <v>555</v>
      </c>
      <c r="C22" s="177" t="s">
        <v>555</v>
      </c>
      <c r="D22" s="177" t="s">
        <v>563</v>
      </c>
      <c r="E22" s="177" t="str">
        <f t="shared" si="2"/>
        <v/>
      </c>
      <c r="F22" s="166" t="s">
        <v>555</v>
      </c>
      <c r="G22" s="164" t="s">
        <v>555</v>
      </c>
      <c r="H22" s="166" t="s">
        <v>555</v>
      </c>
      <c r="I22" s="166" t="s">
        <v>555</v>
      </c>
      <c r="J22" s="292" t="str">
        <f t="shared" si="1"/>
        <v/>
      </c>
      <c r="K22" s="165">
        <v>0.05</v>
      </c>
      <c r="L22" s="165">
        <v>215.692217</v>
      </c>
      <c r="M22" s="165">
        <v>448.636777</v>
      </c>
      <c r="N22" s="165">
        <v>41.094000000000001</v>
      </c>
      <c r="O22" s="165"/>
      <c r="P22" s="165"/>
      <c r="Q22" s="165"/>
      <c r="R22" s="176">
        <v>102.925</v>
      </c>
      <c r="S22" s="176">
        <v>102.95</v>
      </c>
      <c r="T22" s="196" t="s">
        <v>656</v>
      </c>
      <c r="U22" s="165"/>
      <c r="AB22" s="164"/>
      <c r="AF22" s="165"/>
      <c r="AG22" s="165"/>
      <c r="AH22" s="165"/>
      <c r="AI22" s="165"/>
      <c r="AJ22" s="165"/>
      <c r="AK22" s="165"/>
      <c r="AL22" s="165"/>
    </row>
    <row r="23" spans="1:38" s="240" customFormat="1" ht="25.5" x14ac:dyDescent="0.2">
      <c r="A23" s="233" t="s">
        <v>559</v>
      </c>
      <c r="B23" s="233" t="s">
        <v>564</v>
      </c>
      <c r="C23" s="233" t="s">
        <v>557</v>
      </c>
      <c r="D23" s="233">
        <f t="shared" ref="D23:D25" si="5">ROUND((R23)*10,0)</f>
        <v>1035</v>
      </c>
      <c r="E23" s="233" t="str">
        <f t="shared" si="2"/>
        <v>FS_F1S1:Q_D1035</v>
      </c>
      <c r="F23" s="242" t="s">
        <v>566</v>
      </c>
      <c r="G23" s="235" t="s">
        <v>1000</v>
      </c>
      <c r="H23" s="240">
        <v>260</v>
      </c>
      <c r="I23" s="237">
        <v>1.05</v>
      </c>
      <c r="J23" s="290" t="str">
        <f t="shared" si="1"/>
        <v>FS_F1S1:Q_D1035</v>
      </c>
      <c r="K23" s="238">
        <v>1.05</v>
      </c>
      <c r="L23" s="238">
        <v>215.50410600000001</v>
      </c>
      <c r="M23" s="238">
        <v>449.15360800000002</v>
      </c>
      <c r="N23" s="238">
        <v>41.094000000000001</v>
      </c>
      <c r="O23" s="238"/>
      <c r="P23" s="238"/>
      <c r="Q23" s="238"/>
      <c r="R23" s="237">
        <v>103.47499999999999</v>
      </c>
      <c r="S23" s="237">
        <v>104</v>
      </c>
      <c r="T23" s="233" t="s">
        <v>666</v>
      </c>
      <c r="U23" s="238"/>
      <c r="AB23" s="241"/>
      <c r="AF23" s="238"/>
      <c r="AG23" s="238"/>
      <c r="AH23" s="238"/>
      <c r="AI23" s="238"/>
      <c r="AJ23" s="238"/>
      <c r="AK23" s="238"/>
      <c r="AL23" s="238"/>
    </row>
    <row r="24" spans="1:38" s="240" customFormat="1" x14ac:dyDescent="0.2">
      <c r="A24" s="233" t="s">
        <v>559</v>
      </c>
      <c r="B24" s="233" t="s">
        <v>564</v>
      </c>
      <c r="C24" s="233" t="s">
        <v>558</v>
      </c>
      <c r="D24" s="233">
        <f t="shared" si="5"/>
        <v>1035</v>
      </c>
      <c r="E24" s="233" t="str">
        <f t="shared" si="2"/>
        <v>FS_F1S1:S_D1035</v>
      </c>
      <c r="F24" s="240" t="s">
        <v>555</v>
      </c>
      <c r="G24" s="241" t="s">
        <v>555</v>
      </c>
      <c r="H24" s="240">
        <v>260</v>
      </c>
      <c r="I24" s="240" t="s">
        <v>555</v>
      </c>
      <c r="J24" s="291" t="str">
        <f t="shared" si="1"/>
        <v>FS_F1S1:S_D1035</v>
      </c>
      <c r="K24" s="238">
        <v>1.05</v>
      </c>
      <c r="L24" s="238"/>
      <c r="M24" s="238"/>
      <c r="N24" s="238"/>
      <c r="O24" s="238"/>
      <c r="P24" s="238"/>
      <c r="Q24" s="238"/>
      <c r="R24" s="237">
        <v>103.47499999999999</v>
      </c>
      <c r="S24" s="237">
        <v>104</v>
      </c>
      <c r="T24" s="233"/>
      <c r="U24" s="238"/>
      <c r="AB24" s="241"/>
      <c r="AF24" s="238"/>
      <c r="AG24" s="238"/>
      <c r="AH24" s="238"/>
      <c r="AI24" s="238"/>
      <c r="AJ24" s="238"/>
      <c r="AK24" s="238"/>
      <c r="AL24" s="238"/>
    </row>
    <row r="25" spans="1:38" s="240" customFormat="1" x14ac:dyDescent="0.2">
      <c r="A25" s="233" t="s">
        <v>559</v>
      </c>
      <c r="B25" s="233" t="s">
        <v>564</v>
      </c>
      <c r="C25" s="233" t="s">
        <v>567</v>
      </c>
      <c r="D25" s="233">
        <f t="shared" si="5"/>
        <v>1035</v>
      </c>
      <c r="E25" s="233" t="str">
        <f t="shared" si="2"/>
        <v>FS_F1S1:OCT_D1035</v>
      </c>
      <c r="F25" s="240" t="s">
        <v>555</v>
      </c>
      <c r="G25" s="241" t="s">
        <v>555</v>
      </c>
      <c r="H25" s="240">
        <v>260</v>
      </c>
      <c r="I25" s="240" t="s">
        <v>555</v>
      </c>
      <c r="J25" s="291" t="str">
        <f t="shared" si="1"/>
        <v>FS_F1S1:OCT_D1035</v>
      </c>
      <c r="K25" s="238">
        <v>1.05</v>
      </c>
      <c r="L25" s="238"/>
      <c r="M25" s="238"/>
      <c r="N25" s="238"/>
      <c r="O25" s="238"/>
      <c r="P25" s="238"/>
      <c r="Q25" s="238"/>
      <c r="R25" s="237">
        <v>103.47499999999999</v>
      </c>
      <c r="S25" s="237">
        <v>104</v>
      </c>
      <c r="T25" s="233"/>
      <c r="U25" s="238"/>
      <c r="AB25" s="241"/>
      <c r="AF25" s="238"/>
      <c r="AG25" s="238"/>
      <c r="AH25" s="238"/>
      <c r="AI25" s="238"/>
      <c r="AJ25" s="238"/>
      <c r="AK25" s="238"/>
      <c r="AL25" s="238"/>
    </row>
    <row r="26" spans="1:38" s="166" customFormat="1" x14ac:dyDescent="0.2">
      <c r="A26" s="177"/>
      <c r="B26" s="177" t="s">
        <v>555</v>
      </c>
      <c r="C26" s="177" t="s">
        <v>555</v>
      </c>
      <c r="D26" s="177" t="s">
        <v>563</v>
      </c>
      <c r="E26" s="177" t="str">
        <f t="shared" si="2"/>
        <v/>
      </c>
      <c r="F26" s="166" t="s">
        <v>555</v>
      </c>
      <c r="G26" s="164" t="s">
        <v>555</v>
      </c>
      <c r="H26" s="166" t="s">
        <v>555</v>
      </c>
      <c r="I26" s="166" t="s">
        <v>555</v>
      </c>
      <c r="J26" s="292" t="str">
        <f t="shared" si="1"/>
        <v/>
      </c>
      <c r="K26" s="165">
        <v>0.15</v>
      </c>
      <c r="L26" s="165">
        <v>215.29889399999999</v>
      </c>
      <c r="M26" s="165">
        <v>449.717423</v>
      </c>
      <c r="N26" s="165">
        <v>41.094000000000001</v>
      </c>
      <c r="O26" s="165"/>
      <c r="P26" s="165"/>
      <c r="Q26" s="165"/>
      <c r="R26" s="176">
        <v>104.075</v>
      </c>
      <c r="S26" s="176">
        <v>104.15</v>
      </c>
      <c r="T26" s="177"/>
      <c r="U26" s="165"/>
      <c r="AB26" s="164"/>
      <c r="AF26" s="165"/>
      <c r="AG26" s="165"/>
      <c r="AH26" s="165"/>
      <c r="AI26" s="165"/>
      <c r="AJ26" s="165"/>
      <c r="AK26" s="165"/>
      <c r="AL26" s="165"/>
    </row>
    <row r="27" spans="1:38" s="166" customFormat="1" x14ac:dyDescent="0.2">
      <c r="A27" s="177" t="s">
        <v>559</v>
      </c>
      <c r="B27" s="177" t="s">
        <v>564</v>
      </c>
      <c r="C27" s="177" t="s">
        <v>695</v>
      </c>
      <c r="D27" s="177">
        <f t="shared" ref="D27" si="6">ROUND((R27)*10,0)</f>
        <v>1045</v>
      </c>
      <c r="E27" s="177" t="str">
        <f t="shared" si="2"/>
        <v>FS_F1S1:CLLM_D1045</v>
      </c>
      <c r="F27" s="201"/>
      <c r="G27" s="164"/>
      <c r="H27" s="175">
        <v>260</v>
      </c>
      <c r="I27" s="176"/>
      <c r="J27" s="292" t="str">
        <f t="shared" si="1"/>
        <v>FS_F1S1:CLLM_D1045</v>
      </c>
      <c r="K27" s="176">
        <v>0.6</v>
      </c>
      <c r="L27" s="176">
        <v>215.170636</v>
      </c>
      <c r="M27" s="176">
        <v>450.06980800000002</v>
      </c>
      <c r="N27" s="176">
        <v>41.094000000000001</v>
      </c>
      <c r="O27" s="165"/>
      <c r="P27" s="165"/>
      <c r="Q27" s="165"/>
      <c r="R27" s="176">
        <v>104.45</v>
      </c>
      <c r="S27" s="176">
        <v>104.75</v>
      </c>
      <c r="T27" s="196" t="s">
        <v>752</v>
      </c>
      <c r="U27" s="165"/>
      <c r="AB27" s="164"/>
      <c r="AF27" s="165"/>
      <c r="AG27" s="165"/>
      <c r="AH27" s="165"/>
      <c r="AI27" s="165"/>
      <c r="AJ27" s="165"/>
      <c r="AK27" s="165"/>
      <c r="AL27" s="165"/>
    </row>
    <row r="28" spans="1:38" s="166" customFormat="1" x14ac:dyDescent="0.2">
      <c r="A28" s="177"/>
      <c r="B28" s="177" t="s">
        <v>555</v>
      </c>
      <c r="C28" s="177" t="s">
        <v>555</v>
      </c>
      <c r="D28" s="177" t="s">
        <v>563</v>
      </c>
      <c r="E28" s="177" t="str">
        <f t="shared" si="2"/>
        <v/>
      </c>
      <c r="F28" s="172"/>
      <c r="G28" s="164"/>
      <c r="H28" s="175"/>
      <c r="I28" s="176"/>
      <c r="J28" s="292" t="str">
        <f t="shared" si="1"/>
        <v/>
      </c>
      <c r="K28" s="176">
        <v>0.431369</v>
      </c>
      <c r="L28" s="176">
        <v>214.99426174462391</v>
      </c>
      <c r="M28" s="176">
        <v>450.55439360138121</v>
      </c>
      <c r="N28" s="176">
        <v>41.094000000000001</v>
      </c>
      <c r="O28" s="165"/>
      <c r="P28" s="165"/>
      <c r="Q28" s="165"/>
      <c r="R28" s="176">
        <v>104.96568450000001</v>
      </c>
      <c r="S28" s="176">
        <v>105.181369</v>
      </c>
      <c r="T28" s="177"/>
      <c r="U28" s="165"/>
      <c r="AB28" s="164"/>
      <c r="AF28" s="165"/>
      <c r="AG28" s="165"/>
      <c r="AH28" s="165"/>
      <c r="AI28" s="165"/>
      <c r="AJ28" s="165"/>
      <c r="AK28" s="165"/>
      <c r="AL28" s="165"/>
    </row>
    <row r="29" spans="1:38" s="230" customFormat="1" ht="15" customHeight="1" x14ac:dyDescent="0.2">
      <c r="A29" s="225"/>
      <c r="B29" s="225"/>
      <c r="C29" s="225"/>
      <c r="D29" s="225"/>
      <c r="E29" s="225" t="str">
        <f t="shared" si="2"/>
        <v/>
      </c>
      <c r="F29" s="226"/>
      <c r="G29" s="231"/>
      <c r="H29" s="393" t="s">
        <v>644</v>
      </c>
      <c r="I29" s="228"/>
      <c r="J29" s="293" t="str">
        <f t="shared" si="1"/>
        <v/>
      </c>
      <c r="K29" s="228">
        <v>0.21863099999999999</v>
      </c>
      <c r="L29" s="228">
        <v>214.88310516991129</v>
      </c>
      <c r="M29" s="228">
        <v>450.85979378528924</v>
      </c>
      <c r="N29" s="228">
        <v>41.094000000000001</v>
      </c>
      <c r="O29" s="229"/>
      <c r="P29" s="229"/>
      <c r="Q29" s="229"/>
      <c r="R29" s="228">
        <v>105.29068450000001</v>
      </c>
      <c r="S29" s="228">
        <v>105.4</v>
      </c>
      <c r="T29" s="225"/>
      <c r="U29" s="229"/>
      <c r="AB29" s="231"/>
      <c r="AF29" s="229"/>
      <c r="AG29" s="229"/>
      <c r="AH29" s="229"/>
      <c r="AI29" s="229"/>
      <c r="AJ29" s="229"/>
      <c r="AK29" s="229"/>
      <c r="AL29" s="229"/>
    </row>
    <row r="30" spans="1:38" s="230" customFormat="1" x14ac:dyDescent="0.2">
      <c r="A30" s="225"/>
      <c r="B30" s="225"/>
      <c r="C30" s="225"/>
      <c r="D30" s="225"/>
      <c r="F30" s="226"/>
      <c r="G30" s="231" t="str">
        <f>CONCATENATE("Entrance Point of dipole at D",ROUND(R31*10,0))</f>
        <v>Entrance Point of dipole at D1064</v>
      </c>
      <c r="H30" s="393"/>
      <c r="I30" s="228"/>
      <c r="J30" s="293" t="str">
        <f t="shared" si="1"/>
        <v>Entrance Point of dipole at D1064</v>
      </c>
      <c r="K30" s="228">
        <v>0</v>
      </c>
      <c r="L30" s="228">
        <f>L29+0.5*$K29*(L31-L29)/SQRT(($L31-$L29)^2+($M31-$M29)^2+($N31-$N29)^2)</f>
        <v>214.84571706037789</v>
      </c>
      <c r="M30" s="228">
        <f>M29+0.5*$K29*(M31-M29)/SQRT(($L31-$L29)^2+($M31-$M29)^2+($N31-$N29)^2)</f>
        <v>450.96251675159067</v>
      </c>
      <c r="N30" s="228">
        <f>N29+0.5*$K29*(N31-N29)/SQRT(($L31-$L29)^2+($M31-$M29)^2+($N31-$N29)^2)</f>
        <v>41.094000000000001</v>
      </c>
      <c r="O30" s="229"/>
      <c r="P30" s="229"/>
      <c r="Q30" s="229"/>
      <c r="R30" s="228">
        <f>S30</f>
        <v>105.4</v>
      </c>
      <c r="S30" s="228">
        <f>S29</f>
        <v>105.4</v>
      </c>
      <c r="T30" s="225"/>
      <c r="U30" s="229"/>
      <c r="AB30" s="231"/>
      <c r="AF30" s="229"/>
      <c r="AG30" s="229"/>
      <c r="AH30" s="229"/>
      <c r="AI30" s="229"/>
      <c r="AJ30" s="229"/>
      <c r="AK30" s="229"/>
      <c r="AL30" s="229"/>
    </row>
    <row r="31" spans="1:38" s="230" customFormat="1" x14ac:dyDescent="0.2">
      <c r="A31" s="225" t="s">
        <v>559</v>
      </c>
      <c r="B31" s="225" t="s">
        <v>564</v>
      </c>
      <c r="C31" s="225" t="s">
        <v>568</v>
      </c>
      <c r="D31" s="225">
        <f t="shared" ref="D31" si="7">ROUND((R31)*10,0)</f>
        <v>1064</v>
      </c>
      <c r="E31" s="225" t="str">
        <f t="shared" si="2"/>
        <v>FS_F1S1:DV_D1064</v>
      </c>
      <c r="F31" s="226" t="s">
        <v>569</v>
      </c>
      <c r="G31" s="231"/>
      <c r="H31" s="393"/>
      <c r="I31" s="228"/>
      <c r="J31" s="293" t="str">
        <f t="shared" si="1"/>
        <v>FS_F1S1:DV_D1064</v>
      </c>
      <c r="K31" s="228">
        <v>2.094395</v>
      </c>
      <c r="L31" s="228">
        <v>214.479141</v>
      </c>
      <c r="M31" s="228">
        <v>451.96967599999999</v>
      </c>
      <c r="N31" s="228">
        <v>41.094000000000001</v>
      </c>
      <c r="O31" s="229"/>
      <c r="P31" s="229"/>
      <c r="Q31" s="229"/>
      <c r="R31" s="228">
        <v>106.447198</v>
      </c>
      <c r="S31" s="228">
        <v>107.494395</v>
      </c>
      <c r="T31" s="225" t="s">
        <v>570</v>
      </c>
      <c r="U31" s="229"/>
      <c r="AB31" s="231"/>
      <c r="AF31" s="229"/>
      <c r="AG31" s="229"/>
      <c r="AH31" s="229"/>
      <c r="AI31" s="229"/>
      <c r="AJ31" s="229"/>
      <c r="AK31" s="229"/>
      <c r="AL31" s="229"/>
    </row>
    <row r="32" spans="1:38" s="230" customFormat="1" x14ac:dyDescent="0.2">
      <c r="A32" s="225"/>
      <c r="B32" s="225"/>
      <c r="C32" s="225"/>
      <c r="D32" s="225"/>
      <c r="F32" s="226"/>
      <c r="G32" s="231" t="str">
        <f>CONCATENATE("Exit Point of dipole at D",ROUND(R31*10,0))</f>
        <v>Exit Point of dipole at D1064</v>
      </c>
      <c r="H32" s="393"/>
      <c r="I32" s="228"/>
      <c r="J32" s="293" t="str">
        <f t="shared" si="1"/>
        <v>Exit Point of dipole at D1064</v>
      </c>
      <c r="K32" s="228">
        <v>0</v>
      </c>
      <c r="L32" s="228">
        <f>L33-0.5*$K33*(L33-L31)/SQRT(($L33-$L31)^2+($M33-$M31)^2+($N33-$N31)^2)</f>
        <v>214.16167688131372</v>
      </c>
      <c r="M32" s="228">
        <f>M33-0.5*$K33*(M33-M31)/SQRT(($L33-$L31)^2+($M33-$M31)^2+($N33-$N31)^2)</f>
        <v>452.84190083988818</v>
      </c>
      <c r="N32" s="228">
        <f>N33-0.5*$K33*(N33-N31)/SQRT(($L33-$L31)^2+($M33-$M31)^2+($N33-$N31)^2)</f>
        <v>40.55810147667048</v>
      </c>
      <c r="O32" s="229"/>
      <c r="P32" s="229"/>
      <c r="Q32" s="229"/>
      <c r="R32" s="228">
        <f>S32</f>
        <v>107.494395</v>
      </c>
      <c r="S32" s="228">
        <f>S31</f>
        <v>107.494395</v>
      </c>
      <c r="T32" s="225"/>
      <c r="U32" s="229"/>
      <c r="AB32" s="231"/>
      <c r="AF32" s="229"/>
      <c r="AG32" s="229"/>
      <c r="AH32" s="229"/>
      <c r="AI32" s="229"/>
      <c r="AJ32" s="229"/>
      <c r="AK32" s="229"/>
      <c r="AL32" s="229"/>
    </row>
    <row r="33" spans="1:38" s="230" customFormat="1" x14ac:dyDescent="0.2">
      <c r="A33" s="225"/>
      <c r="B33" s="225"/>
      <c r="C33" s="225"/>
      <c r="D33" s="225"/>
      <c r="E33" s="225" t="str">
        <f t="shared" si="2"/>
        <v/>
      </c>
      <c r="F33" s="226"/>
      <c r="G33" s="231"/>
      <c r="H33" s="393"/>
      <c r="I33" s="228"/>
      <c r="J33" s="293" t="str">
        <f t="shared" si="1"/>
        <v/>
      </c>
      <c r="K33" s="228">
        <v>0.1932305</v>
      </c>
      <c r="L33" s="228">
        <v>214.13305961410299</v>
      </c>
      <c r="M33" s="228">
        <v>452.92052607606985</v>
      </c>
      <c r="N33" s="228">
        <v>40.509793808693964</v>
      </c>
      <c r="O33" s="229"/>
      <c r="P33" s="229"/>
      <c r="Q33" s="229"/>
      <c r="R33" s="228">
        <v>107.59101025</v>
      </c>
      <c r="S33" s="228">
        <v>107.6876255</v>
      </c>
      <c r="T33" s="225"/>
      <c r="U33" s="229"/>
      <c r="AB33" s="231"/>
      <c r="AF33" s="229"/>
      <c r="AG33" s="229"/>
      <c r="AH33" s="229"/>
      <c r="AI33" s="229"/>
      <c r="AJ33" s="229"/>
      <c r="AK33" s="229"/>
      <c r="AL33" s="229"/>
    </row>
    <row r="34" spans="1:38" s="166" customFormat="1" x14ac:dyDescent="0.2">
      <c r="A34" s="177"/>
      <c r="B34" s="177" t="s">
        <v>555</v>
      </c>
      <c r="C34" s="177" t="s">
        <v>555</v>
      </c>
      <c r="D34" s="177" t="s">
        <v>563</v>
      </c>
      <c r="E34" s="177" t="str">
        <f t="shared" si="2"/>
        <v/>
      </c>
      <c r="F34" s="172"/>
      <c r="G34" s="164"/>
      <c r="H34" s="178"/>
      <c r="I34" s="176"/>
      <c r="J34" s="292" t="str">
        <f t="shared" si="1"/>
        <v/>
      </c>
      <c r="K34" s="176">
        <v>1.5864999999999907E-3</v>
      </c>
      <c r="L34" s="176">
        <v>214.10420739312838</v>
      </c>
      <c r="M34" s="176">
        <v>452.99979697134154</v>
      </c>
      <c r="N34" s="176">
        <v>40.461089610948655</v>
      </c>
      <c r="O34" s="165"/>
      <c r="P34" s="165"/>
      <c r="Q34" s="165"/>
      <c r="R34" s="176">
        <v>107.68841875</v>
      </c>
      <c r="S34" s="176">
        <v>107.689212</v>
      </c>
      <c r="T34" s="177"/>
      <c r="U34" s="165"/>
      <c r="AB34" s="164"/>
      <c r="AF34" s="165"/>
      <c r="AG34" s="165"/>
      <c r="AH34" s="165"/>
      <c r="AI34" s="165"/>
      <c r="AJ34" s="165"/>
      <c r="AK34" s="165"/>
      <c r="AL34" s="165"/>
    </row>
    <row r="35" spans="1:38" s="207" customFormat="1" x14ac:dyDescent="0.2">
      <c r="A35" s="202"/>
      <c r="B35" s="202"/>
      <c r="C35" s="202"/>
      <c r="D35" s="202"/>
      <c r="E35" s="202" t="str">
        <f t="shared" si="2"/>
        <v/>
      </c>
      <c r="F35" s="203"/>
      <c r="G35" s="208" t="s">
        <v>693</v>
      </c>
      <c r="H35" s="247"/>
      <c r="I35" s="205"/>
      <c r="J35" s="294" t="str">
        <f t="shared" si="1"/>
        <v/>
      </c>
      <c r="K35" s="205">
        <v>5.0799999999999998E-2</v>
      </c>
      <c r="L35" s="205">
        <v>214.09644900000001</v>
      </c>
      <c r="M35" s="205">
        <v>453.02111300000001</v>
      </c>
      <c r="N35" s="205">
        <v>40.447992999999997</v>
      </c>
      <c r="O35" s="206"/>
      <c r="P35" s="206"/>
      <c r="Q35" s="206"/>
      <c r="R35" s="205">
        <v>107.714612</v>
      </c>
      <c r="S35" s="205">
        <v>107.74001199999999</v>
      </c>
      <c r="T35" s="202"/>
      <c r="U35" s="206"/>
      <c r="AB35" s="208"/>
      <c r="AF35" s="206"/>
      <c r="AG35" s="206"/>
      <c r="AH35" s="206"/>
      <c r="AI35" s="206"/>
      <c r="AJ35" s="206"/>
      <c r="AK35" s="206"/>
      <c r="AL35" s="206"/>
    </row>
    <row r="36" spans="1:38" s="207" customFormat="1" x14ac:dyDescent="0.2">
      <c r="A36" s="202"/>
      <c r="B36" s="202"/>
      <c r="C36" s="202"/>
      <c r="D36" s="202"/>
      <c r="E36" s="202" t="str">
        <f t="shared" si="2"/>
        <v/>
      </c>
      <c r="F36" s="203"/>
      <c r="G36" s="208"/>
      <c r="H36" s="247"/>
      <c r="I36" s="205"/>
      <c r="J36" s="294" t="str">
        <f t="shared" si="1"/>
        <v/>
      </c>
      <c r="K36" s="205">
        <v>5.0798000000000003E-2</v>
      </c>
      <c r="L36" s="205">
        <v>214.08140299999999</v>
      </c>
      <c r="M36" s="205">
        <v>453.062454</v>
      </c>
      <c r="N36" s="205">
        <v>40.422593999999997</v>
      </c>
      <c r="O36" s="206"/>
      <c r="P36" s="206"/>
      <c r="Q36" s="206"/>
      <c r="R36" s="205">
        <v>107.765411</v>
      </c>
      <c r="S36" s="205">
        <v>107.79080999999999</v>
      </c>
      <c r="T36" s="202"/>
      <c r="U36" s="206"/>
      <c r="AB36" s="208"/>
      <c r="AF36" s="206"/>
      <c r="AG36" s="206"/>
      <c r="AH36" s="206"/>
      <c r="AI36" s="206"/>
      <c r="AJ36" s="206"/>
      <c r="AK36" s="206"/>
      <c r="AL36" s="206"/>
    </row>
    <row r="37" spans="1:38" s="207" customFormat="1" x14ac:dyDescent="0.2">
      <c r="A37" s="202"/>
      <c r="B37" s="202"/>
      <c r="C37" s="202"/>
      <c r="D37" s="202"/>
      <c r="E37" s="202" t="str">
        <f t="shared" si="2"/>
        <v/>
      </c>
      <c r="F37" s="203"/>
      <c r="G37" s="208"/>
      <c r="H37" s="204"/>
      <c r="I37" s="205"/>
      <c r="J37" s="294" t="str">
        <f t="shared" si="1"/>
        <v/>
      </c>
      <c r="K37" s="205">
        <v>0.32702700000000001</v>
      </c>
      <c r="L37" s="205">
        <v>214.02544700000001</v>
      </c>
      <c r="M37" s="205">
        <v>453.21618999999998</v>
      </c>
      <c r="N37" s="205">
        <v>40.328136999999998</v>
      </c>
      <c r="O37" s="206"/>
      <c r="P37" s="206"/>
      <c r="Q37" s="206"/>
      <c r="R37" s="205">
        <v>107.954324</v>
      </c>
      <c r="S37" s="205">
        <v>108.11783699999999</v>
      </c>
      <c r="T37" s="202" t="s">
        <v>571</v>
      </c>
      <c r="U37" s="206"/>
      <c r="AB37" s="208"/>
      <c r="AF37" s="206"/>
      <c r="AG37" s="206"/>
      <c r="AH37" s="206"/>
      <c r="AI37" s="206"/>
      <c r="AJ37" s="206"/>
      <c r="AK37" s="206"/>
      <c r="AL37" s="206"/>
    </row>
    <row r="38" spans="1:38" s="207" customFormat="1" x14ac:dyDescent="0.2">
      <c r="A38" s="202" t="s">
        <v>559</v>
      </c>
      <c r="B38" s="202" t="s">
        <v>572</v>
      </c>
      <c r="C38" s="202" t="s">
        <v>573</v>
      </c>
      <c r="D38" s="202">
        <f t="shared" ref="D38" si="8">ROUND((R38)*10,0)</f>
        <v>1081</v>
      </c>
      <c r="E38" s="202" t="str">
        <f t="shared" si="2"/>
        <v>FS_PBD:BD_D1081</v>
      </c>
      <c r="F38" s="203"/>
      <c r="G38" s="208" t="s">
        <v>574</v>
      </c>
      <c r="H38" s="204"/>
      <c r="I38" s="205"/>
      <c r="J38" s="294" t="str">
        <f t="shared" si="1"/>
        <v>FS_PBD:BD_D1081</v>
      </c>
      <c r="K38" s="205">
        <v>0</v>
      </c>
      <c r="L38" s="205">
        <v>213.97701499999999</v>
      </c>
      <c r="M38" s="205">
        <v>453.34925700000002</v>
      </c>
      <c r="N38" s="205">
        <v>40.246381</v>
      </c>
      <c r="O38" s="206"/>
      <c r="P38" s="206"/>
      <c r="Q38" s="206"/>
      <c r="R38" s="205">
        <v>108.11783699999999</v>
      </c>
      <c r="S38" s="205">
        <v>108.11783699999999</v>
      </c>
      <c r="T38" s="202" t="s">
        <v>575</v>
      </c>
      <c r="U38" s="206"/>
      <c r="AB38" s="208"/>
      <c r="AF38" s="206"/>
      <c r="AG38" s="206"/>
      <c r="AH38" s="206"/>
      <c r="AI38" s="206"/>
      <c r="AJ38" s="206"/>
      <c r="AK38" s="206"/>
      <c r="AL38" s="206"/>
    </row>
    <row r="39" spans="1:38" s="207" customFormat="1" x14ac:dyDescent="0.2">
      <c r="A39" s="202"/>
      <c r="B39" s="202"/>
      <c r="C39" s="202"/>
      <c r="D39" s="202"/>
      <c r="E39" s="202" t="str">
        <f t="shared" si="2"/>
        <v/>
      </c>
      <c r="F39" s="203"/>
      <c r="G39" s="208"/>
      <c r="H39" s="204"/>
      <c r="I39" s="205"/>
      <c r="J39" s="294" t="str">
        <f t="shared" si="1"/>
        <v/>
      </c>
      <c r="K39" s="205">
        <v>8.9557999999999999E-2</v>
      </c>
      <c r="L39" s="205">
        <v>213.963751</v>
      </c>
      <c r="M39" s="205">
        <v>453.38569799999999</v>
      </c>
      <c r="N39" s="205">
        <v>40.223990999999998</v>
      </c>
      <c r="O39" s="206"/>
      <c r="P39" s="206"/>
      <c r="Q39" s="206"/>
      <c r="R39" s="205">
        <v>108.162616</v>
      </c>
      <c r="S39" s="205">
        <v>108.20739500000001</v>
      </c>
      <c r="T39" s="202" t="s">
        <v>576</v>
      </c>
      <c r="U39" s="206"/>
      <c r="AB39" s="208"/>
      <c r="AF39" s="206"/>
      <c r="AG39" s="206"/>
      <c r="AH39" s="206"/>
      <c r="AI39" s="206"/>
      <c r="AJ39" s="206"/>
      <c r="AK39" s="206"/>
      <c r="AL39" s="206"/>
    </row>
    <row r="40" spans="1:38" s="207" customFormat="1" x14ac:dyDescent="0.2">
      <c r="A40" s="202"/>
      <c r="B40" s="202"/>
      <c r="C40" s="202"/>
      <c r="D40" s="202"/>
      <c r="E40" s="202" t="str">
        <f t="shared" si="2"/>
        <v/>
      </c>
      <c r="F40" s="203"/>
      <c r="G40" s="208"/>
      <c r="H40" s="388"/>
      <c r="I40" s="205"/>
      <c r="J40" s="294" t="str">
        <f t="shared" si="1"/>
        <v/>
      </c>
      <c r="K40" s="205">
        <v>0</v>
      </c>
      <c r="L40" s="205">
        <v>213.95048800000001</v>
      </c>
      <c r="M40" s="205">
        <v>453.42213900000002</v>
      </c>
      <c r="N40" s="205">
        <v>40.201602000000001</v>
      </c>
      <c r="O40" s="206"/>
      <c r="P40" s="206"/>
      <c r="Q40" s="206"/>
      <c r="R40" s="205">
        <v>108.20739500000001</v>
      </c>
      <c r="S40" s="205">
        <v>108.20739500000001</v>
      </c>
      <c r="T40" s="202" t="s">
        <v>577</v>
      </c>
      <c r="U40" s="206"/>
      <c r="AB40" s="208"/>
      <c r="AF40" s="206"/>
      <c r="AG40" s="206"/>
      <c r="AH40" s="206"/>
      <c r="AI40" s="206"/>
      <c r="AJ40" s="206"/>
      <c r="AK40" s="206"/>
      <c r="AL40" s="206"/>
    </row>
    <row r="41" spans="1:38" s="207" customFormat="1" x14ac:dyDescent="0.2">
      <c r="A41" s="202"/>
      <c r="B41" s="202" t="s">
        <v>555</v>
      </c>
      <c r="C41" s="202" t="s">
        <v>555</v>
      </c>
      <c r="D41" s="202" t="s">
        <v>563</v>
      </c>
      <c r="E41" s="202" t="str">
        <f t="shared" si="2"/>
        <v/>
      </c>
      <c r="F41" s="203"/>
      <c r="G41" s="208"/>
      <c r="H41" s="388"/>
      <c r="I41" s="205"/>
      <c r="J41" s="294" t="str">
        <f t="shared" si="1"/>
        <v/>
      </c>
      <c r="K41" s="205">
        <v>0.23746900000000001</v>
      </c>
      <c r="L41" s="205">
        <v>213.91531900000001</v>
      </c>
      <c r="M41" s="205">
        <v>453.51876499999997</v>
      </c>
      <c r="N41" s="205">
        <v>40.142234000000002</v>
      </c>
      <c r="O41" s="206"/>
      <c r="P41" s="206"/>
      <c r="Q41" s="206"/>
      <c r="R41" s="205">
        <v>108.32613000000001</v>
      </c>
      <c r="S41" s="205">
        <v>108.444864</v>
      </c>
      <c r="T41" s="202" t="s">
        <v>578</v>
      </c>
      <c r="U41" s="206"/>
      <c r="AB41" s="208"/>
      <c r="AF41" s="206"/>
      <c r="AG41" s="206"/>
      <c r="AH41" s="206"/>
      <c r="AI41" s="206"/>
      <c r="AJ41" s="206"/>
      <c r="AK41" s="206"/>
      <c r="AL41" s="206"/>
    </row>
    <row r="42" spans="1:38" s="207" customFormat="1" x14ac:dyDescent="0.2">
      <c r="A42" s="202"/>
      <c r="B42" s="202"/>
      <c r="C42" s="202"/>
      <c r="D42" s="202"/>
      <c r="E42" s="202" t="str">
        <f t="shared" si="2"/>
        <v/>
      </c>
      <c r="F42" s="203"/>
      <c r="G42" s="208"/>
      <c r="H42" s="204"/>
      <c r="I42" s="205"/>
      <c r="J42" s="294" t="str">
        <f t="shared" si="1"/>
        <v/>
      </c>
      <c r="K42" s="205">
        <v>7.1803000000000006E-2</v>
      </c>
      <c r="L42" s="205">
        <v>213.869516</v>
      </c>
      <c r="M42" s="205">
        <v>453.64460700000001</v>
      </c>
      <c r="N42" s="205">
        <v>40.064915999999997</v>
      </c>
      <c r="O42" s="206"/>
      <c r="P42" s="206"/>
      <c r="Q42" s="206"/>
      <c r="R42" s="206">
        <v>108.480766</v>
      </c>
      <c r="S42" s="206">
        <v>108.516667</v>
      </c>
      <c r="T42" s="202" t="s">
        <v>682</v>
      </c>
      <c r="U42" s="206"/>
      <c r="AB42" s="208"/>
      <c r="AF42" s="206"/>
      <c r="AG42" s="206"/>
      <c r="AH42" s="206"/>
      <c r="AI42" s="206"/>
      <c r="AJ42" s="206"/>
      <c r="AK42" s="206"/>
      <c r="AL42" s="206"/>
    </row>
    <row r="43" spans="1:38" s="207" customFormat="1" x14ac:dyDescent="0.2">
      <c r="A43" s="202"/>
      <c r="B43" s="202"/>
      <c r="C43" s="202"/>
      <c r="D43" s="202"/>
      <c r="E43" s="202" t="str">
        <f t="shared" si="2"/>
        <v/>
      </c>
      <c r="F43" s="203"/>
      <c r="G43" s="208" t="s">
        <v>683</v>
      </c>
      <c r="H43" s="204"/>
      <c r="I43" s="205"/>
      <c r="J43" s="294" t="str">
        <f t="shared" si="1"/>
        <v/>
      </c>
      <c r="K43" s="205">
        <v>0</v>
      </c>
      <c r="L43" s="205">
        <v>213.85888199999999</v>
      </c>
      <c r="M43" s="205">
        <v>453.67382400000002</v>
      </c>
      <c r="N43" s="205">
        <v>40.046965999999998</v>
      </c>
      <c r="O43" s="206"/>
      <c r="P43" s="206"/>
      <c r="Q43" s="206"/>
      <c r="R43" s="206">
        <v>108.516667</v>
      </c>
      <c r="S43" s="206">
        <v>108.516667</v>
      </c>
      <c r="T43" s="202" t="s">
        <v>684</v>
      </c>
      <c r="U43" s="206"/>
      <c r="AB43" s="208"/>
      <c r="AF43" s="206"/>
      <c r="AG43" s="206"/>
      <c r="AH43" s="206"/>
      <c r="AI43" s="206"/>
      <c r="AJ43" s="206"/>
      <c r="AK43" s="206"/>
      <c r="AL43" s="206"/>
    </row>
    <row r="44" spans="1:38" s="207" customFormat="1" x14ac:dyDescent="0.2">
      <c r="A44" s="202"/>
      <c r="B44" s="202"/>
      <c r="C44" s="202"/>
      <c r="D44" s="202"/>
      <c r="E44" s="202" t="str">
        <f t="shared" si="2"/>
        <v/>
      </c>
      <c r="F44" s="203"/>
      <c r="G44" s="208"/>
      <c r="H44" s="204"/>
      <c r="I44" s="205"/>
      <c r="J44" s="294" t="str">
        <f t="shared" si="1"/>
        <v/>
      </c>
      <c r="K44" s="205">
        <v>5.0799999999999998E-2</v>
      </c>
      <c r="L44" s="205">
        <v>213.851358</v>
      </c>
      <c r="M44" s="205">
        <v>453.69449400000002</v>
      </c>
      <c r="N44" s="205">
        <v>40.034266000000002</v>
      </c>
      <c r="O44" s="206"/>
      <c r="P44" s="206"/>
      <c r="Q44" s="206"/>
      <c r="R44" s="206">
        <v>108.542067</v>
      </c>
      <c r="S44" s="206">
        <v>108.56746699999999</v>
      </c>
      <c r="T44" s="202"/>
      <c r="U44" s="206"/>
      <c r="AB44" s="208"/>
      <c r="AF44" s="206"/>
      <c r="AG44" s="206"/>
      <c r="AH44" s="206"/>
      <c r="AI44" s="206"/>
      <c r="AJ44" s="206"/>
      <c r="AK44" s="206"/>
      <c r="AL44" s="206"/>
    </row>
    <row r="45" spans="1:38" s="207" customFormat="1" x14ac:dyDescent="0.2">
      <c r="A45" s="202"/>
      <c r="B45" s="202"/>
      <c r="C45" s="202"/>
      <c r="D45" s="202"/>
      <c r="E45" s="202" t="str">
        <f t="shared" si="2"/>
        <v/>
      </c>
      <c r="F45" s="203"/>
      <c r="G45" s="208"/>
      <c r="H45" s="204"/>
      <c r="I45" s="205"/>
      <c r="J45" s="294" t="str">
        <f t="shared" si="1"/>
        <v/>
      </c>
      <c r="K45" s="205">
        <v>0</v>
      </c>
      <c r="L45" s="205">
        <v>213.84383500000001</v>
      </c>
      <c r="M45" s="205">
        <v>453.71516500000001</v>
      </c>
      <c r="N45" s="205">
        <v>40.021566</v>
      </c>
      <c r="O45" s="206"/>
      <c r="P45" s="206"/>
      <c r="Q45" s="206"/>
      <c r="R45" s="206">
        <v>108.56746699999999</v>
      </c>
      <c r="S45" s="206">
        <v>108.56746699999999</v>
      </c>
      <c r="T45" s="202" t="s">
        <v>685</v>
      </c>
      <c r="U45" s="206"/>
      <c r="AB45" s="208"/>
      <c r="AF45" s="206"/>
      <c r="AG45" s="206"/>
      <c r="AH45" s="206"/>
      <c r="AI45" s="206"/>
      <c r="AJ45" s="206"/>
      <c r="AK45" s="206"/>
      <c r="AL45" s="206"/>
    </row>
    <row r="46" spans="1:38" s="207" customFormat="1" x14ac:dyDescent="0.2">
      <c r="A46" s="202"/>
      <c r="B46" s="202"/>
      <c r="C46" s="202"/>
      <c r="D46" s="202"/>
      <c r="E46" s="202" t="str">
        <f t="shared" si="2"/>
        <v/>
      </c>
      <c r="F46" s="203"/>
      <c r="G46" s="208"/>
      <c r="H46" s="204"/>
      <c r="I46" s="205"/>
      <c r="J46" s="294" t="str">
        <f t="shared" si="1"/>
        <v/>
      </c>
      <c r="K46" s="205">
        <v>1.4200000000000001E-2</v>
      </c>
      <c r="L46" s="205">
        <v>213.84173200000001</v>
      </c>
      <c r="M46" s="205">
        <v>453.72094299999998</v>
      </c>
      <c r="N46" s="205">
        <v>40.018016000000003</v>
      </c>
      <c r="O46" s="206"/>
      <c r="P46" s="206"/>
      <c r="Q46" s="206"/>
      <c r="R46" s="206">
        <v>108.574567</v>
      </c>
      <c r="S46" s="206">
        <v>108.581667</v>
      </c>
      <c r="T46" s="202"/>
      <c r="U46" s="206"/>
      <c r="AB46" s="208"/>
      <c r="AF46" s="206"/>
      <c r="AG46" s="206"/>
      <c r="AH46" s="206"/>
      <c r="AI46" s="206"/>
      <c r="AJ46" s="206"/>
      <c r="AK46" s="206"/>
      <c r="AL46" s="206"/>
    </row>
    <row r="47" spans="1:38" s="207" customFormat="1" x14ac:dyDescent="0.2">
      <c r="A47" s="202"/>
      <c r="B47" s="202"/>
      <c r="C47" s="202"/>
      <c r="D47" s="202"/>
      <c r="E47" s="202" t="str">
        <f t="shared" si="2"/>
        <v/>
      </c>
      <c r="F47" s="203"/>
      <c r="G47" s="208" t="s">
        <v>686</v>
      </c>
      <c r="H47" s="204"/>
      <c r="I47" s="205"/>
      <c r="J47" s="294" t="str">
        <f t="shared" si="1"/>
        <v/>
      </c>
      <c r="K47" s="205">
        <v>0</v>
      </c>
      <c r="L47" s="205">
        <v>213.839629</v>
      </c>
      <c r="M47" s="205">
        <v>453.726721</v>
      </c>
      <c r="N47" s="205">
        <v>40.014465999999999</v>
      </c>
      <c r="O47" s="206"/>
      <c r="P47" s="206"/>
      <c r="Q47" s="206"/>
      <c r="R47" s="206">
        <v>108.581667</v>
      </c>
      <c r="S47" s="206">
        <v>108.581667</v>
      </c>
      <c r="T47" s="202" t="s">
        <v>687</v>
      </c>
      <c r="U47" s="206"/>
      <c r="AB47" s="208"/>
      <c r="AF47" s="206"/>
      <c r="AG47" s="206"/>
      <c r="AH47" s="206"/>
      <c r="AI47" s="206"/>
      <c r="AJ47" s="206"/>
      <c r="AK47" s="206"/>
      <c r="AL47" s="206"/>
    </row>
    <row r="48" spans="1:38" s="207" customFormat="1" x14ac:dyDescent="0.2">
      <c r="A48" s="202"/>
      <c r="B48" s="202"/>
      <c r="C48" s="202"/>
      <c r="D48" s="202"/>
      <c r="E48" s="202" t="str">
        <f t="shared" si="2"/>
        <v/>
      </c>
      <c r="F48" s="203"/>
      <c r="G48" s="208"/>
      <c r="H48" s="204"/>
      <c r="I48" s="205"/>
      <c r="J48" s="294" t="str">
        <f t="shared" si="1"/>
        <v/>
      </c>
      <c r="K48" s="205">
        <v>3.6600000000000001E-2</v>
      </c>
      <c r="L48" s="205">
        <v>213.83420899999999</v>
      </c>
      <c r="M48" s="205">
        <v>453.74161299999997</v>
      </c>
      <c r="N48" s="205">
        <v>40.005316000000001</v>
      </c>
      <c r="O48" s="206"/>
      <c r="P48" s="206"/>
      <c r="Q48" s="206"/>
      <c r="R48" s="206">
        <v>108.59996700000001</v>
      </c>
      <c r="S48" s="206">
        <v>108.618267</v>
      </c>
      <c r="T48" s="202"/>
      <c r="U48" s="206"/>
      <c r="AB48" s="208"/>
      <c r="AF48" s="206"/>
      <c r="AG48" s="206"/>
      <c r="AH48" s="206"/>
      <c r="AI48" s="206"/>
      <c r="AJ48" s="206"/>
      <c r="AK48" s="206"/>
      <c r="AL48" s="206"/>
    </row>
    <row r="49" spans="1:38" s="207" customFormat="1" x14ac:dyDescent="0.2">
      <c r="A49" s="202"/>
      <c r="B49" s="202"/>
      <c r="C49" s="202"/>
      <c r="D49" s="202"/>
      <c r="E49" s="202" t="str">
        <f t="shared" si="2"/>
        <v/>
      </c>
      <c r="F49" s="203"/>
      <c r="G49" s="208"/>
      <c r="H49" s="204"/>
      <c r="I49" s="205"/>
      <c r="J49" s="294" t="str">
        <f t="shared" si="1"/>
        <v/>
      </c>
      <c r="K49" s="205">
        <v>0</v>
      </c>
      <c r="L49" s="205">
        <v>213.828788</v>
      </c>
      <c r="M49" s="205">
        <v>453.756506</v>
      </c>
      <c r="N49" s="205">
        <v>39.996166000000002</v>
      </c>
      <c r="O49" s="206"/>
      <c r="P49" s="206"/>
      <c r="Q49" s="206"/>
      <c r="R49" s="206">
        <v>108.618267</v>
      </c>
      <c r="S49" s="206">
        <v>108.618267</v>
      </c>
      <c r="T49" s="202" t="s">
        <v>692</v>
      </c>
      <c r="U49" s="206"/>
      <c r="AB49" s="208"/>
      <c r="AF49" s="206"/>
      <c r="AG49" s="206"/>
      <c r="AH49" s="206"/>
      <c r="AI49" s="206"/>
      <c r="AJ49" s="206"/>
      <c r="AK49" s="206"/>
      <c r="AL49" s="206"/>
    </row>
    <row r="50" spans="1:38" s="207" customFormat="1" x14ac:dyDescent="0.2">
      <c r="A50" s="202"/>
      <c r="B50" s="202"/>
      <c r="C50" s="202"/>
      <c r="D50" s="202"/>
      <c r="E50" s="202" t="str">
        <f t="shared" si="2"/>
        <v/>
      </c>
      <c r="F50" s="203"/>
      <c r="G50" s="208"/>
      <c r="H50" s="204"/>
      <c r="I50" s="205"/>
      <c r="J50" s="294" t="str">
        <f t="shared" si="1"/>
        <v/>
      </c>
      <c r="K50" s="205">
        <v>2.8400000000000002E-2</v>
      </c>
      <c r="L50" s="205">
        <v>213.82458199999999</v>
      </c>
      <c r="M50" s="205">
        <v>453.76806199999999</v>
      </c>
      <c r="N50" s="205">
        <v>39.989066000000001</v>
      </c>
      <c r="O50" s="206"/>
      <c r="P50" s="206"/>
      <c r="Q50" s="206"/>
      <c r="R50" s="206">
        <v>108.63246700000001</v>
      </c>
      <c r="S50" s="206">
        <v>108.64666699999999</v>
      </c>
      <c r="T50" s="202"/>
      <c r="U50" s="206"/>
      <c r="AB50" s="208"/>
      <c r="AF50" s="206"/>
      <c r="AG50" s="206"/>
      <c r="AH50" s="206"/>
      <c r="AI50" s="206"/>
      <c r="AJ50" s="206"/>
      <c r="AK50" s="206"/>
      <c r="AL50" s="206"/>
    </row>
    <row r="51" spans="1:38" s="207" customFormat="1" x14ac:dyDescent="0.2">
      <c r="A51" s="202"/>
      <c r="B51" s="202"/>
      <c r="C51" s="202"/>
      <c r="D51" s="202"/>
      <c r="E51" s="202" t="str">
        <f t="shared" si="2"/>
        <v/>
      </c>
      <c r="F51" s="203"/>
      <c r="G51" s="208" t="s">
        <v>690</v>
      </c>
      <c r="H51" s="204"/>
      <c r="I51" s="205"/>
      <c r="J51" s="294" t="str">
        <f t="shared" si="1"/>
        <v/>
      </c>
      <c r="K51" s="205">
        <v>0</v>
      </c>
      <c r="L51" s="205">
        <v>213.82037600000001</v>
      </c>
      <c r="M51" s="205">
        <v>453.77961800000003</v>
      </c>
      <c r="N51" s="205">
        <v>39.981966</v>
      </c>
      <c r="O51" s="206"/>
      <c r="P51" s="206"/>
      <c r="Q51" s="206"/>
      <c r="R51" s="206">
        <v>108.64666699999999</v>
      </c>
      <c r="S51" s="206">
        <v>108.64666699999999</v>
      </c>
      <c r="T51" s="202" t="s">
        <v>691</v>
      </c>
      <c r="U51" s="206"/>
      <c r="AB51" s="208"/>
      <c r="AF51" s="206"/>
      <c r="AG51" s="206"/>
      <c r="AH51" s="206"/>
      <c r="AI51" s="206"/>
      <c r="AJ51" s="206"/>
      <c r="AK51" s="206"/>
      <c r="AL51" s="206"/>
    </row>
    <row r="52" spans="1:38" s="166" customFormat="1" x14ac:dyDescent="0.2">
      <c r="A52" s="177"/>
      <c r="B52" s="177"/>
      <c r="C52" s="177"/>
      <c r="D52" s="177"/>
      <c r="E52" s="177" t="str">
        <f t="shared" si="2"/>
        <v/>
      </c>
      <c r="F52" s="172"/>
      <c r="G52" s="164"/>
      <c r="H52" s="175"/>
      <c r="I52" s="176"/>
      <c r="J52" s="292" t="str">
        <f t="shared" si="1"/>
        <v/>
      </c>
      <c r="K52" s="176">
        <v>0.32372800000000002</v>
      </c>
      <c r="L52" s="176">
        <v>213.77243200000001</v>
      </c>
      <c r="M52" s="176">
        <v>453.91134199999999</v>
      </c>
      <c r="N52" s="176">
        <v>39.901034000000003</v>
      </c>
      <c r="O52" s="165"/>
      <c r="P52" s="165"/>
      <c r="Q52" s="165"/>
      <c r="R52" s="165">
        <v>108.808531</v>
      </c>
      <c r="S52" s="165">
        <v>108.970395</v>
      </c>
      <c r="T52" s="177"/>
      <c r="U52" s="165"/>
      <c r="AB52" s="164"/>
      <c r="AF52" s="165"/>
      <c r="AG52" s="165"/>
      <c r="AH52" s="165"/>
      <c r="AI52" s="165"/>
      <c r="AJ52" s="165"/>
      <c r="AK52" s="165"/>
      <c r="AL52" s="165"/>
    </row>
    <row r="53" spans="1:38" s="166" customFormat="1" ht="63.75" x14ac:dyDescent="0.2">
      <c r="A53" s="177" t="s">
        <v>559</v>
      </c>
      <c r="B53" s="177" t="s">
        <v>564</v>
      </c>
      <c r="C53" s="177" t="s">
        <v>695</v>
      </c>
      <c r="D53" s="177">
        <f t="shared" ref="D53" si="9">ROUND((R53)*10,0)</f>
        <v>1092</v>
      </c>
      <c r="E53" s="177" t="str">
        <f t="shared" si="2"/>
        <v>FS_F1S1:CLLM_D1092</v>
      </c>
      <c r="F53" s="176"/>
      <c r="G53" s="197" t="s">
        <v>694</v>
      </c>
      <c r="H53" s="194" t="s">
        <v>826</v>
      </c>
      <c r="I53" s="176"/>
      <c r="J53" s="292" t="str">
        <f t="shared" si="1"/>
        <v>FS_F1S1:CLLM_D1092</v>
      </c>
      <c r="K53" s="176">
        <v>0.4</v>
      </c>
      <c r="L53" s="176">
        <v>213.66524899999999</v>
      </c>
      <c r="M53" s="176">
        <v>454.205826</v>
      </c>
      <c r="N53" s="176">
        <v>39.720101999999997</v>
      </c>
      <c r="O53" s="165"/>
      <c r="P53" s="165"/>
      <c r="Q53" s="165"/>
      <c r="R53" s="176">
        <v>109.170395</v>
      </c>
      <c r="S53" s="176">
        <v>109.370395</v>
      </c>
      <c r="T53" s="196" t="s">
        <v>654</v>
      </c>
      <c r="U53" s="165"/>
      <c r="AB53" s="164"/>
      <c r="AF53" s="165"/>
      <c r="AG53" s="165"/>
      <c r="AH53" s="165"/>
      <c r="AI53" s="165"/>
      <c r="AJ53" s="165"/>
      <c r="AK53" s="165"/>
      <c r="AL53" s="165"/>
    </row>
    <row r="54" spans="1:38" s="166" customFormat="1" x14ac:dyDescent="0.2">
      <c r="A54" s="177"/>
      <c r="B54" s="177" t="s">
        <v>555</v>
      </c>
      <c r="C54" s="177" t="s">
        <v>555</v>
      </c>
      <c r="D54" s="177" t="s">
        <v>563</v>
      </c>
      <c r="E54" s="177" t="str">
        <f t="shared" si="2"/>
        <v/>
      </c>
      <c r="F54" s="172"/>
      <c r="G54" s="164"/>
      <c r="H54" s="175"/>
      <c r="I54" s="176"/>
      <c r="J54" s="292" t="str">
        <f t="shared" si="1"/>
        <v/>
      </c>
      <c r="K54" s="176">
        <v>0.18716400000000002</v>
      </c>
      <c r="L54" s="176">
        <v>213.57829026082152</v>
      </c>
      <c r="M54" s="176">
        <v>454.44474368630614</v>
      </c>
      <c r="N54" s="176">
        <v>39.573311438445153</v>
      </c>
      <c r="O54" s="165"/>
      <c r="P54" s="165"/>
      <c r="Q54" s="165"/>
      <c r="R54" s="176">
        <v>109.463977</v>
      </c>
      <c r="S54" s="176">
        <v>109.557559</v>
      </c>
      <c r="T54" s="177"/>
      <c r="U54" s="165"/>
      <c r="AB54" s="164"/>
      <c r="AF54" s="165"/>
      <c r="AG54" s="165"/>
      <c r="AH54" s="165"/>
      <c r="AI54" s="165"/>
      <c r="AJ54" s="165"/>
      <c r="AK54" s="165"/>
      <c r="AL54" s="165"/>
    </row>
    <row r="55" spans="1:38" s="230" customFormat="1" ht="15" customHeight="1" x14ac:dyDescent="0.2">
      <c r="A55" s="225"/>
      <c r="B55" s="225"/>
      <c r="C55" s="225"/>
      <c r="D55" s="225"/>
      <c r="E55" s="225" t="str">
        <f t="shared" si="2"/>
        <v/>
      </c>
      <c r="F55" s="226"/>
      <c r="G55" s="231"/>
      <c r="H55" s="387" t="s">
        <v>579</v>
      </c>
      <c r="I55" s="228"/>
      <c r="J55" s="293" t="str">
        <f t="shared" si="1"/>
        <v/>
      </c>
      <c r="K55" s="228">
        <v>0.212836</v>
      </c>
      <c r="L55" s="228">
        <v>213.51905062367567</v>
      </c>
      <c r="M55" s="228">
        <v>454.6075033946924</v>
      </c>
      <c r="N55" s="228">
        <v>39.473311545734965</v>
      </c>
      <c r="O55" s="229"/>
      <c r="P55" s="229"/>
      <c r="Q55" s="229"/>
      <c r="R55" s="228">
        <v>109.66397699999999</v>
      </c>
      <c r="S55" s="228">
        <v>109.77039499999999</v>
      </c>
      <c r="T55" s="225"/>
      <c r="U55" s="229"/>
      <c r="AB55" s="231"/>
      <c r="AF55" s="229"/>
      <c r="AG55" s="229"/>
      <c r="AH55" s="229"/>
      <c r="AI55" s="229"/>
      <c r="AJ55" s="229"/>
      <c r="AK55" s="229"/>
      <c r="AL55" s="229"/>
    </row>
    <row r="56" spans="1:38" s="230" customFormat="1" x14ac:dyDescent="0.2">
      <c r="A56" s="225"/>
      <c r="B56" s="225"/>
      <c r="C56" s="225"/>
      <c r="D56" s="225"/>
      <c r="F56" s="226"/>
      <c r="G56" s="231" t="str">
        <f>CONCATENATE("Entrance Point of dipole at D",ROUND(R57*10,0))</f>
        <v>Entrance Point of dipole at D1108</v>
      </c>
      <c r="H56" s="387"/>
      <c r="I56" s="228"/>
      <c r="J56" s="293" t="str">
        <f t="shared" si="1"/>
        <v>Entrance Point of dipole at D1108</v>
      </c>
      <c r="K56" s="228">
        <v>0</v>
      </c>
      <c r="L56" s="228">
        <f>L55+0.5*$K55*(L57-L55)/SQRT(($L57-$L55)^2+($M57-$M55)^2+($N57-$N55)^2)</f>
        <v>213.4875298401976</v>
      </c>
      <c r="M56" s="228">
        <f>M55+0.5*$K55*(M57-M55)/SQRT(($L57-$L55)^2+($M57-$M55)^2+($N57-$N55)^2)</f>
        <v>454.69410605649847</v>
      </c>
      <c r="N56" s="228">
        <f>N55+0.5*$K55*(N57-N55)/SQRT(($L57-$L55)^2+($M57-$M55)^2+($N57-$N55)^2)</f>
        <v>39.420102430904585</v>
      </c>
      <c r="O56" s="229"/>
      <c r="P56" s="229"/>
      <c r="Q56" s="229"/>
      <c r="R56" s="228">
        <f>S56</f>
        <v>109.77039499999999</v>
      </c>
      <c r="S56" s="228">
        <f>S55</f>
        <v>109.77039499999999</v>
      </c>
      <c r="T56" s="225"/>
      <c r="U56" s="229"/>
      <c r="AB56" s="231"/>
      <c r="AF56" s="229"/>
      <c r="AG56" s="229"/>
      <c r="AH56" s="229"/>
      <c r="AI56" s="229"/>
      <c r="AJ56" s="229"/>
      <c r="AK56" s="229"/>
      <c r="AL56" s="229"/>
    </row>
    <row r="57" spans="1:38" s="230" customFormat="1" x14ac:dyDescent="0.2">
      <c r="A57" s="225" t="s">
        <v>559</v>
      </c>
      <c r="B57" s="225" t="s">
        <v>564</v>
      </c>
      <c r="C57" s="225" t="s">
        <v>568</v>
      </c>
      <c r="D57" s="225">
        <f t="shared" ref="D57" si="10">ROUND((R57)*10,0)</f>
        <v>1108</v>
      </c>
      <c r="E57" s="225" t="str">
        <f t="shared" si="2"/>
        <v>FS_F1S1:DV_D1108</v>
      </c>
      <c r="F57" s="226" t="s">
        <v>569</v>
      </c>
      <c r="G57" s="231"/>
      <c r="H57" s="387"/>
      <c r="I57" s="228"/>
      <c r="J57" s="293" t="str">
        <f t="shared" si="1"/>
        <v>FS_F1S1:DV_D1108</v>
      </c>
      <c r="K57" s="228">
        <v>2.094395</v>
      </c>
      <c r="L57" s="228">
        <v>213.17006599999999</v>
      </c>
      <c r="M57" s="228">
        <v>455.56633099999999</v>
      </c>
      <c r="N57" s="228">
        <v>38.884202999999999</v>
      </c>
      <c r="O57" s="229"/>
      <c r="P57" s="229"/>
      <c r="Q57" s="229"/>
      <c r="R57" s="228">
        <v>110.817593</v>
      </c>
      <c r="S57" s="228">
        <v>111.86479</v>
      </c>
      <c r="T57" s="225" t="s">
        <v>580</v>
      </c>
      <c r="U57" s="229"/>
      <c r="AB57" s="231"/>
      <c r="AF57" s="229"/>
      <c r="AG57" s="229"/>
      <c r="AH57" s="229"/>
      <c r="AI57" s="229"/>
      <c r="AJ57" s="229"/>
      <c r="AK57" s="229"/>
      <c r="AL57" s="229"/>
    </row>
    <row r="58" spans="1:38" s="230" customFormat="1" x14ac:dyDescent="0.2">
      <c r="A58" s="225"/>
      <c r="B58" s="225"/>
      <c r="C58" s="225"/>
      <c r="D58" s="225"/>
      <c r="F58" s="226"/>
      <c r="G58" s="231" t="str">
        <f>CONCATENATE("Exit Point of dipole at D",ROUND(R57*10,0))</f>
        <v>Exit Point of dipole at D1108</v>
      </c>
      <c r="H58" s="387"/>
      <c r="I58" s="228"/>
      <c r="J58" s="293" t="str">
        <f t="shared" si="1"/>
        <v>Exit Point of dipole at D1108</v>
      </c>
      <c r="K58" s="228">
        <v>0</v>
      </c>
      <c r="L58" s="228">
        <f>L59-0.5*$K59*(L59-L57)/SQRT(($L59-$L57)^2+($M59-$M57)^2+($N59-$N57)^2)</f>
        <v>212.80348931057856</v>
      </c>
      <c r="M58" s="228">
        <f>M59-0.5*$K59*(M59-M57)/SQRT(($L59-$L57)^2+($M59-$M57)^2+($N59-$N57)^2)</f>
        <v>456.57348979370863</v>
      </c>
      <c r="N58" s="228">
        <f>N59-0.5*$K59*(N59-N57)/SQRT(($L59-$L57)^2+($M59-$M57)^2+($N59-$N57)^2)</f>
        <v>38.884202999999999</v>
      </c>
      <c r="O58" s="229"/>
      <c r="P58" s="229"/>
      <c r="Q58" s="229"/>
      <c r="R58" s="228">
        <f>S58</f>
        <v>111.86479</v>
      </c>
      <c r="S58" s="228">
        <f>S57</f>
        <v>111.86479</v>
      </c>
      <c r="T58" s="225"/>
      <c r="U58" s="229"/>
      <c r="AB58" s="231"/>
      <c r="AF58" s="229"/>
      <c r="AG58" s="229"/>
      <c r="AH58" s="229"/>
      <c r="AI58" s="229"/>
      <c r="AJ58" s="229"/>
      <c r="AK58" s="229"/>
      <c r="AL58" s="229"/>
    </row>
    <row r="59" spans="1:38" s="230" customFormat="1" x14ac:dyDescent="0.2">
      <c r="A59" s="225"/>
      <c r="B59" s="225"/>
      <c r="C59" s="225"/>
      <c r="D59" s="225"/>
      <c r="E59" s="225" t="str">
        <f t="shared" si="2"/>
        <v/>
      </c>
      <c r="F59" s="226"/>
      <c r="G59" s="231"/>
      <c r="H59" s="387"/>
      <c r="I59" s="228"/>
      <c r="J59" s="293" t="str">
        <f t="shared" si="1"/>
        <v/>
      </c>
      <c r="K59" s="228">
        <v>0.18051500000000001</v>
      </c>
      <c r="L59" s="228">
        <v>212.77261936299706</v>
      </c>
      <c r="M59" s="228">
        <v>456.65830407695483</v>
      </c>
      <c r="N59" s="228">
        <v>38.884202999999999</v>
      </c>
      <c r="O59" s="229"/>
      <c r="P59" s="229"/>
      <c r="Q59" s="229"/>
      <c r="R59" s="228">
        <v>111.95504749999999</v>
      </c>
      <c r="S59" s="228">
        <v>112.045305</v>
      </c>
      <c r="T59" s="225"/>
      <c r="U59" s="229"/>
      <c r="AB59" s="231"/>
      <c r="AF59" s="229"/>
      <c r="AG59" s="229"/>
      <c r="AH59" s="229"/>
      <c r="AI59" s="229"/>
      <c r="AJ59" s="229"/>
      <c r="AK59" s="229"/>
      <c r="AL59" s="229"/>
    </row>
    <row r="60" spans="1:38" s="166" customFormat="1" x14ac:dyDescent="0.2">
      <c r="A60" s="177"/>
      <c r="B60" s="177" t="s">
        <v>555</v>
      </c>
      <c r="C60" s="177" t="s">
        <v>555</v>
      </c>
      <c r="D60" s="177" t="s">
        <v>563</v>
      </c>
      <c r="E60" s="177" t="str">
        <f t="shared" si="2"/>
        <v/>
      </c>
      <c r="F60" s="172"/>
      <c r="G60" s="164"/>
      <c r="H60" s="175"/>
      <c r="I60" s="176"/>
      <c r="J60" s="292" t="str">
        <f t="shared" si="1"/>
        <v/>
      </c>
      <c r="K60" s="176">
        <v>6.9484999999999991E-2</v>
      </c>
      <c r="L60" s="176">
        <v>212.72986684447852</v>
      </c>
      <c r="M60" s="176">
        <v>456.77576566954747</v>
      </c>
      <c r="N60" s="176">
        <v>38.884202999999999</v>
      </c>
      <c r="O60" s="165"/>
      <c r="P60" s="165"/>
      <c r="Q60" s="165"/>
      <c r="R60" s="176">
        <v>112.08004750000001</v>
      </c>
      <c r="S60" s="176">
        <v>112.11479</v>
      </c>
      <c r="T60" s="177"/>
      <c r="U60" s="165"/>
      <c r="AB60" s="164"/>
      <c r="AF60" s="165"/>
      <c r="AG60" s="165"/>
      <c r="AH60" s="165"/>
      <c r="AI60" s="165"/>
      <c r="AJ60" s="165"/>
      <c r="AK60" s="165"/>
      <c r="AL60" s="165"/>
    </row>
    <row r="61" spans="1:38" s="207" customFormat="1" x14ac:dyDescent="0.2">
      <c r="A61" s="202" t="s">
        <v>559</v>
      </c>
      <c r="B61" s="202" t="s">
        <v>696</v>
      </c>
      <c r="C61" s="202" t="s">
        <v>573</v>
      </c>
      <c r="D61" s="248">
        <f t="shared" ref="D61" si="11">ROUND((R61)*10,0)</f>
        <v>1125</v>
      </c>
      <c r="E61" s="202" t="str">
        <f t="shared" si="2"/>
        <v>FS_SBD:BD_D1125</v>
      </c>
      <c r="F61" s="203"/>
      <c r="G61" s="208" t="s">
        <v>697</v>
      </c>
      <c r="H61" s="204"/>
      <c r="I61" s="205"/>
      <c r="J61" s="294" t="str">
        <f t="shared" si="1"/>
        <v>FS_SBD:BD_D1125</v>
      </c>
      <c r="K61" s="205">
        <v>0.67400000000000004</v>
      </c>
      <c r="L61" s="205">
        <v>212.60272341955556</v>
      </c>
      <c r="M61" s="205">
        <v>457.12508939822226</v>
      </c>
      <c r="N61" s="205">
        <v>38.884203282674733</v>
      </c>
      <c r="O61" s="206"/>
      <c r="P61" s="206"/>
      <c r="Q61" s="206"/>
      <c r="R61" s="205">
        <v>112.45179</v>
      </c>
      <c r="S61" s="205">
        <v>112.78879000000001</v>
      </c>
      <c r="T61" s="202"/>
      <c r="U61" s="206"/>
      <c r="AB61" s="208"/>
      <c r="AF61" s="206"/>
      <c r="AG61" s="206"/>
      <c r="AH61" s="206"/>
      <c r="AI61" s="206"/>
      <c r="AJ61" s="206"/>
      <c r="AK61" s="206"/>
      <c r="AL61" s="206"/>
    </row>
    <row r="62" spans="1:38" s="166" customFormat="1" x14ac:dyDescent="0.2">
      <c r="A62" s="177"/>
      <c r="B62" s="177" t="s">
        <v>555</v>
      </c>
      <c r="C62" s="177" t="s">
        <v>555</v>
      </c>
      <c r="D62" s="177" t="s">
        <v>563</v>
      </c>
      <c r="E62" s="177" t="str">
        <f t="shared" si="2"/>
        <v/>
      </c>
      <c r="F62" s="172"/>
      <c r="G62" s="164"/>
      <c r="H62" s="175"/>
      <c r="I62" s="176"/>
      <c r="J62" s="292" t="str">
        <f t="shared" si="1"/>
        <v/>
      </c>
      <c r="K62" s="176">
        <v>0.52500000000000002</v>
      </c>
      <c r="L62" s="176">
        <v>212.39768234074074</v>
      </c>
      <c r="M62" s="176">
        <v>457.68843519629633</v>
      </c>
      <c r="N62" s="176">
        <v>38.884203282674733</v>
      </c>
      <c r="O62" s="165"/>
      <c r="P62" s="165"/>
      <c r="Q62" s="165"/>
      <c r="R62" s="176">
        <v>113.05129000000001</v>
      </c>
      <c r="S62" s="176">
        <v>113.31379000000001</v>
      </c>
      <c r="T62" s="177" t="s">
        <v>581</v>
      </c>
      <c r="U62" s="165"/>
      <c r="AB62" s="164"/>
      <c r="AF62" s="165"/>
      <c r="AG62" s="165"/>
      <c r="AH62" s="165"/>
      <c r="AI62" s="165"/>
      <c r="AJ62" s="165"/>
      <c r="AK62" s="165"/>
      <c r="AL62" s="165"/>
    </row>
    <row r="63" spans="1:38" s="240" customFormat="1" ht="25.5" x14ac:dyDescent="0.2">
      <c r="A63" s="233" t="s">
        <v>559</v>
      </c>
      <c r="B63" s="233" t="s">
        <v>564</v>
      </c>
      <c r="C63" s="233" t="s">
        <v>557</v>
      </c>
      <c r="D63" s="233">
        <f t="shared" ref="D63:D65" si="12">ROUND((R63)*10,0)</f>
        <v>1137</v>
      </c>
      <c r="E63" s="233" t="str">
        <f t="shared" si="2"/>
        <v>FS_F1S1:Q_D1137</v>
      </c>
      <c r="F63" s="234" t="s">
        <v>582</v>
      </c>
      <c r="G63" s="235" t="s">
        <v>1000</v>
      </c>
      <c r="H63" s="240">
        <v>400</v>
      </c>
      <c r="I63" s="240">
        <v>0.9929114</v>
      </c>
      <c r="J63" s="291" t="str">
        <f t="shared" si="1"/>
        <v>FS_F1S1:Q_D1137</v>
      </c>
      <c r="K63" s="238">
        <v>0.7</v>
      </c>
      <c r="L63" s="238">
        <v>212.18819500000001</v>
      </c>
      <c r="M63" s="238">
        <v>458.26399700000002</v>
      </c>
      <c r="N63" s="238">
        <v>38.884202999999999</v>
      </c>
      <c r="O63" s="238"/>
      <c r="P63" s="238"/>
      <c r="Q63" s="238"/>
      <c r="R63" s="238">
        <v>113.66379000000001</v>
      </c>
      <c r="S63" s="238">
        <v>114.01379</v>
      </c>
      <c r="T63" s="243" t="s">
        <v>656</v>
      </c>
      <c r="U63" s="238"/>
      <c r="AB63" s="241"/>
      <c r="AF63" s="238"/>
      <c r="AG63" s="238"/>
      <c r="AH63" s="238"/>
      <c r="AI63" s="238"/>
      <c r="AJ63" s="238"/>
      <c r="AK63" s="238"/>
      <c r="AL63" s="238"/>
    </row>
    <row r="64" spans="1:38" s="240" customFormat="1" x14ac:dyDescent="0.2">
      <c r="A64" s="233" t="s">
        <v>559</v>
      </c>
      <c r="B64" s="233" t="s">
        <v>564</v>
      </c>
      <c r="C64" s="233" t="s">
        <v>558</v>
      </c>
      <c r="D64" s="233">
        <f t="shared" si="12"/>
        <v>1137</v>
      </c>
      <c r="E64" s="233" t="str">
        <f t="shared" si="2"/>
        <v>FS_F1S1:S_D1137</v>
      </c>
      <c r="F64" s="240" t="s">
        <v>555</v>
      </c>
      <c r="G64" s="241" t="s">
        <v>555</v>
      </c>
      <c r="H64" s="240">
        <v>400</v>
      </c>
      <c r="I64" s="240" t="s">
        <v>555</v>
      </c>
      <c r="J64" s="291" t="str">
        <f t="shared" si="1"/>
        <v>FS_F1S1:S_D1137</v>
      </c>
      <c r="K64" s="238">
        <v>0.7</v>
      </c>
      <c r="L64" s="238"/>
      <c r="M64" s="238"/>
      <c r="N64" s="238"/>
      <c r="O64" s="238"/>
      <c r="P64" s="238"/>
      <c r="Q64" s="238"/>
      <c r="R64" s="238">
        <v>113.66379000000001</v>
      </c>
      <c r="S64" s="238">
        <v>114.01379</v>
      </c>
      <c r="T64" s="233"/>
      <c r="U64" s="238"/>
      <c r="AB64" s="241"/>
      <c r="AF64" s="238"/>
      <c r="AG64" s="238"/>
      <c r="AH64" s="238"/>
      <c r="AI64" s="238"/>
      <c r="AJ64" s="238"/>
      <c r="AK64" s="238"/>
      <c r="AL64" s="238"/>
    </row>
    <row r="65" spans="1:38" s="240" customFormat="1" x14ac:dyDescent="0.2">
      <c r="A65" s="233" t="s">
        <v>559</v>
      </c>
      <c r="B65" s="233" t="s">
        <v>564</v>
      </c>
      <c r="C65" s="233" t="s">
        <v>567</v>
      </c>
      <c r="D65" s="233">
        <f t="shared" si="12"/>
        <v>1137</v>
      </c>
      <c r="E65" s="233" t="str">
        <f t="shared" si="2"/>
        <v>FS_F1S1:OCT_D1137</v>
      </c>
      <c r="F65" s="240" t="s">
        <v>555</v>
      </c>
      <c r="G65" s="241" t="s">
        <v>555</v>
      </c>
      <c r="H65" s="240">
        <v>400</v>
      </c>
      <c r="I65" s="240" t="s">
        <v>555</v>
      </c>
      <c r="J65" s="291" t="str">
        <f t="shared" si="1"/>
        <v>FS_F1S1:OCT_D1137</v>
      </c>
      <c r="K65" s="238">
        <v>0.7</v>
      </c>
      <c r="L65" s="238"/>
      <c r="M65" s="238"/>
      <c r="N65" s="238"/>
      <c r="O65" s="238"/>
      <c r="P65" s="238"/>
      <c r="Q65" s="238"/>
      <c r="R65" s="238">
        <v>113.66379000000001</v>
      </c>
      <c r="S65" s="238">
        <v>114.01379</v>
      </c>
      <c r="T65" s="233"/>
      <c r="U65" s="238"/>
      <c r="AB65" s="241"/>
      <c r="AF65" s="238"/>
      <c r="AG65" s="238"/>
      <c r="AH65" s="238"/>
      <c r="AI65" s="238"/>
      <c r="AJ65" s="238"/>
      <c r="AK65" s="238"/>
      <c r="AL65" s="238"/>
    </row>
    <row r="66" spans="1:38" s="166" customFormat="1" x14ac:dyDescent="0.2">
      <c r="A66" s="177"/>
      <c r="B66" s="177" t="s">
        <v>555</v>
      </c>
      <c r="C66" s="177" t="s">
        <v>555</v>
      </c>
      <c r="D66" s="177" t="s">
        <v>563</v>
      </c>
      <c r="E66" s="177" t="str">
        <f t="shared" si="2"/>
        <v/>
      </c>
      <c r="F66" s="166" t="s">
        <v>555</v>
      </c>
      <c r="G66" s="164" t="s">
        <v>555</v>
      </c>
      <c r="H66" s="166" t="s">
        <v>555</v>
      </c>
      <c r="I66" s="166" t="s">
        <v>555</v>
      </c>
      <c r="J66" s="292" t="str">
        <f t="shared" si="1"/>
        <v/>
      </c>
      <c r="K66" s="165">
        <v>0.38769999999999999</v>
      </c>
      <c r="L66" s="165">
        <v>212.00218799999999</v>
      </c>
      <c r="M66" s="165">
        <v>458.77504900000002</v>
      </c>
      <c r="N66" s="165">
        <v>38.884202999999999</v>
      </c>
      <c r="O66" s="165"/>
      <c r="P66" s="165"/>
      <c r="Q66" s="165"/>
      <c r="R66" s="165">
        <v>114.20764</v>
      </c>
      <c r="S66" s="165">
        <v>114.40149</v>
      </c>
      <c r="T66" s="177" t="s">
        <v>667</v>
      </c>
      <c r="U66" s="165"/>
      <c r="AB66" s="164"/>
      <c r="AF66" s="165"/>
      <c r="AG66" s="165"/>
      <c r="AH66" s="165"/>
      <c r="AI66" s="165"/>
      <c r="AJ66" s="165"/>
      <c r="AK66" s="165"/>
      <c r="AL66" s="165"/>
    </row>
    <row r="67" spans="1:38" s="240" customFormat="1" ht="25.5" x14ac:dyDescent="0.2">
      <c r="A67" s="233" t="s">
        <v>559</v>
      </c>
      <c r="B67" s="233" t="s">
        <v>564</v>
      </c>
      <c r="C67" s="233" t="s">
        <v>557</v>
      </c>
      <c r="D67" s="233">
        <f t="shared" ref="D67:D69" si="13">ROUND((R67)*10,0)</f>
        <v>1148</v>
      </c>
      <c r="E67" s="233" t="str">
        <f t="shared" si="2"/>
        <v>FS_F1S1:Q_D1148</v>
      </c>
      <c r="F67" s="234" t="s">
        <v>582</v>
      </c>
      <c r="G67" s="235" t="s">
        <v>1000</v>
      </c>
      <c r="H67" s="236">
        <v>400</v>
      </c>
      <c r="I67" s="240">
        <v>0.9929114</v>
      </c>
      <c r="J67" s="291" t="str">
        <f t="shared" si="1"/>
        <v>FS_F1S1:Q_D1148</v>
      </c>
      <c r="K67" s="237">
        <v>0.7</v>
      </c>
      <c r="L67" s="237">
        <v>211.81618</v>
      </c>
      <c r="M67" s="237">
        <v>459.28610099999997</v>
      </c>
      <c r="N67" s="237">
        <v>38.884202999999999</v>
      </c>
      <c r="O67" s="238"/>
      <c r="P67" s="238"/>
      <c r="Q67" s="238"/>
      <c r="R67" s="237">
        <v>114.75149</v>
      </c>
      <c r="S67" s="237">
        <v>115.10149</v>
      </c>
      <c r="T67" s="233"/>
      <c r="U67" s="238"/>
      <c r="AB67" s="241"/>
      <c r="AF67" s="238"/>
      <c r="AG67" s="238"/>
      <c r="AH67" s="238"/>
      <c r="AI67" s="238"/>
      <c r="AJ67" s="238"/>
      <c r="AK67" s="238"/>
      <c r="AL67" s="238"/>
    </row>
    <row r="68" spans="1:38" s="240" customFormat="1" x14ac:dyDescent="0.2">
      <c r="A68" s="233" t="s">
        <v>559</v>
      </c>
      <c r="B68" s="233" t="s">
        <v>564</v>
      </c>
      <c r="C68" s="233" t="s">
        <v>558</v>
      </c>
      <c r="D68" s="233">
        <f t="shared" si="13"/>
        <v>1148</v>
      </c>
      <c r="E68" s="233" t="str">
        <f t="shared" si="2"/>
        <v>FS_F1S1:S_D1148</v>
      </c>
      <c r="F68" s="234"/>
      <c r="G68" s="241"/>
      <c r="H68" s="236">
        <v>400</v>
      </c>
      <c r="I68" s="237"/>
      <c r="J68" s="291" t="str">
        <f t="shared" si="1"/>
        <v>FS_F1S1:S_D1148</v>
      </c>
      <c r="K68" s="237">
        <v>0.7</v>
      </c>
      <c r="L68" s="237"/>
      <c r="M68" s="237"/>
      <c r="N68" s="237"/>
      <c r="O68" s="238"/>
      <c r="P68" s="238"/>
      <c r="Q68" s="238"/>
      <c r="R68" s="237">
        <v>114.75149</v>
      </c>
      <c r="S68" s="237">
        <v>115.10149</v>
      </c>
      <c r="T68" s="233"/>
      <c r="U68" s="238"/>
      <c r="AB68" s="241"/>
      <c r="AF68" s="238"/>
      <c r="AG68" s="238"/>
      <c r="AH68" s="238"/>
      <c r="AI68" s="238"/>
      <c r="AJ68" s="238"/>
      <c r="AK68" s="238"/>
      <c r="AL68" s="238"/>
    </row>
    <row r="69" spans="1:38" s="240" customFormat="1" x14ac:dyDescent="0.2">
      <c r="A69" s="233" t="s">
        <v>559</v>
      </c>
      <c r="B69" s="233" t="s">
        <v>564</v>
      </c>
      <c r="C69" s="233" t="s">
        <v>567</v>
      </c>
      <c r="D69" s="233">
        <f t="shared" si="13"/>
        <v>1148</v>
      </c>
      <c r="E69" s="233" t="str">
        <f t="shared" si="2"/>
        <v>FS_F1S1:OCT_D1148</v>
      </c>
      <c r="F69" s="234"/>
      <c r="G69" s="241"/>
      <c r="H69" s="236">
        <v>400</v>
      </c>
      <c r="I69" s="237"/>
      <c r="J69" s="291" t="str">
        <f t="shared" si="1"/>
        <v>FS_F1S1:OCT_D1148</v>
      </c>
      <c r="K69" s="237">
        <v>0.7</v>
      </c>
      <c r="L69" s="237"/>
      <c r="M69" s="237"/>
      <c r="N69" s="237"/>
      <c r="O69" s="238"/>
      <c r="P69" s="238"/>
      <c r="Q69" s="238"/>
      <c r="R69" s="237">
        <v>114.75149</v>
      </c>
      <c r="S69" s="237">
        <v>115.10149</v>
      </c>
      <c r="T69" s="233"/>
      <c r="U69" s="238"/>
      <c r="AB69" s="241"/>
      <c r="AF69" s="238"/>
      <c r="AG69" s="238"/>
      <c r="AH69" s="238"/>
      <c r="AI69" s="238"/>
      <c r="AJ69" s="238"/>
      <c r="AK69" s="238"/>
      <c r="AL69" s="238"/>
    </row>
    <row r="70" spans="1:38" s="166" customFormat="1" x14ac:dyDescent="0.2">
      <c r="A70" s="177"/>
      <c r="B70" s="177" t="s">
        <v>555</v>
      </c>
      <c r="C70" s="177" t="s">
        <v>555</v>
      </c>
      <c r="D70" s="177" t="s">
        <v>563</v>
      </c>
      <c r="E70" s="177" t="str">
        <f t="shared" si="2"/>
        <v/>
      </c>
      <c r="F70" s="172"/>
      <c r="G70" s="164"/>
      <c r="H70" s="175"/>
      <c r="I70" s="176"/>
      <c r="J70" s="292" t="str">
        <f t="shared" si="1"/>
        <v/>
      </c>
      <c r="K70" s="176">
        <v>0.38729999999999998</v>
      </c>
      <c r="L70" s="176">
        <v>211.63024100000001</v>
      </c>
      <c r="M70" s="176">
        <v>459.796965</v>
      </c>
      <c r="N70" s="176">
        <v>38.884202999999999</v>
      </c>
      <c r="O70" s="165"/>
      <c r="P70" s="165"/>
      <c r="Q70" s="165"/>
      <c r="R70" s="176">
        <v>115.29514</v>
      </c>
      <c r="S70" s="176">
        <v>115.48878999999999</v>
      </c>
      <c r="T70" s="177" t="s">
        <v>667</v>
      </c>
      <c r="U70" s="165"/>
      <c r="AB70" s="164"/>
      <c r="AF70" s="165"/>
      <c r="AG70" s="165"/>
      <c r="AH70" s="165"/>
      <c r="AI70" s="165"/>
      <c r="AJ70" s="165"/>
      <c r="AK70" s="165"/>
      <c r="AL70" s="165"/>
    </row>
    <row r="71" spans="1:38" s="166" customFormat="1" x14ac:dyDescent="0.2">
      <c r="A71" s="177"/>
      <c r="B71" s="177"/>
      <c r="C71" s="177"/>
      <c r="D71" s="177"/>
      <c r="E71" s="177" t="str">
        <f t="shared" si="2"/>
        <v/>
      </c>
      <c r="F71" s="172"/>
      <c r="G71" s="164" t="s">
        <v>645</v>
      </c>
      <c r="H71" s="175"/>
      <c r="I71" s="176"/>
      <c r="J71" s="292" t="str">
        <f t="shared" si="1"/>
        <v/>
      </c>
      <c r="K71" s="176">
        <v>0.7</v>
      </c>
      <c r="L71" s="176">
        <v>211.44430199999999</v>
      </c>
      <c r="M71" s="176">
        <v>460.30782900000003</v>
      </c>
      <c r="N71" s="176">
        <v>38.884202999999999</v>
      </c>
      <c r="O71" s="165"/>
      <c r="P71" s="165"/>
      <c r="Q71" s="165"/>
      <c r="R71" s="176">
        <v>115.83879</v>
      </c>
      <c r="S71" s="176">
        <v>116.18879</v>
      </c>
      <c r="T71" s="196" t="s">
        <v>655</v>
      </c>
      <c r="U71" s="165"/>
      <c r="AB71" s="164"/>
      <c r="AF71" s="165"/>
      <c r="AG71" s="165"/>
      <c r="AH71" s="165"/>
      <c r="AI71" s="165"/>
      <c r="AJ71" s="165"/>
      <c r="AK71" s="165"/>
      <c r="AL71" s="165"/>
    </row>
    <row r="72" spans="1:38" s="166" customFormat="1" x14ac:dyDescent="0.2">
      <c r="A72" s="177"/>
      <c r="B72" s="177" t="s">
        <v>555</v>
      </c>
      <c r="C72" s="177" t="s">
        <v>555</v>
      </c>
      <c r="D72" s="177" t="s">
        <v>563</v>
      </c>
      <c r="E72" s="177" t="str">
        <f t="shared" si="2"/>
        <v/>
      </c>
      <c r="F72" s="172"/>
      <c r="G72" s="164"/>
      <c r="H72" s="175"/>
      <c r="I72" s="176"/>
      <c r="J72" s="292" t="str">
        <f t="shared" si="1"/>
        <v/>
      </c>
      <c r="K72" s="176">
        <v>0.5</v>
      </c>
      <c r="L72" s="176">
        <v>211.23909</v>
      </c>
      <c r="M72" s="176">
        <v>460.871644</v>
      </c>
      <c r="N72" s="176">
        <v>38.884202999999999</v>
      </c>
      <c r="O72" s="165"/>
      <c r="P72" s="165"/>
      <c r="Q72" s="165"/>
      <c r="R72" s="176">
        <v>116.43879</v>
      </c>
      <c r="S72" s="176">
        <v>116.68879</v>
      </c>
      <c r="T72" s="177"/>
      <c r="U72" s="165"/>
      <c r="AB72" s="164"/>
      <c r="AF72" s="165"/>
      <c r="AG72" s="165"/>
      <c r="AH72" s="165"/>
      <c r="AI72" s="165"/>
      <c r="AJ72" s="165"/>
      <c r="AK72" s="165"/>
      <c r="AL72" s="165"/>
    </row>
    <row r="73" spans="1:38" s="240" customFormat="1" ht="25.5" x14ac:dyDescent="0.2">
      <c r="A73" s="233" t="s">
        <v>559</v>
      </c>
      <c r="B73" s="233" t="s">
        <v>564</v>
      </c>
      <c r="C73" s="233" t="s">
        <v>557</v>
      </c>
      <c r="D73" s="233">
        <f t="shared" ref="D73:D75" si="14">ROUND((R73)*10,0)</f>
        <v>1170</v>
      </c>
      <c r="E73" s="233" t="str">
        <f t="shared" si="2"/>
        <v>FS_F1S1:Q_D1170</v>
      </c>
      <c r="F73" s="234" t="s">
        <v>582</v>
      </c>
      <c r="G73" s="235" t="s">
        <v>1000</v>
      </c>
      <c r="H73" s="236">
        <v>400</v>
      </c>
      <c r="I73" s="240">
        <v>0.9929114</v>
      </c>
      <c r="J73" s="291" t="str">
        <f t="shared" si="1"/>
        <v>FS_F1S1:Q_D1170</v>
      </c>
      <c r="K73" s="237">
        <v>0.7</v>
      </c>
      <c r="L73" s="237">
        <v>211.03387699999999</v>
      </c>
      <c r="M73" s="237">
        <v>461.43545999999998</v>
      </c>
      <c r="N73" s="237">
        <v>38.884202999999999</v>
      </c>
      <c r="O73" s="238"/>
      <c r="P73" s="238"/>
      <c r="Q73" s="238"/>
      <c r="R73" s="237">
        <v>117.03879000000001</v>
      </c>
      <c r="S73" s="237">
        <v>117.38879</v>
      </c>
      <c r="T73" s="233"/>
      <c r="U73" s="238"/>
      <c r="AB73" s="241"/>
      <c r="AF73" s="238"/>
      <c r="AG73" s="238"/>
      <c r="AH73" s="238"/>
      <c r="AI73" s="238"/>
      <c r="AJ73" s="238"/>
      <c r="AK73" s="238"/>
      <c r="AL73" s="238"/>
    </row>
    <row r="74" spans="1:38" s="240" customFormat="1" x14ac:dyDescent="0.2">
      <c r="A74" s="233" t="s">
        <v>559</v>
      </c>
      <c r="B74" s="233" t="s">
        <v>564</v>
      </c>
      <c r="C74" s="233" t="s">
        <v>558</v>
      </c>
      <c r="D74" s="233">
        <f t="shared" si="14"/>
        <v>1170</v>
      </c>
      <c r="E74" s="233" t="str">
        <f t="shared" si="2"/>
        <v>FS_F1S1:S_D1170</v>
      </c>
      <c r="F74" s="234"/>
      <c r="G74" s="241"/>
      <c r="H74" s="236">
        <v>400</v>
      </c>
      <c r="I74" s="237"/>
      <c r="J74" s="291" t="str">
        <f t="shared" ref="J74:J137" si="15">IF(ISBLANK(E74),IF(ISBLANK(G74),"",G74),E74)</f>
        <v>FS_F1S1:S_D1170</v>
      </c>
      <c r="K74" s="237">
        <v>0.7</v>
      </c>
      <c r="L74" s="237"/>
      <c r="M74" s="237"/>
      <c r="N74" s="237"/>
      <c r="O74" s="238"/>
      <c r="P74" s="238"/>
      <c r="Q74" s="238"/>
      <c r="R74" s="237">
        <v>117.03879000000001</v>
      </c>
      <c r="S74" s="237">
        <v>117.38879</v>
      </c>
      <c r="T74" s="233"/>
      <c r="U74" s="238"/>
      <c r="AB74" s="241"/>
      <c r="AF74" s="238"/>
      <c r="AG74" s="238"/>
      <c r="AH74" s="238"/>
      <c r="AI74" s="238"/>
      <c r="AJ74" s="238"/>
      <c r="AK74" s="238"/>
      <c r="AL74" s="238"/>
    </row>
    <row r="75" spans="1:38" s="240" customFormat="1" x14ac:dyDescent="0.2">
      <c r="A75" s="233" t="s">
        <v>559</v>
      </c>
      <c r="B75" s="233" t="s">
        <v>564</v>
      </c>
      <c r="C75" s="233" t="s">
        <v>567</v>
      </c>
      <c r="D75" s="233">
        <f t="shared" si="14"/>
        <v>1170</v>
      </c>
      <c r="E75" s="233" t="str">
        <f t="shared" si="2"/>
        <v>FS_F1S1:OCT_D1170</v>
      </c>
      <c r="F75" s="234"/>
      <c r="G75" s="241"/>
      <c r="H75" s="236">
        <v>400</v>
      </c>
      <c r="I75" s="237"/>
      <c r="J75" s="291" t="str">
        <f t="shared" si="15"/>
        <v>FS_F1S1:OCT_D1170</v>
      </c>
      <c r="K75" s="237">
        <v>0.7</v>
      </c>
      <c r="L75" s="237"/>
      <c r="M75" s="237"/>
      <c r="N75" s="237"/>
      <c r="O75" s="238"/>
      <c r="P75" s="238"/>
      <c r="Q75" s="238"/>
      <c r="R75" s="237">
        <v>117.03879000000001</v>
      </c>
      <c r="S75" s="237">
        <v>117.38879</v>
      </c>
      <c r="T75" s="233"/>
      <c r="U75" s="238"/>
      <c r="AB75" s="241"/>
      <c r="AF75" s="238"/>
      <c r="AG75" s="238"/>
      <c r="AH75" s="238"/>
      <c r="AI75" s="238"/>
      <c r="AJ75" s="238"/>
      <c r="AK75" s="238"/>
      <c r="AL75" s="238"/>
    </row>
    <row r="76" spans="1:38" s="166" customFormat="1" x14ac:dyDescent="0.2">
      <c r="A76" s="177"/>
      <c r="B76" s="177" t="s">
        <v>555</v>
      </c>
      <c r="C76" s="177" t="s">
        <v>555</v>
      </c>
      <c r="D76" s="177" t="s">
        <v>563</v>
      </c>
      <c r="E76" s="177" t="str">
        <f t="shared" si="2"/>
        <v/>
      </c>
      <c r="F76" s="172"/>
      <c r="G76" s="164"/>
      <c r="H76" s="175"/>
      <c r="I76" s="176"/>
      <c r="J76" s="292" t="str">
        <f t="shared" si="15"/>
        <v/>
      </c>
      <c r="K76" s="176">
        <v>0.26112400000000002</v>
      </c>
      <c r="L76" s="176">
        <v>210.869516</v>
      </c>
      <c r="M76" s="176">
        <v>461.88704000000001</v>
      </c>
      <c r="N76" s="176">
        <v>38.884202999999999</v>
      </c>
      <c r="O76" s="165"/>
      <c r="P76" s="165"/>
      <c r="Q76" s="165"/>
      <c r="R76" s="176">
        <v>117.519352</v>
      </c>
      <c r="S76" s="176">
        <v>117.649914</v>
      </c>
      <c r="T76" s="177"/>
      <c r="U76" s="165"/>
      <c r="AB76" s="164"/>
      <c r="AF76" s="165"/>
      <c r="AG76" s="165"/>
      <c r="AH76" s="165"/>
      <c r="AI76" s="165"/>
      <c r="AJ76" s="165"/>
      <c r="AK76" s="165"/>
      <c r="AL76" s="165"/>
    </row>
    <row r="77" spans="1:38" s="166" customFormat="1" x14ac:dyDescent="0.2">
      <c r="A77" s="177"/>
      <c r="B77" s="177"/>
      <c r="C77" s="177"/>
      <c r="D77" s="177"/>
      <c r="E77" s="177" t="str">
        <f t="shared" si="2"/>
        <v/>
      </c>
      <c r="F77" s="172"/>
      <c r="G77" s="164"/>
      <c r="H77" s="175"/>
      <c r="I77" s="176"/>
      <c r="J77" s="292" t="str">
        <f t="shared" si="15"/>
        <v/>
      </c>
      <c r="K77" s="176">
        <v>2.5399999999999999E-2</v>
      </c>
      <c r="L77" s="176">
        <v>210.820517</v>
      </c>
      <c r="M77" s="176">
        <v>462.02166299999999</v>
      </c>
      <c r="N77" s="176">
        <v>38.884202999999999</v>
      </c>
      <c r="O77" s="165"/>
      <c r="P77" s="165"/>
      <c r="Q77" s="165"/>
      <c r="R77" s="176">
        <v>117.662614</v>
      </c>
      <c r="S77" s="176">
        <v>117.675314</v>
      </c>
      <c r="T77" s="177"/>
      <c r="U77" s="165"/>
      <c r="AB77" s="164"/>
      <c r="AF77" s="165"/>
      <c r="AG77" s="165"/>
      <c r="AH77" s="165"/>
      <c r="AI77" s="165"/>
      <c r="AJ77" s="165"/>
      <c r="AK77" s="165"/>
      <c r="AL77" s="165"/>
    </row>
    <row r="78" spans="1:38" s="166" customFormat="1" x14ac:dyDescent="0.2">
      <c r="A78" s="177"/>
      <c r="B78" s="177"/>
      <c r="C78" s="177"/>
      <c r="D78" s="177"/>
      <c r="E78" s="177" t="str">
        <f t="shared" si="2"/>
        <v/>
      </c>
      <c r="F78" s="172"/>
      <c r="G78" s="164" t="s">
        <v>646</v>
      </c>
      <c r="H78" s="175"/>
      <c r="I78" s="176"/>
      <c r="J78" s="292" t="str">
        <f t="shared" si="15"/>
        <v/>
      </c>
      <c r="K78" s="176">
        <v>0.3175</v>
      </c>
      <c r="L78" s="176">
        <v>210.761878</v>
      </c>
      <c r="M78" s="176">
        <v>462.182773</v>
      </c>
      <c r="N78" s="176">
        <v>38.884202999999999</v>
      </c>
      <c r="O78" s="165"/>
      <c r="P78" s="165"/>
      <c r="Q78" s="165"/>
      <c r="R78" s="176">
        <v>117.834064</v>
      </c>
      <c r="S78" s="176">
        <v>117.992814</v>
      </c>
      <c r="T78" s="177"/>
      <c r="U78" s="165"/>
      <c r="AB78" s="164"/>
      <c r="AF78" s="165"/>
      <c r="AG78" s="165"/>
      <c r="AH78" s="165"/>
      <c r="AI78" s="165"/>
      <c r="AJ78" s="165"/>
      <c r="AK78" s="165"/>
      <c r="AL78" s="165"/>
    </row>
    <row r="79" spans="1:38" s="166" customFormat="1" x14ac:dyDescent="0.2">
      <c r="A79" s="177"/>
      <c r="B79" s="177"/>
      <c r="C79" s="177"/>
      <c r="D79" s="177"/>
      <c r="E79" s="177" t="str">
        <f t="shared" ref="E79:E146" si="16">IF(OR(ISBLANK(A79),ISBLANK(B79),ISBLANK(C79),ISBLANK(D79)),"",CONCATENATE(A79,"_",B79,":",C79,"_D",D79))</f>
        <v/>
      </c>
      <c r="F79" s="172"/>
      <c r="G79" s="164"/>
      <c r="H79" s="175"/>
      <c r="I79" s="176"/>
      <c r="J79" s="292" t="str">
        <f t="shared" si="15"/>
        <v/>
      </c>
      <c r="K79" s="176">
        <v>3.8906000000000003E-2</v>
      </c>
      <c r="L79" s="176">
        <v>210.700929</v>
      </c>
      <c r="M79" s="176">
        <v>462.35022900000001</v>
      </c>
      <c r="N79" s="176">
        <v>38.884202999999999</v>
      </c>
      <c r="O79" s="165"/>
      <c r="P79" s="165"/>
      <c r="Q79" s="165"/>
      <c r="R79" s="176">
        <v>118.01226699999999</v>
      </c>
      <c r="S79" s="176">
        <v>118.03172000000001</v>
      </c>
      <c r="T79" s="177"/>
      <c r="U79" s="165"/>
      <c r="AB79" s="164"/>
      <c r="AF79" s="165"/>
      <c r="AG79" s="165"/>
      <c r="AH79" s="165"/>
      <c r="AI79" s="165"/>
      <c r="AJ79" s="165"/>
      <c r="AK79" s="165"/>
      <c r="AL79" s="165"/>
    </row>
    <row r="80" spans="1:38" s="223" customFormat="1" x14ac:dyDescent="0.2">
      <c r="A80" s="218" t="s">
        <v>559</v>
      </c>
      <c r="B80" s="218" t="s">
        <v>564</v>
      </c>
      <c r="C80" s="218" t="s">
        <v>554</v>
      </c>
      <c r="D80" s="218">
        <f t="shared" ref="D80" si="17">ROUND((R80)*10,0)</f>
        <v>1181</v>
      </c>
      <c r="E80" s="218" t="str">
        <f t="shared" si="16"/>
        <v>FS_F1S1:PM_D1181</v>
      </c>
      <c r="F80" s="219" t="s">
        <v>827</v>
      </c>
      <c r="G80" s="224" t="s">
        <v>989</v>
      </c>
      <c r="H80" s="220"/>
      <c r="I80" s="221"/>
      <c r="J80" s="295" t="s">
        <v>993</v>
      </c>
      <c r="K80" s="221">
        <v>0.05</v>
      </c>
      <c r="L80" s="222">
        <f t="shared" ref="L80:N85" si="18">L79+0.5*($K80+$K79)*(L$86-L$73)/($R$86-$R$73)</f>
        <v>210.68572518229479</v>
      </c>
      <c r="M80" s="222">
        <f t="shared" si="18"/>
        <v>462.3920011811997</v>
      </c>
      <c r="N80" s="222">
        <f t="shared" si="18"/>
        <v>38.884202999999999</v>
      </c>
      <c r="O80" s="222"/>
      <c r="P80" s="222"/>
      <c r="Q80" s="222"/>
      <c r="R80" s="221">
        <f t="shared" ref="R80:R85" si="19">S80-0.5*K80</f>
        <v>118.05672</v>
      </c>
      <c r="S80" s="221">
        <f t="shared" ref="S80:S85" si="20">S79+K80</f>
        <v>118.08172</v>
      </c>
      <c r="T80" s="218"/>
      <c r="U80" s="222"/>
      <c r="AB80" s="224"/>
      <c r="AF80" s="222"/>
      <c r="AG80" s="222"/>
      <c r="AH80" s="222"/>
      <c r="AI80" s="222"/>
      <c r="AJ80" s="222"/>
      <c r="AK80" s="222"/>
      <c r="AL80" s="222"/>
    </row>
    <row r="81" spans="1:38" s="223" customFormat="1" x14ac:dyDescent="0.2">
      <c r="A81" s="218"/>
      <c r="B81" s="218"/>
      <c r="C81" s="218"/>
      <c r="D81" s="218"/>
      <c r="E81" s="218" t="str">
        <f t="shared" si="16"/>
        <v/>
      </c>
      <c r="F81" s="219"/>
      <c r="G81" s="224"/>
      <c r="H81" s="220"/>
      <c r="I81" s="221"/>
      <c r="J81" s="295" t="s">
        <v>563</v>
      </c>
      <c r="K81" s="221">
        <v>6.5000000000000002E-2</v>
      </c>
      <c r="L81" s="222">
        <f t="shared" si="18"/>
        <v>210.66605902887321</v>
      </c>
      <c r="M81" s="222">
        <f t="shared" si="18"/>
        <v>462.44603353939783</v>
      </c>
      <c r="N81" s="222">
        <f t="shared" si="18"/>
        <v>38.884202999999999</v>
      </c>
      <c r="O81" s="222"/>
      <c r="P81" s="222"/>
      <c r="Q81" s="222"/>
      <c r="R81" s="221">
        <f t="shared" si="19"/>
        <v>118.11422</v>
      </c>
      <c r="S81" s="221">
        <f t="shared" si="20"/>
        <v>118.14672</v>
      </c>
      <c r="T81" s="218"/>
      <c r="U81" s="222"/>
      <c r="AB81" s="224"/>
      <c r="AF81" s="222"/>
      <c r="AG81" s="222"/>
      <c r="AH81" s="222"/>
      <c r="AI81" s="222"/>
      <c r="AJ81" s="222"/>
      <c r="AK81" s="222"/>
      <c r="AL81" s="222"/>
    </row>
    <row r="82" spans="1:38" s="223" customFormat="1" x14ac:dyDescent="0.2">
      <c r="A82" s="218" t="s">
        <v>559</v>
      </c>
      <c r="B82" s="218" t="s">
        <v>564</v>
      </c>
      <c r="C82" s="218" t="s">
        <v>695</v>
      </c>
      <c r="D82" s="218">
        <f t="shared" ref="D82" si="21">ROUND((R82)*10,0)</f>
        <v>1182</v>
      </c>
      <c r="E82" s="218" t="str">
        <f t="shared" si="16"/>
        <v>FS_F1S1:CLLM_D1182</v>
      </c>
      <c r="F82" s="219"/>
      <c r="G82" s="224" t="s">
        <v>828</v>
      </c>
      <c r="H82" s="220"/>
      <c r="I82" s="221"/>
      <c r="J82" s="295" t="s">
        <v>994</v>
      </c>
      <c r="K82" s="221">
        <v>0.02</v>
      </c>
      <c r="L82" s="222">
        <f t="shared" si="18"/>
        <v>210.6515231763442</v>
      </c>
      <c r="M82" s="222">
        <f t="shared" si="18"/>
        <v>462.48597049980515</v>
      </c>
      <c r="N82" s="222">
        <f t="shared" si="18"/>
        <v>38.884202999999999</v>
      </c>
      <c r="O82" s="222"/>
      <c r="P82" s="222"/>
      <c r="Q82" s="222"/>
      <c r="R82" s="221">
        <f t="shared" si="19"/>
        <v>118.15671999999999</v>
      </c>
      <c r="S82" s="221">
        <f t="shared" si="20"/>
        <v>118.16672</v>
      </c>
      <c r="T82" s="222" t="s">
        <v>990</v>
      </c>
      <c r="U82" s="222"/>
      <c r="AB82" s="224"/>
      <c r="AF82" s="222"/>
      <c r="AG82" s="222"/>
      <c r="AH82" s="222"/>
      <c r="AI82" s="222"/>
      <c r="AJ82" s="222"/>
      <c r="AK82" s="222"/>
      <c r="AL82" s="222"/>
    </row>
    <row r="83" spans="1:38" s="223" customFormat="1" x14ac:dyDescent="0.2">
      <c r="A83" s="218"/>
      <c r="B83" s="218"/>
      <c r="C83" s="218"/>
      <c r="D83" s="218"/>
      <c r="E83" s="218" t="str">
        <f t="shared" si="16"/>
        <v/>
      </c>
      <c r="F83" s="219"/>
      <c r="G83" s="224"/>
      <c r="H83" s="220"/>
      <c r="I83" s="221"/>
      <c r="J83" s="295" t="s">
        <v>563</v>
      </c>
      <c r="K83" s="221">
        <v>0.10071000000000001</v>
      </c>
      <c r="L83" s="222">
        <f t="shared" si="18"/>
        <v>210.63088055565271</v>
      </c>
      <c r="M83" s="222">
        <f t="shared" si="18"/>
        <v>462.54268568204947</v>
      </c>
      <c r="N83" s="222">
        <f t="shared" si="18"/>
        <v>38.884202999999999</v>
      </c>
      <c r="O83" s="222"/>
      <c r="P83" s="222"/>
      <c r="Q83" s="222"/>
      <c r="R83" s="221">
        <f t="shared" si="19"/>
        <v>118.21707500000001</v>
      </c>
      <c r="S83" s="221">
        <f t="shared" si="20"/>
        <v>118.26743</v>
      </c>
      <c r="T83" s="222"/>
      <c r="U83" s="222"/>
      <c r="AB83" s="224"/>
      <c r="AF83" s="222"/>
      <c r="AG83" s="222"/>
      <c r="AH83" s="222"/>
      <c r="AI83" s="222"/>
      <c r="AJ83" s="222"/>
      <c r="AK83" s="222"/>
      <c r="AL83" s="222"/>
    </row>
    <row r="84" spans="1:38" s="223" customFormat="1" x14ac:dyDescent="0.2">
      <c r="A84" s="218" t="s">
        <v>559</v>
      </c>
      <c r="B84" s="218" t="s">
        <v>564</v>
      </c>
      <c r="C84" s="218" t="s">
        <v>585</v>
      </c>
      <c r="D84" s="218">
        <f t="shared" ref="D84" si="22">ROUND((R84)*10,0)</f>
        <v>1183</v>
      </c>
      <c r="E84" s="218" t="str">
        <f t="shared" si="16"/>
        <v>FS_F1S1:SLV_D1183</v>
      </c>
      <c r="F84" s="219" t="s">
        <v>829</v>
      </c>
      <c r="G84" s="224" t="s">
        <v>586</v>
      </c>
      <c r="H84" s="220"/>
      <c r="I84" s="221"/>
      <c r="J84" s="295" t="s">
        <v>995</v>
      </c>
      <c r="K84" s="221">
        <v>7.7780000000000002E-2</v>
      </c>
      <c r="L84" s="222">
        <f t="shared" si="18"/>
        <v>210.60035697544211</v>
      </c>
      <c r="M84" s="222">
        <f t="shared" si="18"/>
        <v>462.62654860043892</v>
      </c>
      <c r="N84" s="222">
        <f t="shared" si="18"/>
        <v>38.884202999999999</v>
      </c>
      <c r="O84" s="222"/>
      <c r="P84" s="222"/>
      <c r="Q84" s="222"/>
      <c r="R84" s="221">
        <f t="shared" si="19"/>
        <v>118.30632000000001</v>
      </c>
      <c r="S84" s="221">
        <f>S83+K84</f>
        <v>118.34521000000001</v>
      </c>
      <c r="T84" s="222" t="s">
        <v>990</v>
      </c>
      <c r="U84" s="222"/>
      <c r="AB84" s="224"/>
      <c r="AF84" s="222"/>
      <c r="AG84" s="222"/>
      <c r="AH84" s="222"/>
      <c r="AI84" s="222"/>
      <c r="AJ84" s="222"/>
      <c r="AK84" s="222"/>
      <c r="AL84" s="222"/>
    </row>
    <row r="85" spans="1:38" s="223" customFormat="1" x14ac:dyDescent="0.2">
      <c r="A85" s="218"/>
      <c r="B85" s="218"/>
      <c r="C85" s="218"/>
      <c r="D85" s="218"/>
      <c r="E85" s="218" t="str">
        <f t="shared" si="16"/>
        <v/>
      </c>
      <c r="F85" s="219"/>
      <c r="G85" s="224"/>
      <c r="H85" s="220"/>
      <c r="I85" s="221"/>
      <c r="J85" s="295" t="s">
        <v>563</v>
      </c>
      <c r="K85" s="221">
        <v>6.1509999999999995E-2</v>
      </c>
      <c r="L85" s="222">
        <f t="shared" si="18"/>
        <v>210.57653698839781</v>
      </c>
      <c r="M85" s="222">
        <f t="shared" si="18"/>
        <v>462.69199353238173</v>
      </c>
      <c r="N85" s="222">
        <f t="shared" si="18"/>
        <v>38.884202999999999</v>
      </c>
      <c r="O85" s="222"/>
      <c r="P85" s="222"/>
      <c r="Q85" s="222"/>
      <c r="R85" s="221">
        <f t="shared" si="19"/>
        <v>118.37596500000001</v>
      </c>
      <c r="S85" s="221">
        <f t="shared" si="20"/>
        <v>118.40672000000001</v>
      </c>
      <c r="T85" s="221"/>
      <c r="U85" s="222"/>
      <c r="AB85" s="224"/>
      <c r="AF85" s="222"/>
      <c r="AG85" s="222"/>
      <c r="AH85" s="222"/>
      <c r="AI85" s="222"/>
      <c r="AJ85" s="222"/>
      <c r="AK85" s="222"/>
      <c r="AL85" s="222"/>
    </row>
    <row r="86" spans="1:38" s="223" customFormat="1" x14ac:dyDescent="0.2">
      <c r="A86" s="218"/>
      <c r="B86" s="218"/>
      <c r="C86" s="218"/>
      <c r="D86" s="218"/>
      <c r="E86" s="218" t="str">
        <f t="shared" si="16"/>
        <v/>
      </c>
      <c r="F86" s="219"/>
      <c r="G86" s="224" t="s">
        <v>743</v>
      </c>
      <c r="H86" s="220"/>
      <c r="I86" s="221"/>
      <c r="J86" s="295" t="s">
        <v>563</v>
      </c>
      <c r="K86" s="221">
        <v>0</v>
      </c>
      <c r="L86" s="221">
        <v>210.56601749999999</v>
      </c>
      <c r="M86" s="221">
        <v>462.72089449999999</v>
      </c>
      <c r="N86" s="221">
        <v>38.884202999999999</v>
      </c>
      <c r="O86" s="222"/>
      <c r="P86" s="222"/>
      <c r="Q86" s="222"/>
      <c r="R86" s="221">
        <f>S86-0.5*K86</f>
        <v>118.40672000000001</v>
      </c>
      <c r="S86" s="221">
        <f>S85+K86</f>
        <v>118.40672000000001</v>
      </c>
      <c r="T86" s="221"/>
      <c r="U86" s="222"/>
      <c r="AB86" s="224"/>
      <c r="AF86" s="222"/>
      <c r="AG86" s="222"/>
      <c r="AH86" s="222"/>
      <c r="AI86" s="222"/>
      <c r="AJ86" s="222"/>
      <c r="AK86" s="222"/>
      <c r="AL86" s="222"/>
    </row>
    <row r="87" spans="1:38" s="223" customFormat="1" x14ac:dyDescent="0.2">
      <c r="A87" s="218" t="s">
        <v>559</v>
      </c>
      <c r="B87" s="218" t="s">
        <v>564</v>
      </c>
      <c r="C87" s="218" t="s">
        <v>551</v>
      </c>
      <c r="D87" s="218">
        <f t="shared" ref="D87:D88" si="23">ROUND((R87)*10,0)</f>
        <v>1184</v>
      </c>
      <c r="E87" s="218" t="str">
        <f t="shared" si="16"/>
        <v>FS_F1S1:VD_D1184</v>
      </c>
      <c r="F87" s="219" t="s">
        <v>830</v>
      </c>
      <c r="G87" s="224" t="s">
        <v>831</v>
      </c>
      <c r="H87" s="220"/>
      <c r="I87" s="221"/>
      <c r="J87" s="264" t="s">
        <v>996</v>
      </c>
      <c r="K87" s="221">
        <v>0</v>
      </c>
      <c r="L87" s="222">
        <f>L86</f>
        <v>210.56601749999999</v>
      </c>
      <c r="M87" s="222">
        <f t="shared" ref="M87:N87" si="24">M86</f>
        <v>462.72089449999999</v>
      </c>
      <c r="N87" s="222">
        <f t="shared" si="24"/>
        <v>38.884202999999999</v>
      </c>
      <c r="O87" s="222"/>
      <c r="P87" s="222"/>
      <c r="Q87" s="222"/>
      <c r="R87" s="221">
        <f>R86</f>
        <v>118.40672000000001</v>
      </c>
      <c r="S87" s="221">
        <f>S86+K87/2</f>
        <v>118.40672000000001</v>
      </c>
      <c r="T87" s="221" t="s">
        <v>984</v>
      </c>
      <c r="U87" s="222"/>
      <c r="AB87" s="224"/>
      <c r="AF87" s="222"/>
      <c r="AG87" s="222"/>
      <c r="AH87" s="222"/>
      <c r="AI87" s="222"/>
      <c r="AJ87" s="222"/>
      <c r="AK87" s="222"/>
      <c r="AL87" s="222"/>
    </row>
    <row r="88" spans="1:38" s="223" customFormat="1" x14ac:dyDescent="0.2">
      <c r="A88" s="218" t="s">
        <v>559</v>
      </c>
      <c r="B88" s="218" t="s">
        <v>564</v>
      </c>
      <c r="C88" s="218" t="s">
        <v>588</v>
      </c>
      <c r="D88" s="218">
        <f t="shared" si="23"/>
        <v>1184</v>
      </c>
      <c r="E88" s="218" t="str">
        <f t="shared" si="16"/>
        <v>FS_F1S1:WED_D1184</v>
      </c>
      <c r="F88" s="219"/>
      <c r="G88" s="224" t="s">
        <v>832</v>
      </c>
      <c r="H88" s="220"/>
      <c r="I88" s="221"/>
      <c r="J88" s="295" t="s">
        <v>997</v>
      </c>
      <c r="K88" s="221">
        <v>0</v>
      </c>
      <c r="L88" s="222">
        <f>L86</f>
        <v>210.56601749999999</v>
      </c>
      <c r="M88" s="222">
        <f t="shared" ref="M88:N88" si="25">M86</f>
        <v>462.72089449999999</v>
      </c>
      <c r="N88" s="222">
        <f t="shared" si="25"/>
        <v>38.884202999999999</v>
      </c>
      <c r="O88" s="222"/>
      <c r="P88" s="222"/>
      <c r="Q88" s="222"/>
      <c r="R88" s="221">
        <f>R87</f>
        <v>118.40672000000001</v>
      </c>
      <c r="S88" s="221">
        <f>S86+K88/2</f>
        <v>118.40672000000001</v>
      </c>
      <c r="T88" s="221" t="s">
        <v>985</v>
      </c>
      <c r="U88" s="222"/>
      <c r="AB88" s="224"/>
      <c r="AF88" s="222"/>
      <c r="AG88" s="222"/>
      <c r="AH88" s="222"/>
      <c r="AI88" s="222"/>
      <c r="AJ88" s="222"/>
      <c r="AK88" s="222"/>
      <c r="AL88" s="222"/>
    </row>
    <row r="89" spans="1:38" s="223" customFormat="1" x14ac:dyDescent="0.2">
      <c r="A89" s="218"/>
      <c r="B89" s="218" t="s">
        <v>555</v>
      </c>
      <c r="C89" s="218" t="s">
        <v>555</v>
      </c>
      <c r="D89" s="218" t="s">
        <v>563</v>
      </c>
      <c r="E89" s="218" t="str">
        <f t="shared" si="16"/>
        <v/>
      </c>
      <c r="F89" s="219"/>
      <c r="G89" s="224"/>
      <c r="H89" s="220"/>
      <c r="I89" s="221"/>
      <c r="J89" s="295" t="s">
        <v>563</v>
      </c>
      <c r="K89" s="221">
        <v>7.0000000000000007E-2</v>
      </c>
      <c r="L89" s="222">
        <f t="shared" ref="L89:N91" si="26">L90-0.5*($K89+$K90)*(L$86-L$73)/($R$86-$R$73)</f>
        <v>210.5540475160571</v>
      </c>
      <c r="M89" s="222">
        <f t="shared" si="26"/>
        <v>462.75378254260812</v>
      </c>
      <c r="N89" s="222">
        <f t="shared" si="26"/>
        <v>38.884202999999999</v>
      </c>
      <c r="O89" s="222"/>
      <c r="P89" s="222"/>
      <c r="Q89" s="222"/>
      <c r="R89" s="221">
        <f t="shared" ref="R89:R91" si="27">S89-0.5*K89</f>
        <v>118.44172</v>
      </c>
      <c r="S89" s="221">
        <f>S90-K90</f>
        <v>118.47672</v>
      </c>
      <c r="T89" s="221"/>
      <c r="U89" s="222"/>
      <c r="AB89" s="224"/>
      <c r="AF89" s="222"/>
      <c r="AG89" s="222"/>
      <c r="AH89" s="222"/>
      <c r="AI89" s="222"/>
      <c r="AJ89" s="222"/>
      <c r="AK89" s="222"/>
      <c r="AL89" s="222"/>
    </row>
    <row r="90" spans="1:38" s="223" customFormat="1" x14ac:dyDescent="0.2">
      <c r="A90" s="218" t="s">
        <v>559</v>
      </c>
      <c r="B90" s="218" t="s">
        <v>564</v>
      </c>
      <c r="C90" s="218" t="s">
        <v>554</v>
      </c>
      <c r="D90" s="218">
        <f t="shared" ref="D90" si="28">ROUND((R90)*10,0)</f>
        <v>1185</v>
      </c>
      <c r="E90" s="218" t="str">
        <f t="shared" si="16"/>
        <v>FS_F1S1:PM_D1185</v>
      </c>
      <c r="F90" s="219" t="s">
        <v>827</v>
      </c>
      <c r="G90" s="224" t="s">
        <v>989</v>
      </c>
      <c r="H90" s="220"/>
      <c r="I90" s="221"/>
      <c r="J90" s="295" t="s">
        <v>998</v>
      </c>
      <c r="K90" s="221">
        <v>0.05</v>
      </c>
      <c r="L90" s="222">
        <f t="shared" si="26"/>
        <v>210.53352631248674</v>
      </c>
      <c r="M90" s="222">
        <f t="shared" si="26"/>
        <v>462.81016413377142</v>
      </c>
      <c r="N90" s="222">
        <f t="shared" si="26"/>
        <v>38.884202999999999</v>
      </c>
      <c r="O90" s="222"/>
      <c r="P90" s="222"/>
      <c r="Q90" s="222"/>
      <c r="R90" s="221">
        <f t="shared" si="27"/>
        <v>118.50171999999999</v>
      </c>
      <c r="S90" s="221">
        <f>S91-K91</f>
        <v>118.52672</v>
      </c>
      <c r="T90" s="221"/>
      <c r="U90" s="222"/>
      <c r="AB90" s="224"/>
      <c r="AF90" s="222"/>
      <c r="AG90" s="222"/>
      <c r="AH90" s="222"/>
      <c r="AI90" s="222"/>
      <c r="AJ90" s="222"/>
      <c r="AK90" s="222"/>
      <c r="AL90" s="222"/>
    </row>
    <row r="91" spans="1:38" s="166" customFormat="1" x14ac:dyDescent="0.2">
      <c r="A91" s="177"/>
      <c r="B91" s="177"/>
      <c r="C91" s="177"/>
      <c r="D91" s="177"/>
      <c r="E91" s="177" t="str">
        <f t="shared" si="16"/>
        <v/>
      </c>
      <c r="F91" s="172"/>
      <c r="G91" s="164"/>
      <c r="H91" s="175"/>
      <c r="I91" s="176"/>
      <c r="J91" s="292" t="str">
        <f t="shared" si="15"/>
        <v/>
      </c>
      <c r="K91" s="176">
        <v>2.5000000000000001E-2</v>
      </c>
      <c r="L91" s="176">
        <f>L92-0.5*($K91+$K92)*(L$86-L$73)/($R$86-$R$73)</f>
        <v>210.52070056025528</v>
      </c>
      <c r="M91" s="176">
        <f t="shared" si="26"/>
        <v>462.84540262824851</v>
      </c>
      <c r="N91" s="176">
        <f t="shared" si="26"/>
        <v>38.884202999999999</v>
      </c>
      <c r="O91" s="165"/>
      <c r="P91" s="165"/>
      <c r="Q91" s="165"/>
      <c r="R91" s="176">
        <f t="shared" si="27"/>
        <v>118.53922</v>
      </c>
      <c r="S91" s="176">
        <f>S92-K92</f>
        <v>118.55172</v>
      </c>
      <c r="T91" s="165"/>
      <c r="U91" s="165"/>
      <c r="AB91" s="164"/>
      <c r="AF91" s="165"/>
      <c r="AG91" s="165"/>
      <c r="AH91" s="165"/>
      <c r="AI91" s="165"/>
      <c r="AJ91" s="165"/>
      <c r="AK91" s="165"/>
      <c r="AL91" s="165"/>
    </row>
    <row r="92" spans="1:38" s="166" customFormat="1" x14ac:dyDescent="0.2">
      <c r="A92" s="177"/>
      <c r="B92" s="177"/>
      <c r="C92" s="177"/>
      <c r="D92" s="177"/>
      <c r="E92" s="177" t="str">
        <f t="shared" si="16"/>
        <v/>
      </c>
      <c r="F92" s="172"/>
      <c r="G92" s="164" t="s">
        <v>746</v>
      </c>
      <c r="H92" s="175"/>
      <c r="I92" s="176"/>
      <c r="J92" s="292" t="str">
        <f t="shared" si="15"/>
        <v/>
      </c>
      <c r="K92" s="176">
        <v>5.0799999999999998E-2</v>
      </c>
      <c r="L92" s="176">
        <v>210.50773799999999</v>
      </c>
      <c r="M92" s="176">
        <v>462.88101699999999</v>
      </c>
      <c r="N92" s="176">
        <v>38.884202999999999</v>
      </c>
      <c r="O92" s="165"/>
      <c r="P92" s="165"/>
      <c r="Q92" s="165"/>
      <c r="R92" s="176">
        <v>118.57711999999999</v>
      </c>
      <c r="S92" s="176">
        <v>118.60252</v>
      </c>
      <c r="T92" s="177"/>
      <c r="U92" s="165"/>
      <c r="AB92" s="164"/>
      <c r="AF92" s="165"/>
      <c r="AG92" s="165"/>
      <c r="AH92" s="165"/>
      <c r="AI92" s="165"/>
      <c r="AJ92" s="165"/>
      <c r="AK92" s="165"/>
      <c r="AL92" s="165"/>
    </row>
    <row r="93" spans="1:38" s="166" customFormat="1" x14ac:dyDescent="0.2">
      <c r="A93" s="177"/>
      <c r="B93" s="177"/>
      <c r="C93" s="177"/>
      <c r="D93" s="177"/>
      <c r="E93" s="177" t="str">
        <f t="shared" si="16"/>
        <v/>
      </c>
      <c r="F93" s="172"/>
      <c r="G93" s="164"/>
      <c r="H93" s="175"/>
      <c r="I93" s="176"/>
      <c r="J93" s="292" t="str">
        <f t="shared" si="15"/>
        <v/>
      </c>
      <c r="K93" s="165">
        <v>0.35026000000000013</v>
      </c>
      <c r="L93" s="176">
        <f>L92+0.5*($K92+$K93)*(L$103-L$95)/($R$103-$R$95)</f>
        <v>210.43915267300528</v>
      </c>
      <c r="M93" s="176">
        <f>M92+0.5*($K92+$K93)*(M$103-M$95)/($R$103-$R$95)</f>
        <v>463.06945358753183</v>
      </c>
      <c r="N93" s="176">
        <f>N92+0.5*($K92+$K93)*(N$103-N$95)/($R$103-$R$95)</f>
        <v>38.884202999999999</v>
      </c>
      <c r="O93" s="165"/>
      <c r="P93" s="165"/>
      <c r="Q93" s="165"/>
      <c r="R93" s="176">
        <f>S93-K93/2</f>
        <v>118.77765000000001</v>
      </c>
      <c r="S93" s="176">
        <f>S92+K93</f>
        <v>118.95278</v>
      </c>
      <c r="T93" s="177"/>
      <c r="U93" s="165"/>
      <c r="AB93" s="164"/>
      <c r="AF93" s="165"/>
      <c r="AG93" s="165"/>
      <c r="AH93" s="165"/>
      <c r="AI93" s="165"/>
      <c r="AJ93" s="165"/>
      <c r="AK93" s="165"/>
      <c r="AL93" s="165"/>
    </row>
    <row r="94" spans="1:38" s="240" customFormat="1" x14ac:dyDescent="0.2">
      <c r="A94" s="233"/>
      <c r="B94" s="233"/>
      <c r="C94" s="233"/>
      <c r="D94" s="233"/>
      <c r="E94" s="233" t="str">
        <f t="shared" si="16"/>
        <v/>
      </c>
      <c r="F94" s="234"/>
      <c r="G94" s="241"/>
      <c r="H94" s="236"/>
      <c r="I94" s="237"/>
      <c r="J94" s="291" t="str">
        <f t="shared" si="15"/>
        <v/>
      </c>
      <c r="K94" s="238">
        <v>0.25149399999999988</v>
      </c>
      <c r="L94" s="238">
        <v>210.33624634024045</v>
      </c>
      <c r="M94" s="238">
        <v>463.35218500121567</v>
      </c>
      <c r="N94" s="238">
        <v>38.884202999999999</v>
      </c>
      <c r="O94" s="238"/>
      <c r="P94" s="238"/>
      <c r="Q94" s="238"/>
      <c r="R94" s="238">
        <v>119.07852700000001</v>
      </c>
      <c r="S94" s="238">
        <v>119.204274</v>
      </c>
      <c r="T94" s="233"/>
      <c r="U94" s="238"/>
      <c r="AB94" s="241"/>
      <c r="AF94" s="238"/>
      <c r="AG94" s="238"/>
      <c r="AH94" s="238"/>
      <c r="AI94" s="238"/>
      <c r="AJ94" s="238"/>
      <c r="AK94" s="238"/>
      <c r="AL94" s="238"/>
    </row>
    <row r="95" spans="1:38" s="240" customFormat="1" ht="38.25" x14ac:dyDescent="0.2">
      <c r="A95" s="233" t="s">
        <v>559</v>
      </c>
      <c r="B95" s="233" t="s">
        <v>587</v>
      </c>
      <c r="C95" s="233" t="s">
        <v>557</v>
      </c>
      <c r="D95" s="233">
        <f t="shared" ref="D95:D97" si="29">ROUND((R95)*10,0)</f>
        <v>1195</v>
      </c>
      <c r="E95" s="233" t="str">
        <f t="shared" si="16"/>
        <v>FS_F1S2:Q_D1195</v>
      </c>
      <c r="F95" s="234" t="s">
        <v>589</v>
      </c>
      <c r="G95" s="235" t="s">
        <v>1001</v>
      </c>
      <c r="H95" s="236">
        <v>398</v>
      </c>
      <c r="I95" s="237"/>
      <c r="J95" s="291" t="str">
        <f t="shared" si="15"/>
        <v>FS_F1S2:Q_D1195</v>
      </c>
      <c r="K95" s="238">
        <v>0.65</v>
      </c>
      <c r="L95" s="238">
        <v>210.18208200000001</v>
      </c>
      <c r="M95" s="238">
        <v>463.77574900000002</v>
      </c>
      <c r="N95" s="238">
        <v>38.884202999999999</v>
      </c>
      <c r="O95" s="238"/>
      <c r="P95" s="238"/>
      <c r="Q95" s="238"/>
      <c r="R95" s="238">
        <v>119.529274</v>
      </c>
      <c r="S95" s="238">
        <v>119.854274</v>
      </c>
      <c r="T95" s="233"/>
      <c r="U95" s="238"/>
      <c r="AB95" s="241"/>
      <c r="AF95" s="238"/>
      <c r="AG95" s="238"/>
      <c r="AH95" s="238"/>
      <c r="AI95" s="238"/>
      <c r="AJ95" s="238"/>
      <c r="AK95" s="238"/>
      <c r="AL95" s="238"/>
    </row>
    <row r="96" spans="1:38" s="240" customFormat="1" x14ac:dyDescent="0.2">
      <c r="A96" s="233" t="s">
        <v>559</v>
      </c>
      <c r="B96" s="233" t="s">
        <v>587</v>
      </c>
      <c r="C96" s="233" t="s">
        <v>558</v>
      </c>
      <c r="D96" s="233">
        <f t="shared" si="29"/>
        <v>1195</v>
      </c>
      <c r="E96" s="233" t="str">
        <f t="shared" si="16"/>
        <v>FS_F1S2:S_D1195</v>
      </c>
      <c r="F96" s="234"/>
      <c r="G96" s="241"/>
      <c r="H96" s="236">
        <v>398</v>
      </c>
      <c r="I96" s="237"/>
      <c r="J96" s="291" t="str">
        <f t="shared" si="15"/>
        <v>FS_F1S2:S_D1195</v>
      </c>
      <c r="K96" s="238">
        <v>0.65</v>
      </c>
      <c r="L96" s="238"/>
      <c r="M96" s="238"/>
      <c r="N96" s="238"/>
      <c r="O96" s="238"/>
      <c r="P96" s="238"/>
      <c r="Q96" s="238"/>
      <c r="R96" s="238">
        <v>119.529274</v>
      </c>
      <c r="S96" s="238">
        <v>119.854274</v>
      </c>
      <c r="T96" s="233"/>
      <c r="U96" s="238"/>
      <c r="AB96" s="241"/>
      <c r="AF96" s="238"/>
      <c r="AG96" s="238"/>
      <c r="AH96" s="238"/>
      <c r="AI96" s="238"/>
      <c r="AJ96" s="238"/>
      <c r="AK96" s="238"/>
      <c r="AL96" s="238"/>
    </row>
    <row r="97" spans="1:38" s="240" customFormat="1" x14ac:dyDescent="0.2">
      <c r="A97" s="233" t="s">
        <v>559</v>
      </c>
      <c r="B97" s="233" t="s">
        <v>587</v>
      </c>
      <c r="C97" s="233" t="s">
        <v>567</v>
      </c>
      <c r="D97" s="233">
        <f t="shared" si="29"/>
        <v>1195</v>
      </c>
      <c r="E97" s="233" t="str">
        <f t="shared" si="16"/>
        <v>FS_F1S2:OCT_D1195</v>
      </c>
      <c r="F97" s="234"/>
      <c r="G97" s="241"/>
      <c r="H97" s="236">
        <v>398</v>
      </c>
      <c r="I97" s="237"/>
      <c r="J97" s="291" t="str">
        <f t="shared" si="15"/>
        <v>FS_F1S2:OCT_D1195</v>
      </c>
      <c r="K97" s="238">
        <v>0.65</v>
      </c>
      <c r="L97" s="238"/>
      <c r="M97" s="238"/>
      <c r="N97" s="238"/>
      <c r="O97" s="238"/>
      <c r="P97" s="238"/>
      <c r="Q97" s="238"/>
      <c r="R97" s="238">
        <v>119.529274</v>
      </c>
      <c r="S97" s="238">
        <v>119.854274</v>
      </c>
      <c r="T97" s="233"/>
      <c r="U97" s="238"/>
      <c r="AB97" s="241"/>
      <c r="AF97" s="238"/>
      <c r="AG97" s="238"/>
      <c r="AH97" s="238"/>
      <c r="AI97" s="238"/>
      <c r="AJ97" s="238"/>
      <c r="AK97" s="238"/>
      <c r="AL97" s="238"/>
    </row>
    <row r="98" spans="1:38" s="240" customFormat="1" x14ac:dyDescent="0.2">
      <c r="A98" s="233"/>
      <c r="B98" s="233" t="s">
        <v>555</v>
      </c>
      <c r="C98" s="233" t="s">
        <v>555</v>
      </c>
      <c r="D98" s="233" t="s">
        <v>563</v>
      </c>
      <c r="E98" s="233" t="str">
        <f t="shared" si="16"/>
        <v/>
      </c>
      <c r="F98" s="234"/>
      <c r="G98" s="241"/>
      <c r="H98" s="236" t="s">
        <v>555</v>
      </c>
      <c r="I98" s="237"/>
      <c r="J98" s="291" t="str">
        <f t="shared" si="15"/>
        <v/>
      </c>
      <c r="K98" s="238">
        <v>0.39722000000000002</v>
      </c>
      <c r="L98" s="238">
        <v>210.00299699999999</v>
      </c>
      <c r="M98" s="238">
        <v>464.26778200000001</v>
      </c>
      <c r="N98" s="238">
        <v>38.884202999999999</v>
      </c>
      <c r="O98" s="238"/>
      <c r="P98" s="238"/>
      <c r="Q98" s="238"/>
      <c r="R98" s="238">
        <v>120.05288400000001</v>
      </c>
      <c r="S98" s="238">
        <v>120.25149399999999</v>
      </c>
      <c r="T98" s="233"/>
      <c r="U98" s="238"/>
      <c r="AB98" s="241"/>
      <c r="AF98" s="238"/>
      <c r="AG98" s="238"/>
      <c r="AH98" s="238"/>
      <c r="AI98" s="238"/>
      <c r="AJ98" s="238"/>
      <c r="AK98" s="238"/>
      <c r="AL98" s="238"/>
    </row>
    <row r="99" spans="1:38" s="240" customFormat="1" ht="38.25" x14ac:dyDescent="0.2">
      <c r="A99" s="233" t="s">
        <v>559</v>
      </c>
      <c r="B99" s="233" t="s">
        <v>587</v>
      </c>
      <c r="C99" s="233" t="s">
        <v>557</v>
      </c>
      <c r="D99" s="233">
        <f t="shared" ref="D99:D101" si="30">ROUND((R99)*10,0)</f>
        <v>1207</v>
      </c>
      <c r="E99" s="233" t="str">
        <f t="shared" si="16"/>
        <v>FS_F1S2:Q_D1207</v>
      </c>
      <c r="F99" s="234" t="s">
        <v>590</v>
      </c>
      <c r="G99" s="235" t="s">
        <v>1001</v>
      </c>
      <c r="H99" s="236">
        <v>398</v>
      </c>
      <c r="I99" s="237"/>
      <c r="J99" s="291" t="str">
        <f t="shared" si="15"/>
        <v>FS_F1S2:Q_D1207</v>
      </c>
      <c r="K99" s="238">
        <v>0.8</v>
      </c>
      <c r="L99" s="238">
        <v>209.79826</v>
      </c>
      <c r="M99" s="238">
        <v>464.83029099999999</v>
      </c>
      <c r="N99" s="238">
        <v>38.884202999999999</v>
      </c>
      <c r="O99" s="238"/>
      <c r="P99" s="238"/>
      <c r="Q99" s="238"/>
      <c r="R99" s="238">
        <v>120.651494</v>
      </c>
      <c r="S99" s="238">
        <v>121.05149400000001</v>
      </c>
      <c r="T99" s="233"/>
      <c r="U99" s="238"/>
      <c r="AB99" s="241"/>
      <c r="AF99" s="238"/>
      <c r="AG99" s="238"/>
      <c r="AH99" s="238"/>
      <c r="AI99" s="238"/>
      <c r="AJ99" s="238"/>
      <c r="AK99" s="238"/>
      <c r="AL99" s="238"/>
    </row>
    <row r="100" spans="1:38" s="240" customFormat="1" x14ac:dyDescent="0.2">
      <c r="A100" s="233" t="s">
        <v>559</v>
      </c>
      <c r="B100" s="233" t="s">
        <v>587</v>
      </c>
      <c r="C100" s="233" t="s">
        <v>558</v>
      </c>
      <c r="D100" s="233">
        <f t="shared" si="30"/>
        <v>1207</v>
      </c>
      <c r="E100" s="233" t="str">
        <f t="shared" si="16"/>
        <v>FS_F1S2:S_D1207</v>
      </c>
      <c r="F100" s="234"/>
      <c r="G100" s="241"/>
      <c r="H100" s="236">
        <v>398</v>
      </c>
      <c r="I100" s="237"/>
      <c r="J100" s="291" t="str">
        <f t="shared" si="15"/>
        <v>FS_F1S2:S_D1207</v>
      </c>
      <c r="K100" s="238">
        <v>0.8</v>
      </c>
      <c r="L100" s="238"/>
      <c r="M100" s="238"/>
      <c r="N100" s="238"/>
      <c r="O100" s="238"/>
      <c r="P100" s="238"/>
      <c r="Q100" s="238"/>
      <c r="R100" s="238">
        <v>120.651494</v>
      </c>
      <c r="S100" s="238">
        <v>121.05149400000001</v>
      </c>
      <c r="T100" s="233"/>
      <c r="U100" s="238"/>
      <c r="AB100" s="241"/>
      <c r="AF100" s="238"/>
      <c r="AG100" s="238"/>
      <c r="AH100" s="238"/>
      <c r="AI100" s="238"/>
      <c r="AJ100" s="238"/>
      <c r="AK100" s="238"/>
      <c r="AL100" s="238"/>
    </row>
    <row r="101" spans="1:38" s="240" customFormat="1" x14ac:dyDescent="0.2">
      <c r="A101" s="233" t="s">
        <v>559</v>
      </c>
      <c r="B101" s="233" t="s">
        <v>587</v>
      </c>
      <c r="C101" s="233" t="s">
        <v>567</v>
      </c>
      <c r="D101" s="233">
        <f t="shared" si="30"/>
        <v>1207</v>
      </c>
      <c r="E101" s="233" t="str">
        <f t="shared" si="16"/>
        <v>FS_F1S2:OCT_D1207</v>
      </c>
      <c r="F101" s="234"/>
      <c r="G101" s="241"/>
      <c r="H101" s="236">
        <v>398</v>
      </c>
      <c r="I101" s="237"/>
      <c r="J101" s="291" t="str">
        <f t="shared" si="15"/>
        <v>FS_F1S2:OCT_D1207</v>
      </c>
      <c r="K101" s="238">
        <v>0.8</v>
      </c>
      <c r="L101" s="238"/>
      <c r="M101" s="238"/>
      <c r="N101" s="238"/>
      <c r="O101" s="238"/>
      <c r="P101" s="238"/>
      <c r="Q101" s="238"/>
      <c r="R101" s="238">
        <v>120.651494</v>
      </c>
      <c r="S101" s="238">
        <v>121.05149400000001</v>
      </c>
      <c r="T101" s="233"/>
      <c r="U101" s="238"/>
      <c r="AB101" s="241"/>
      <c r="AF101" s="238"/>
      <c r="AG101" s="238"/>
      <c r="AH101" s="238"/>
      <c r="AI101" s="238"/>
      <c r="AJ101" s="238"/>
      <c r="AK101" s="238"/>
      <c r="AL101" s="238"/>
    </row>
    <row r="102" spans="1:38" s="240" customFormat="1" x14ac:dyDescent="0.2">
      <c r="A102" s="233"/>
      <c r="B102" s="233" t="s">
        <v>555</v>
      </c>
      <c r="C102" s="233" t="s">
        <v>555</v>
      </c>
      <c r="D102" s="233" t="s">
        <v>563</v>
      </c>
      <c r="E102" s="233" t="str">
        <f t="shared" si="16"/>
        <v/>
      </c>
      <c r="F102" s="234"/>
      <c r="G102" s="241"/>
      <c r="H102" s="236" t="s">
        <v>555</v>
      </c>
      <c r="I102" s="237"/>
      <c r="J102" s="291" t="str">
        <f t="shared" si="15"/>
        <v/>
      </c>
      <c r="K102" s="238">
        <v>0.39722000000000002</v>
      </c>
      <c r="L102" s="238">
        <v>209.593523</v>
      </c>
      <c r="M102" s="238">
        <v>465.39280000000002</v>
      </c>
      <c r="N102" s="238">
        <v>38.884202999999999</v>
      </c>
      <c r="O102" s="238"/>
      <c r="P102" s="238"/>
      <c r="Q102" s="238"/>
      <c r="R102" s="238">
        <v>121.25010399999999</v>
      </c>
      <c r="S102" s="238">
        <v>121.448714</v>
      </c>
      <c r="T102" s="233"/>
      <c r="U102" s="238"/>
      <c r="AB102" s="241"/>
      <c r="AF102" s="238"/>
      <c r="AG102" s="238"/>
      <c r="AH102" s="238"/>
      <c r="AI102" s="238"/>
      <c r="AJ102" s="238"/>
      <c r="AK102" s="238"/>
      <c r="AL102" s="238"/>
    </row>
    <row r="103" spans="1:38" s="240" customFormat="1" ht="38.25" x14ac:dyDescent="0.2">
      <c r="A103" s="233" t="s">
        <v>559</v>
      </c>
      <c r="B103" s="233" t="s">
        <v>587</v>
      </c>
      <c r="C103" s="233" t="s">
        <v>557</v>
      </c>
      <c r="D103" s="233">
        <f t="shared" ref="D103:D105" si="31">ROUND((R103)*10,0)</f>
        <v>1218</v>
      </c>
      <c r="E103" s="233" t="str">
        <f t="shared" si="16"/>
        <v>FS_F1S2:Q_D1218</v>
      </c>
      <c r="F103" s="234" t="s">
        <v>589</v>
      </c>
      <c r="G103" s="235" t="s">
        <v>1001</v>
      </c>
      <c r="H103" s="236">
        <v>398</v>
      </c>
      <c r="I103" s="237"/>
      <c r="J103" s="291" t="str">
        <f t="shared" si="15"/>
        <v>FS_F1S2:Q_D1218</v>
      </c>
      <c r="K103" s="238">
        <v>0.65</v>
      </c>
      <c r="L103" s="238">
        <v>209.41443799999999</v>
      </c>
      <c r="M103" s="238">
        <v>465.88483300000001</v>
      </c>
      <c r="N103" s="238">
        <v>38.884202999999999</v>
      </c>
      <c r="O103" s="238"/>
      <c r="P103" s="238"/>
      <c r="Q103" s="238"/>
      <c r="R103" s="238">
        <v>121.773714</v>
      </c>
      <c r="S103" s="238">
        <v>122.098714</v>
      </c>
      <c r="T103" s="233"/>
      <c r="U103" s="238"/>
      <c r="AB103" s="241"/>
      <c r="AF103" s="238"/>
      <c r="AG103" s="238"/>
      <c r="AH103" s="238"/>
      <c r="AI103" s="238"/>
      <c r="AJ103" s="238"/>
      <c r="AK103" s="238"/>
      <c r="AL103" s="238"/>
    </row>
    <row r="104" spans="1:38" s="240" customFormat="1" x14ac:dyDescent="0.2">
      <c r="A104" s="233" t="s">
        <v>559</v>
      </c>
      <c r="B104" s="233" t="s">
        <v>587</v>
      </c>
      <c r="C104" s="233" t="s">
        <v>558</v>
      </c>
      <c r="D104" s="233">
        <f t="shared" si="31"/>
        <v>1218</v>
      </c>
      <c r="E104" s="233" t="str">
        <f t="shared" si="16"/>
        <v>FS_F1S2:S_D1218</v>
      </c>
      <c r="F104" s="234"/>
      <c r="G104" s="241"/>
      <c r="H104" s="236">
        <v>398</v>
      </c>
      <c r="I104" s="237"/>
      <c r="J104" s="291" t="str">
        <f t="shared" si="15"/>
        <v>FS_F1S2:S_D1218</v>
      </c>
      <c r="K104" s="238">
        <v>0.65</v>
      </c>
      <c r="L104" s="238"/>
      <c r="M104" s="238"/>
      <c r="N104" s="238"/>
      <c r="O104" s="238"/>
      <c r="P104" s="238"/>
      <c r="Q104" s="238"/>
      <c r="R104" s="238">
        <v>121.773714</v>
      </c>
      <c r="S104" s="238">
        <v>122.098714</v>
      </c>
      <c r="T104" s="233"/>
      <c r="U104" s="238"/>
      <c r="AB104" s="241"/>
      <c r="AF104" s="238"/>
      <c r="AG104" s="238"/>
      <c r="AH104" s="238"/>
      <c r="AI104" s="238"/>
      <c r="AJ104" s="238"/>
      <c r="AK104" s="238"/>
      <c r="AL104" s="238"/>
    </row>
    <row r="105" spans="1:38" s="240" customFormat="1" x14ac:dyDescent="0.2">
      <c r="A105" s="233" t="s">
        <v>559</v>
      </c>
      <c r="B105" s="233" t="s">
        <v>587</v>
      </c>
      <c r="C105" s="233" t="s">
        <v>567</v>
      </c>
      <c r="D105" s="233">
        <f t="shared" si="31"/>
        <v>1218</v>
      </c>
      <c r="E105" s="233" t="str">
        <f t="shared" si="16"/>
        <v>FS_F1S2:OCT_D1218</v>
      </c>
      <c r="F105" s="234"/>
      <c r="G105" s="241"/>
      <c r="H105" s="236">
        <v>398</v>
      </c>
      <c r="I105" s="237"/>
      <c r="J105" s="291" t="str">
        <f t="shared" si="15"/>
        <v>FS_F1S2:OCT_D1218</v>
      </c>
      <c r="K105" s="238">
        <v>0.65</v>
      </c>
      <c r="L105" s="238"/>
      <c r="M105" s="238"/>
      <c r="N105" s="238"/>
      <c r="O105" s="238"/>
      <c r="P105" s="238"/>
      <c r="Q105" s="238"/>
      <c r="R105" s="238">
        <v>121.773714</v>
      </c>
      <c r="S105" s="238">
        <v>122.098714</v>
      </c>
      <c r="T105" s="233"/>
      <c r="U105" s="238"/>
      <c r="AB105" s="241"/>
      <c r="AF105" s="238"/>
      <c r="AG105" s="238"/>
      <c r="AH105" s="238"/>
      <c r="AI105" s="238"/>
      <c r="AJ105" s="238"/>
      <c r="AK105" s="238"/>
      <c r="AL105" s="238"/>
    </row>
    <row r="106" spans="1:38" s="240" customFormat="1" x14ac:dyDescent="0.2">
      <c r="A106" s="233"/>
      <c r="B106" s="233"/>
      <c r="C106" s="233"/>
      <c r="D106" s="233"/>
      <c r="E106" s="233" t="str">
        <f t="shared" si="16"/>
        <v/>
      </c>
      <c r="F106" s="234"/>
      <c r="G106" s="241"/>
      <c r="H106" s="236"/>
      <c r="I106" s="237"/>
      <c r="J106" s="291" t="str">
        <f t="shared" si="15"/>
        <v/>
      </c>
      <c r="K106" s="238">
        <v>0.25149399999999988</v>
      </c>
      <c r="L106" s="238">
        <v>209.26027328660905</v>
      </c>
      <c r="M106" s="238">
        <v>466.30839443771447</v>
      </c>
      <c r="N106" s="238">
        <v>38.884202999999999</v>
      </c>
      <c r="O106" s="238"/>
      <c r="P106" s="238"/>
      <c r="Q106" s="238"/>
      <c r="R106" s="238">
        <v>122.22446100000001</v>
      </c>
      <c r="S106" s="238">
        <v>122.35020799999999</v>
      </c>
      <c r="T106" s="233"/>
      <c r="U106" s="238"/>
      <c r="AB106" s="241"/>
      <c r="AF106" s="238"/>
      <c r="AG106" s="238"/>
      <c r="AH106" s="238"/>
      <c r="AI106" s="238"/>
      <c r="AJ106" s="238"/>
      <c r="AK106" s="238"/>
      <c r="AL106" s="238"/>
    </row>
    <row r="107" spans="1:38" s="166" customFormat="1" x14ac:dyDescent="0.2">
      <c r="A107" s="177"/>
      <c r="B107" s="177" t="s">
        <v>555</v>
      </c>
      <c r="C107" s="177" t="s">
        <v>555</v>
      </c>
      <c r="D107" s="177" t="s">
        <v>563</v>
      </c>
      <c r="E107" s="177" t="str">
        <f t="shared" si="16"/>
        <v/>
      </c>
      <c r="F107" s="172"/>
      <c r="G107" s="164"/>
      <c r="H107" s="175"/>
      <c r="I107" s="176"/>
      <c r="J107" s="292" t="str">
        <f t="shared" si="15"/>
        <v/>
      </c>
      <c r="K107" s="165">
        <v>0.25606000000000012</v>
      </c>
      <c r="L107" s="165">
        <v>209.17347642004052</v>
      </c>
      <c r="M107" s="165">
        <v>466.54686668861558</v>
      </c>
      <c r="N107" s="165">
        <v>38.884202999999999</v>
      </c>
      <c r="O107" s="165"/>
      <c r="P107" s="165"/>
      <c r="Q107" s="165"/>
      <c r="R107" s="165">
        <v>122.47823799999999</v>
      </c>
      <c r="S107" s="165">
        <v>122.606268</v>
      </c>
      <c r="T107" s="177"/>
      <c r="U107" s="165"/>
      <c r="AB107" s="164"/>
      <c r="AF107" s="165"/>
      <c r="AG107" s="165"/>
      <c r="AH107" s="165"/>
      <c r="AI107" s="165"/>
      <c r="AJ107" s="165"/>
      <c r="AK107" s="165"/>
      <c r="AL107" s="165"/>
    </row>
    <row r="108" spans="1:38" s="230" customFormat="1" ht="15" customHeight="1" x14ac:dyDescent="0.2">
      <c r="A108" s="225"/>
      <c r="B108" s="225"/>
      <c r="C108" s="225"/>
      <c r="D108" s="225"/>
      <c r="E108" s="225" t="str">
        <f t="shared" si="16"/>
        <v/>
      </c>
      <c r="F108" s="226"/>
      <c r="G108" s="231"/>
      <c r="H108" s="387" t="s">
        <v>592</v>
      </c>
      <c r="I108" s="228"/>
      <c r="J108" s="293" t="str">
        <f t="shared" si="15"/>
        <v/>
      </c>
      <c r="K108" s="228">
        <v>0.28999999999999998</v>
      </c>
      <c r="L108" s="228">
        <v>209.08009463808546</v>
      </c>
      <c r="M108" s="228">
        <v>466.80343083218861</v>
      </c>
      <c r="N108" s="228">
        <v>38.884202999999999</v>
      </c>
      <c r="O108" s="229"/>
      <c r="P108" s="229"/>
      <c r="Q108" s="229"/>
      <c r="R108" s="228">
        <v>122.751268</v>
      </c>
      <c r="S108" s="228">
        <v>122.89626800000001</v>
      </c>
      <c r="T108" s="225"/>
      <c r="U108" s="229"/>
      <c r="AB108" s="231"/>
      <c r="AF108" s="229"/>
      <c r="AG108" s="229"/>
      <c r="AH108" s="229"/>
      <c r="AI108" s="229"/>
      <c r="AJ108" s="229"/>
      <c r="AK108" s="229"/>
      <c r="AL108" s="229"/>
    </row>
    <row r="109" spans="1:38" s="230" customFormat="1" x14ac:dyDescent="0.2">
      <c r="A109" s="225"/>
      <c r="B109" s="225"/>
      <c r="C109" s="225"/>
      <c r="D109" s="225"/>
      <c r="F109" s="226"/>
      <c r="G109" s="231" t="str">
        <f>CONCATENATE("Entrance Point of dipole at D",ROUND(R110*10,0))</f>
        <v>Entrance Point of dipole at D1246</v>
      </c>
      <c r="H109" s="387"/>
      <c r="I109" s="228"/>
      <c r="J109" s="293" t="str">
        <f t="shared" si="15"/>
        <v>Entrance Point of dipole at D1246</v>
      </c>
      <c r="K109" s="228">
        <v>0</v>
      </c>
      <c r="L109" s="228">
        <f>L108+0.5*$K108*(L110-L108)/SQRT(($L110-$L108)^2+($M110-$M108)^2+($N110-$N108)^2)</f>
        <v>209.03050181663235</v>
      </c>
      <c r="M109" s="228">
        <f>M108+0.5*$K108*(M110-M108)/SQRT(($L110-$L108)^2+($M110-$M108)^2+($N110-$N108)^2)</f>
        <v>466.93968629835535</v>
      </c>
      <c r="N109" s="228">
        <f>N108+0.5*$K108*(N110-N108)/SQRT(($L110-$L108)^2+($M110-$M108)^2+($N110-$N108)^2)</f>
        <v>38.884202999999999</v>
      </c>
      <c r="O109" s="229"/>
      <c r="P109" s="229"/>
      <c r="Q109" s="229"/>
      <c r="R109" s="228">
        <f>S109</f>
        <v>122.89626800000001</v>
      </c>
      <c r="S109" s="228">
        <f>S108</f>
        <v>122.89626800000001</v>
      </c>
      <c r="T109" s="225"/>
      <c r="U109" s="229"/>
      <c r="AB109" s="231"/>
      <c r="AF109" s="229"/>
      <c r="AG109" s="229"/>
      <c r="AH109" s="229"/>
      <c r="AI109" s="229"/>
      <c r="AJ109" s="229"/>
      <c r="AK109" s="229"/>
      <c r="AL109" s="229"/>
    </row>
    <row r="110" spans="1:38" s="230" customFormat="1" x14ac:dyDescent="0.2">
      <c r="A110" s="225" t="s">
        <v>559</v>
      </c>
      <c r="B110" s="225" t="s">
        <v>587</v>
      </c>
      <c r="C110" s="225" t="s">
        <v>568</v>
      </c>
      <c r="D110" s="225">
        <f t="shared" ref="D110" si="32">ROUND((R110)*10,0)</f>
        <v>1246</v>
      </c>
      <c r="E110" s="225" t="str">
        <f t="shared" si="16"/>
        <v>FS_F1S2:DV_D1246</v>
      </c>
      <c r="F110" s="226" t="s">
        <v>591</v>
      </c>
      <c r="G110" s="231"/>
      <c r="H110" s="387"/>
      <c r="I110" s="228"/>
      <c r="J110" s="293" t="str">
        <f t="shared" si="15"/>
        <v>FS_F1S2:DV_D1246</v>
      </c>
      <c r="K110" s="228">
        <v>3.490659</v>
      </c>
      <c r="L110" s="228">
        <v>208.39255600000001</v>
      </c>
      <c r="M110" s="228">
        <v>468.692432</v>
      </c>
      <c r="N110" s="228">
        <v>38.884202999999999</v>
      </c>
      <c r="O110" s="229"/>
      <c r="P110" s="229"/>
      <c r="Q110" s="229"/>
      <c r="R110" s="228">
        <v>124.641597</v>
      </c>
      <c r="S110" s="228">
        <v>126.386927</v>
      </c>
      <c r="T110" s="225" t="s">
        <v>593</v>
      </c>
      <c r="U110" s="229"/>
      <c r="AB110" s="231"/>
      <c r="AF110" s="229"/>
      <c r="AG110" s="229"/>
      <c r="AH110" s="229"/>
      <c r="AI110" s="229"/>
      <c r="AJ110" s="229"/>
      <c r="AK110" s="229"/>
      <c r="AL110" s="229"/>
    </row>
    <row r="111" spans="1:38" s="230" customFormat="1" x14ac:dyDescent="0.2">
      <c r="A111" s="225"/>
      <c r="B111" s="225"/>
      <c r="C111" s="225"/>
      <c r="D111" s="225"/>
      <c r="F111" s="226"/>
      <c r="G111" s="231" t="str">
        <f>CONCATENATE("Exit Point of dipole at D",ROUND(R110*10,0))</f>
        <v>Exit Point of dipole at D1246</v>
      </c>
      <c r="H111" s="387"/>
      <c r="I111" s="228"/>
      <c r="J111" s="293" t="str">
        <f t="shared" si="15"/>
        <v>Exit Point of dipole at D1246</v>
      </c>
      <c r="K111" s="228">
        <v>0</v>
      </c>
      <c r="L111" s="228">
        <f>L112-0.5*$K112*(L112-L110)/SQRT(($L112-$L110)^2+($M112-$M110)^2+($N112-$N110)^2)</f>
        <v>207.98249085143559</v>
      </c>
      <c r="M111" s="228">
        <f>M112-0.5*$K112*(M112-M110)/SQRT(($L112-$L110)^2+($M112-$M110)^2+($N112-$N110)^2)</f>
        <v>469.81907352017731</v>
      </c>
      <c r="N111" s="228">
        <f>N112-0.5*$K112*(N112-N110)/SQRT(($L112-$L110)^2+($M112-$M110)^2+($N112-$N110)^2)</f>
        <v>40.313052009552308</v>
      </c>
      <c r="O111" s="229"/>
      <c r="P111" s="229"/>
      <c r="Q111" s="229"/>
      <c r="R111" s="228">
        <f>S111</f>
        <v>126.386927</v>
      </c>
      <c r="S111" s="228">
        <f>S110</f>
        <v>126.386927</v>
      </c>
      <c r="T111" s="225"/>
      <c r="U111" s="229"/>
      <c r="AB111" s="231"/>
      <c r="AF111" s="229"/>
      <c r="AG111" s="229"/>
      <c r="AH111" s="229"/>
      <c r="AI111" s="229"/>
      <c r="AJ111" s="229"/>
      <c r="AK111" s="229"/>
      <c r="AL111" s="229"/>
    </row>
    <row r="112" spans="1:38" s="230" customFormat="1" x14ac:dyDescent="0.2">
      <c r="A112" s="225"/>
      <c r="B112" s="225"/>
      <c r="C112" s="225"/>
      <c r="D112" s="225"/>
      <c r="E112" s="225" t="str">
        <f t="shared" si="16"/>
        <v/>
      </c>
      <c r="F112" s="226"/>
      <c r="G112" s="231"/>
      <c r="H112" s="387"/>
      <c r="I112" s="228"/>
      <c r="J112" s="293" t="str">
        <f t="shared" si="15"/>
        <v/>
      </c>
      <c r="K112" s="228">
        <v>0.28999999999999998</v>
      </c>
      <c r="L112" s="228">
        <v>207.95061304692311</v>
      </c>
      <c r="M112" s="228">
        <v>469.90665681824976</v>
      </c>
      <c r="N112" s="228">
        <v>40.424128431344784</v>
      </c>
      <c r="O112" s="229"/>
      <c r="P112" s="229"/>
      <c r="Q112" s="229"/>
      <c r="R112" s="228">
        <v>126.531927</v>
      </c>
      <c r="S112" s="228">
        <v>126.67692700000001</v>
      </c>
      <c r="T112" s="225"/>
      <c r="U112" s="229"/>
      <c r="AB112" s="231"/>
      <c r="AF112" s="229"/>
      <c r="AG112" s="229"/>
      <c r="AH112" s="229"/>
      <c r="AI112" s="229"/>
      <c r="AJ112" s="229"/>
      <c r="AK112" s="229"/>
      <c r="AL112" s="229"/>
    </row>
    <row r="113" spans="1:38" s="166" customFormat="1" x14ac:dyDescent="0.2">
      <c r="A113" s="177"/>
      <c r="B113" s="177" t="s">
        <v>555</v>
      </c>
      <c r="C113" s="177" t="s">
        <v>555</v>
      </c>
      <c r="D113" s="177" t="s">
        <v>563</v>
      </c>
      <c r="E113" s="177" t="str">
        <f t="shared" si="16"/>
        <v/>
      </c>
      <c r="F113" s="172"/>
      <c r="G113" s="164"/>
      <c r="H113" s="175"/>
      <c r="I113" s="176"/>
      <c r="J113" s="292" t="str">
        <f t="shared" si="15"/>
        <v/>
      </c>
      <c r="K113" s="165">
        <v>1.5506111</v>
      </c>
      <c r="L113" s="165">
        <v>207.74828741139234</v>
      </c>
      <c r="M113" s="165">
        <v>470.46254235841343</v>
      </c>
      <c r="N113" s="165">
        <v>41.129123459145298</v>
      </c>
      <c r="O113" s="165"/>
      <c r="P113" s="165"/>
      <c r="Q113" s="165"/>
      <c r="R113" s="165">
        <v>127.45223255000001</v>
      </c>
      <c r="S113" s="165">
        <v>128.2275381</v>
      </c>
      <c r="T113" s="177"/>
      <c r="U113" s="165"/>
      <c r="AB113" s="164"/>
      <c r="AF113" s="165"/>
      <c r="AG113" s="165"/>
      <c r="AH113" s="165"/>
      <c r="AI113" s="165"/>
      <c r="AJ113" s="165"/>
      <c r="AK113" s="165"/>
      <c r="AL113" s="165"/>
    </row>
    <row r="114" spans="1:38" s="240" customFormat="1" x14ac:dyDescent="0.2">
      <c r="A114" s="233"/>
      <c r="B114" s="233"/>
      <c r="C114" s="233"/>
      <c r="D114" s="233"/>
      <c r="E114" s="233" t="str">
        <f t="shared" si="16"/>
        <v/>
      </c>
      <c r="F114" s="234"/>
      <c r="G114" s="241"/>
      <c r="H114" s="236"/>
      <c r="I114" s="237"/>
      <c r="J114" s="291" t="str">
        <f t="shared" si="15"/>
        <v/>
      </c>
      <c r="K114" s="238">
        <v>0.25149390000000005</v>
      </c>
      <c r="L114" s="238">
        <v>207.55019448485388</v>
      </c>
      <c r="M114" s="238">
        <v>471.00679861730305</v>
      </c>
      <c r="N114" s="238">
        <v>41.81936979340594</v>
      </c>
      <c r="O114" s="238"/>
      <c r="P114" s="238"/>
      <c r="Q114" s="238"/>
      <c r="R114" s="238">
        <v>128.35328505000001</v>
      </c>
      <c r="S114" s="238">
        <v>128.47903200000002</v>
      </c>
      <c r="T114" s="233"/>
      <c r="U114" s="238"/>
      <c r="AB114" s="241"/>
      <c r="AF114" s="238"/>
      <c r="AG114" s="238"/>
      <c r="AH114" s="238"/>
      <c r="AI114" s="238"/>
      <c r="AJ114" s="238"/>
      <c r="AK114" s="238"/>
      <c r="AL114" s="238"/>
    </row>
    <row r="115" spans="1:38" s="240" customFormat="1" ht="38.25" x14ac:dyDescent="0.2">
      <c r="A115" s="233" t="s">
        <v>559</v>
      </c>
      <c r="B115" s="233" t="s">
        <v>587</v>
      </c>
      <c r="C115" s="233" t="s">
        <v>557</v>
      </c>
      <c r="D115" s="233">
        <f t="shared" ref="D115:D117" si="33">ROUND((R115)*10,0)</f>
        <v>1288</v>
      </c>
      <c r="E115" s="233" t="str">
        <f t="shared" si="16"/>
        <v>FS_F1S2:Q_D1288</v>
      </c>
      <c r="F115" s="234" t="s">
        <v>589</v>
      </c>
      <c r="G115" s="235" t="s">
        <v>1001</v>
      </c>
      <c r="H115" s="236">
        <v>398</v>
      </c>
      <c r="I115" s="237"/>
      <c r="J115" s="291" t="str">
        <f t="shared" si="15"/>
        <v>FS_F1S2:Q_D1288</v>
      </c>
      <c r="K115" s="238">
        <v>0.65</v>
      </c>
      <c r="L115" s="238">
        <v>207.4511</v>
      </c>
      <c r="M115" s="238">
        <v>471.27906000000002</v>
      </c>
      <c r="N115" s="238">
        <v>42.164662999999997</v>
      </c>
      <c r="O115" s="238"/>
      <c r="P115" s="238"/>
      <c r="Q115" s="238"/>
      <c r="R115" s="238">
        <v>128.80403200000001</v>
      </c>
      <c r="S115" s="238">
        <v>129.129032</v>
      </c>
      <c r="T115" s="233"/>
      <c r="U115" s="238"/>
      <c r="AB115" s="241"/>
      <c r="AF115" s="238"/>
      <c r="AG115" s="238"/>
      <c r="AH115" s="238"/>
      <c r="AI115" s="238"/>
      <c r="AJ115" s="238"/>
      <c r="AK115" s="238"/>
      <c r="AL115" s="238"/>
    </row>
    <row r="116" spans="1:38" s="240" customFormat="1" x14ac:dyDescent="0.2">
      <c r="A116" s="233" t="s">
        <v>559</v>
      </c>
      <c r="B116" s="233" t="s">
        <v>587</v>
      </c>
      <c r="C116" s="233" t="s">
        <v>558</v>
      </c>
      <c r="D116" s="233">
        <f t="shared" si="33"/>
        <v>1288</v>
      </c>
      <c r="E116" s="233" t="str">
        <f t="shared" si="16"/>
        <v>FS_F1S2:S_D1288</v>
      </c>
      <c r="F116" s="234"/>
      <c r="G116" s="241"/>
      <c r="H116" s="236">
        <v>398</v>
      </c>
      <c r="I116" s="237"/>
      <c r="J116" s="291" t="str">
        <f t="shared" si="15"/>
        <v>FS_F1S2:S_D1288</v>
      </c>
      <c r="K116" s="238">
        <v>0.65</v>
      </c>
      <c r="L116" s="238"/>
      <c r="M116" s="238"/>
      <c r="N116" s="238"/>
      <c r="O116" s="238"/>
      <c r="P116" s="238"/>
      <c r="Q116" s="238"/>
      <c r="R116" s="238">
        <v>128.80403200000001</v>
      </c>
      <c r="S116" s="238">
        <v>129.129032</v>
      </c>
      <c r="T116" s="233"/>
      <c r="U116" s="238"/>
      <c r="AB116" s="241"/>
      <c r="AF116" s="238"/>
      <c r="AG116" s="238"/>
      <c r="AH116" s="238"/>
      <c r="AI116" s="238"/>
      <c r="AJ116" s="238"/>
      <c r="AK116" s="238"/>
      <c r="AL116" s="238"/>
    </row>
    <row r="117" spans="1:38" s="240" customFormat="1" x14ac:dyDescent="0.2">
      <c r="A117" s="233" t="s">
        <v>559</v>
      </c>
      <c r="B117" s="233" t="s">
        <v>587</v>
      </c>
      <c r="C117" s="233" t="s">
        <v>567</v>
      </c>
      <c r="D117" s="233">
        <f t="shared" si="33"/>
        <v>1288</v>
      </c>
      <c r="E117" s="233" t="str">
        <f t="shared" si="16"/>
        <v>FS_F1S2:OCT_D1288</v>
      </c>
      <c r="F117" s="234"/>
      <c r="G117" s="241"/>
      <c r="H117" s="236">
        <v>398</v>
      </c>
      <c r="I117" s="237"/>
      <c r="J117" s="291" t="str">
        <f t="shared" si="15"/>
        <v>FS_F1S2:OCT_D1288</v>
      </c>
      <c r="K117" s="238">
        <v>0.65</v>
      </c>
      <c r="L117" s="238"/>
      <c r="M117" s="238"/>
      <c r="N117" s="238"/>
      <c r="O117" s="238"/>
      <c r="P117" s="238"/>
      <c r="Q117" s="238"/>
      <c r="R117" s="238">
        <v>128.80403200000001</v>
      </c>
      <c r="S117" s="238">
        <v>129.129032</v>
      </c>
      <c r="T117" s="233"/>
      <c r="U117" s="238"/>
      <c r="AB117" s="241"/>
      <c r="AF117" s="238"/>
      <c r="AG117" s="238"/>
      <c r="AH117" s="238"/>
      <c r="AI117" s="238"/>
      <c r="AJ117" s="238"/>
      <c r="AK117" s="238"/>
      <c r="AL117" s="238"/>
    </row>
    <row r="118" spans="1:38" s="240" customFormat="1" x14ac:dyDescent="0.2">
      <c r="A118" s="233"/>
      <c r="B118" s="233" t="s">
        <v>555</v>
      </c>
      <c r="C118" s="233" t="s">
        <v>555</v>
      </c>
      <c r="D118" s="233" t="s">
        <v>563</v>
      </c>
      <c r="E118" s="233" t="str">
        <f t="shared" si="16"/>
        <v/>
      </c>
      <c r="F118" s="234"/>
      <c r="G118" s="241"/>
      <c r="H118" s="236" t="s">
        <v>555</v>
      </c>
      <c r="I118" s="237"/>
      <c r="J118" s="291" t="str">
        <f t="shared" si="15"/>
        <v/>
      </c>
      <c r="K118" s="238">
        <v>0.39722000000000002</v>
      </c>
      <c r="L118" s="238">
        <v>207.33598599999999</v>
      </c>
      <c r="M118" s="238">
        <v>471.59533299999998</v>
      </c>
      <c r="N118" s="238">
        <v>42.565770999999998</v>
      </c>
      <c r="O118" s="238"/>
      <c r="P118" s="238"/>
      <c r="Q118" s="238"/>
      <c r="R118" s="238">
        <v>129.327642</v>
      </c>
      <c r="S118" s="238">
        <v>129.526252</v>
      </c>
      <c r="T118" s="233"/>
      <c r="U118" s="238"/>
      <c r="AB118" s="241"/>
      <c r="AF118" s="238"/>
      <c r="AG118" s="238"/>
      <c r="AH118" s="238"/>
      <c r="AI118" s="238"/>
      <c r="AJ118" s="238"/>
      <c r="AK118" s="238"/>
      <c r="AL118" s="238"/>
    </row>
    <row r="119" spans="1:38" s="240" customFormat="1" ht="38.25" x14ac:dyDescent="0.2">
      <c r="A119" s="233" t="s">
        <v>559</v>
      </c>
      <c r="B119" s="233" t="s">
        <v>587</v>
      </c>
      <c r="C119" s="233" t="s">
        <v>557</v>
      </c>
      <c r="D119" s="233">
        <f t="shared" ref="D119:D121" si="34">ROUND((R119)*10,0)</f>
        <v>1299</v>
      </c>
      <c r="E119" s="233" t="str">
        <f t="shared" si="16"/>
        <v>FS_F1S2:Q_D1299</v>
      </c>
      <c r="F119" s="234" t="s">
        <v>590</v>
      </c>
      <c r="G119" s="235" t="s">
        <v>1001</v>
      </c>
      <c r="H119" s="236">
        <v>398</v>
      </c>
      <c r="I119" s="237"/>
      <c r="J119" s="291" t="str">
        <f t="shared" si="15"/>
        <v>FS_F1S2:Q_D1299</v>
      </c>
      <c r="K119" s="238">
        <v>0.8</v>
      </c>
      <c r="L119" s="238">
        <v>207.204384</v>
      </c>
      <c r="M119" s="238">
        <v>471.956907</v>
      </c>
      <c r="N119" s="238">
        <v>43.024332999999999</v>
      </c>
      <c r="O119" s="238"/>
      <c r="P119" s="238"/>
      <c r="Q119" s="238"/>
      <c r="R119" s="238">
        <v>129.92625200000001</v>
      </c>
      <c r="S119" s="238">
        <v>130.32625200000001</v>
      </c>
      <c r="T119" s="233"/>
      <c r="U119" s="238"/>
      <c r="AB119" s="241"/>
      <c r="AF119" s="238"/>
      <c r="AG119" s="238"/>
      <c r="AH119" s="238"/>
      <c r="AI119" s="238"/>
      <c r="AJ119" s="238"/>
      <c r="AK119" s="238"/>
      <c r="AL119" s="238"/>
    </row>
    <row r="120" spans="1:38" s="240" customFormat="1" x14ac:dyDescent="0.2">
      <c r="A120" s="233" t="s">
        <v>559</v>
      </c>
      <c r="B120" s="233" t="s">
        <v>587</v>
      </c>
      <c r="C120" s="233" t="s">
        <v>558</v>
      </c>
      <c r="D120" s="233">
        <f t="shared" si="34"/>
        <v>1299</v>
      </c>
      <c r="E120" s="233" t="str">
        <f t="shared" si="16"/>
        <v>FS_F1S2:S_D1299</v>
      </c>
      <c r="F120" s="234"/>
      <c r="G120" s="241"/>
      <c r="H120" s="236">
        <v>398</v>
      </c>
      <c r="I120" s="237"/>
      <c r="J120" s="291" t="str">
        <f t="shared" si="15"/>
        <v>FS_F1S2:S_D1299</v>
      </c>
      <c r="K120" s="238">
        <v>0.8</v>
      </c>
      <c r="L120" s="238"/>
      <c r="M120" s="238"/>
      <c r="N120" s="238"/>
      <c r="O120" s="238"/>
      <c r="P120" s="238"/>
      <c r="Q120" s="238"/>
      <c r="R120" s="238">
        <v>129.92625200000001</v>
      </c>
      <c r="S120" s="238">
        <v>130.32625200000001</v>
      </c>
      <c r="T120" s="233"/>
      <c r="U120" s="238"/>
      <c r="AB120" s="241"/>
      <c r="AF120" s="238"/>
      <c r="AG120" s="238"/>
      <c r="AH120" s="238"/>
      <c r="AI120" s="238"/>
      <c r="AJ120" s="238"/>
      <c r="AK120" s="238"/>
      <c r="AL120" s="238"/>
    </row>
    <row r="121" spans="1:38" s="240" customFormat="1" x14ac:dyDescent="0.2">
      <c r="A121" s="233" t="s">
        <v>559</v>
      </c>
      <c r="B121" s="233" t="s">
        <v>587</v>
      </c>
      <c r="C121" s="233" t="s">
        <v>567</v>
      </c>
      <c r="D121" s="233">
        <f t="shared" si="34"/>
        <v>1299</v>
      </c>
      <c r="E121" s="233" t="str">
        <f t="shared" si="16"/>
        <v>FS_F1S2:OCT_D1299</v>
      </c>
      <c r="F121" s="234"/>
      <c r="G121" s="241"/>
      <c r="H121" s="236">
        <v>398</v>
      </c>
      <c r="I121" s="237"/>
      <c r="J121" s="291" t="str">
        <f t="shared" si="15"/>
        <v>FS_F1S2:OCT_D1299</v>
      </c>
      <c r="K121" s="238">
        <v>0.8</v>
      </c>
      <c r="L121" s="238"/>
      <c r="M121" s="238"/>
      <c r="N121" s="238"/>
      <c r="O121" s="238"/>
      <c r="P121" s="238"/>
      <c r="Q121" s="238"/>
      <c r="R121" s="238">
        <v>129.92625200000001</v>
      </c>
      <c r="S121" s="238">
        <v>130.32625200000001</v>
      </c>
      <c r="T121" s="233"/>
      <c r="U121" s="238"/>
      <c r="AB121" s="241"/>
      <c r="AF121" s="238"/>
      <c r="AG121" s="238"/>
      <c r="AH121" s="238"/>
      <c r="AI121" s="238"/>
      <c r="AJ121" s="238"/>
      <c r="AK121" s="238"/>
      <c r="AL121" s="238"/>
    </row>
    <row r="122" spans="1:38" s="240" customFormat="1" x14ac:dyDescent="0.2">
      <c r="A122" s="233"/>
      <c r="B122" s="233" t="s">
        <v>555</v>
      </c>
      <c r="C122" s="233" t="s">
        <v>555</v>
      </c>
      <c r="D122" s="233" t="s">
        <v>563</v>
      </c>
      <c r="E122" s="233" t="str">
        <f t="shared" si="16"/>
        <v/>
      </c>
      <c r="F122" s="234"/>
      <c r="G122" s="241"/>
      <c r="H122" s="236" t="s">
        <v>555</v>
      </c>
      <c r="I122" s="237"/>
      <c r="J122" s="291" t="str">
        <f t="shared" si="15"/>
        <v/>
      </c>
      <c r="K122" s="238">
        <v>0.39722000000000002</v>
      </c>
      <c r="L122" s="238">
        <v>207.07278199999999</v>
      </c>
      <c r="M122" s="238">
        <v>472.31848100000002</v>
      </c>
      <c r="N122" s="238">
        <v>43.482894999999999</v>
      </c>
      <c r="O122" s="238"/>
      <c r="P122" s="238"/>
      <c r="Q122" s="238"/>
      <c r="R122" s="238">
        <v>130.52486200000001</v>
      </c>
      <c r="S122" s="238">
        <v>130.72347199999999</v>
      </c>
      <c r="T122" s="233"/>
      <c r="U122" s="238"/>
      <c r="AB122" s="241"/>
      <c r="AF122" s="238"/>
      <c r="AG122" s="238"/>
      <c r="AH122" s="238"/>
      <c r="AI122" s="238"/>
      <c r="AJ122" s="238"/>
      <c r="AK122" s="238"/>
      <c r="AL122" s="238"/>
    </row>
    <row r="123" spans="1:38" s="240" customFormat="1" ht="38.25" x14ac:dyDescent="0.2">
      <c r="A123" s="233" t="s">
        <v>559</v>
      </c>
      <c r="B123" s="233" t="s">
        <v>587</v>
      </c>
      <c r="C123" s="233" t="s">
        <v>557</v>
      </c>
      <c r="D123" s="233">
        <v>1311</v>
      </c>
      <c r="E123" s="233" t="str">
        <f t="shared" si="16"/>
        <v>FS_F1S2:Q_D1311</v>
      </c>
      <c r="F123" s="234" t="s">
        <v>589</v>
      </c>
      <c r="G123" s="235" t="s">
        <v>1001</v>
      </c>
      <c r="H123" s="236">
        <v>398</v>
      </c>
      <c r="I123" s="237"/>
      <c r="J123" s="291" t="str">
        <f t="shared" si="15"/>
        <v>FS_F1S2:Q_D1311</v>
      </c>
      <c r="K123" s="238">
        <v>0.65</v>
      </c>
      <c r="L123" s="238">
        <v>206.95766800000001</v>
      </c>
      <c r="M123" s="238">
        <v>472.63475299999999</v>
      </c>
      <c r="N123" s="238">
        <v>43.884003</v>
      </c>
      <c r="O123" s="238"/>
      <c r="P123" s="238"/>
      <c r="Q123" s="238"/>
      <c r="R123" s="238">
        <v>131.048472</v>
      </c>
      <c r="S123" s="238">
        <v>131.37347199999999</v>
      </c>
      <c r="T123" s="233"/>
      <c r="U123" s="238"/>
      <c r="AB123" s="241"/>
      <c r="AF123" s="238"/>
      <c r="AG123" s="238"/>
      <c r="AH123" s="238"/>
      <c r="AI123" s="238"/>
      <c r="AJ123" s="238"/>
      <c r="AK123" s="238"/>
      <c r="AL123" s="238"/>
    </row>
    <row r="124" spans="1:38" s="240" customFormat="1" x14ac:dyDescent="0.2">
      <c r="A124" s="233" t="s">
        <v>559</v>
      </c>
      <c r="B124" s="233" t="s">
        <v>587</v>
      </c>
      <c r="C124" s="233" t="s">
        <v>558</v>
      </c>
      <c r="D124" s="233">
        <v>1311</v>
      </c>
      <c r="E124" s="233" t="str">
        <f t="shared" si="16"/>
        <v>FS_F1S2:S_D1311</v>
      </c>
      <c r="F124" s="234"/>
      <c r="G124" s="241"/>
      <c r="H124" s="236">
        <v>398</v>
      </c>
      <c r="I124" s="237"/>
      <c r="J124" s="291" t="str">
        <f t="shared" si="15"/>
        <v>FS_F1S2:S_D1311</v>
      </c>
      <c r="K124" s="238">
        <v>0.65</v>
      </c>
      <c r="L124" s="238"/>
      <c r="M124" s="238"/>
      <c r="N124" s="238"/>
      <c r="O124" s="238"/>
      <c r="P124" s="238"/>
      <c r="Q124" s="238"/>
      <c r="R124" s="238">
        <v>131.048472</v>
      </c>
      <c r="S124" s="238">
        <v>131.37347199999999</v>
      </c>
      <c r="T124" s="233"/>
      <c r="U124" s="238"/>
      <c r="AB124" s="241"/>
      <c r="AF124" s="238"/>
      <c r="AG124" s="238"/>
      <c r="AH124" s="238"/>
      <c r="AI124" s="238"/>
      <c r="AJ124" s="238"/>
      <c r="AK124" s="238"/>
      <c r="AL124" s="238"/>
    </row>
    <row r="125" spans="1:38" s="240" customFormat="1" x14ac:dyDescent="0.2">
      <c r="A125" s="233" t="s">
        <v>559</v>
      </c>
      <c r="B125" s="233" t="s">
        <v>587</v>
      </c>
      <c r="C125" s="233" t="s">
        <v>567</v>
      </c>
      <c r="D125" s="233">
        <v>1311</v>
      </c>
      <c r="E125" s="233" t="str">
        <f t="shared" si="16"/>
        <v>FS_F1S2:OCT_D1311</v>
      </c>
      <c r="F125" s="234"/>
      <c r="G125" s="241"/>
      <c r="H125" s="236">
        <v>398</v>
      </c>
      <c r="I125" s="237"/>
      <c r="J125" s="291" t="str">
        <f t="shared" si="15"/>
        <v>FS_F1S2:OCT_D1311</v>
      </c>
      <c r="K125" s="238">
        <v>0.65</v>
      </c>
      <c r="L125" s="238"/>
      <c r="M125" s="238"/>
      <c r="N125" s="238"/>
      <c r="O125" s="238"/>
      <c r="P125" s="238"/>
      <c r="Q125" s="238"/>
      <c r="R125" s="238">
        <v>131.048472</v>
      </c>
      <c r="S125" s="238">
        <v>131.37347199999999</v>
      </c>
      <c r="T125" s="233"/>
      <c r="U125" s="238"/>
      <c r="AB125" s="241"/>
      <c r="AF125" s="238"/>
      <c r="AG125" s="238"/>
      <c r="AH125" s="238"/>
      <c r="AI125" s="238"/>
      <c r="AJ125" s="238"/>
      <c r="AK125" s="238"/>
      <c r="AL125" s="238"/>
    </row>
    <row r="126" spans="1:38" s="240" customFormat="1" x14ac:dyDescent="0.2">
      <c r="A126" s="233"/>
      <c r="B126" s="233"/>
      <c r="C126" s="233"/>
      <c r="D126" s="233"/>
      <c r="E126" s="233" t="str">
        <f t="shared" si="16"/>
        <v/>
      </c>
      <c r="F126" s="234"/>
      <c r="G126" s="241"/>
      <c r="H126" s="236"/>
      <c r="I126" s="237"/>
      <c r="J126" s="291" t="str">
        <f t="shared" si="15"/>
        <v/>
      </c>
      <c r="K126" s="238">
        <v>0.25149390000000005</v>
      </c>
      <c r="L126" s="238">
        <v>206.85857301668463</v>
      </c>
      <c r="M126" s="238">
        <v>472.90701443727795</v>
      </c>
      <c r="N126" s="238">
        <v>44.229295233156954</v>
      </c>
      <c r="O126" s="238"/>
      <c r="P126" s="238"/>
      <c r="Q126" s="238"/>
      <c r="R126" s="238">
        <v>131.49921895</v>
      </c>
      <c r="S126" s="238">
        <v>131.62496590000001</v>
      </c>
      <c r="T126" s="233"/>
      <c r="U126" s="238"/>
      <c r="AB126" s="241"/>
      <c r="AF126" s="238"/>
      <c r="AG126" s="238"/>
      <c r="AH126" s="238"/>
      <c r="AI126" s="238"/>
      <c r="AJ126" s="238"/>
      <c r="AK126" s="238"/>
      <c r="AL126" s="238"/>
    </row>
    <row r="127" spans="1:38" s="166" customFormat="1" x14ac:dyDescent="0.2">
      <c r="A127" s="177"/>
      <c r="B127" s="177" t="s">
        <v>555</v>
      </c>
      <c r="C127" s="177" t="s">
        <v>555</v>
      </c>
      <c r="D127" s="177" t="s">
        <v>563</v>
      </c>
      <c r="E127" s="177" t="str">
        <f t="shared" si="16"/>
        <v/>
      </c>
      <c r="F127" s="172"/>
      <c r="G127" s="164"/>
      <c r="H127" s="175"/>
      <c r="I127" s="176"/>
      <c r="J127" s="292" t="str">
        <f t="shared" si="15"/>
        <v/>
      </c>
      <c r="K127" s="165">
        <v>0.59225609999999973</v>
      </c>
      <c r="L127" s="165">
        <v>206.76582542053077</v>
      </c>
      <c r="M127" s="165">
        <v>473.16183655831867</v>
      </c>
      <c r="N127" s="165">
        <v>44.552470267093611</v>
      </c>
      <c r="O127" s="165"/>
      <c r="P127" s="165"/>
      <c r="Q127" s="165"/>
      <c r="R127" s="165">
        <v>131.92109395</v>
      </c>
      <c r="S127" s="165">
        <v>132.21722199999999</v>
      </c>
      <c r="T127" s="177"/>
      <c r="U127" s="165"/>
      <c r="AB127" s="164"/>
      <c r="AF127" s="165"/>
      <c r="AG127" s="165"/>
      <c r="AH127" s="165"/>
      <c r="AI127" s="165"/>
      <c r="AJ127" s="165"/>
      <c r="AK127" s="165"/>
      <c r="AL127" s="165"/>
    </row>
    <row r="128" spans="1:38" s="223" customFormat="1" x14ac:dyDescent="0.2">
      <c r="A128" s="218"/>
      <c r="B128" s="218"/>
      <c r="C128" s="218"/>
      <c r="D128" s="218"/>
      <c r="E128" s="218" t="str">
        <f t="shared" si="16"/>
        <v/>
      </c>
      <c r="F128" s="219"/>
      <c r="G128" s="224"/>
      <c r="H128" s="220"/>
      <c r="I128" s="221"/>
      <c r="J128" s="295" t="str">
        <f t="shared" si="15"/>
        <v/>
      </c>
      <c r="K128" s="272">
        <v>2.5399999999999999E-2</v>
      </c>
      <c r="L128" s="222">
        <v>206.69793076153849</v>
      </c>
      <c r="M128" s="222">
        <v>473.34837574347512</v>
      </c>
      <c r="N128" s="222">
        <v>44.789046303927591</v>
      </c>
      <c r="O128" s="222"/>
      <c r="P128" s="222"/>
      <c r="Q128" s="222"/>
      <c r="R128" s="272">
        <v>132.22992199999999</v>
      </c>
      <c r="S128" s="272">
        <v>132.24262199999998</v>
      </c>
      <c r="T128" s="218" t="s">
        <v>698</v>
      </c>
      <c r="U128" s="222"/>
      <c r="AB128" s="224"/>
      <c r="AF128" s="222"/>
      <c r="AG128" s="222"/>
      <c r="AH128" s="222"/>
      <c r="AI128" s="222"/>
      <c r="AJ128" s="222"/>
      <c r="AK128" s="222"/>
      <c r="AL128" s="222"/>
    </row>
    <row r="129" spans="1:38" s="223" customFormat="1" x14ac:dyDescent="0.2">
      <c r="A129" s="218"/>
      <c r="B129" s="218"/>
      <c r="C129" s="218"/>
      <c r="D129" s="218"/>
      <c r="E129" s="218" t="str">
        <f t="shared" si="16"/>
        <v/>
      </c>
      <c r="F129" s="219"/>
      <c r="G129" s="224"/>
      <c r="H129" s="220"/>
      <c r="I129" s="221"/>
      <c r="J129" s="295" t="str">
        <f t="shared" si="15"/>
        <v/>
      </c>
      <c r="K129" s="272">
        <v>0.16209999999999999</v>
      </c>
      <c r="L129" s="222">
        <v>206.67732018461541</v>
      </c>
      <c r="M129" s="222">
        <v>473.40500288148417</v>
      </c>
      <c r="N129" s="222">
        <v>44.860862978135735</v>
      </c>
      <c r="O129" s="222"/>
      <c r="P129" s="222"/>
      <c r="Q129" s="222"/>
      <c r="R129" s="272">
        <v>132.32367199999999</v>
      </c>
      <c r="S129" s="272">
        <v>132.40472199999999</v>
      </c>
      <c r="T129" s="218"/>
      <c r="U129" s="222"/>
      <c r="AB129" s="224"/>
      <c r="AF129" s="222"/>
      <c r="AG129" s="222"/>
      <c r="AH129" s="222"/>
      <c r="AI129" s="222"/>
      <c r="AJ129" s="222"/>
      <c r="AK129" s="222"/>
      <c r="AL129" s="222"/>
    </row>
    <row r="130" spans="1:38" s="223" customFormat="1" x14ac:dyDescent="0.2">
      <c r="A130" s="218" t="s">
        <v>559</v>
      </c>
      <c r="B130" s="218" t="s">
        <v>587</v>
      </c>
      <c r="C130" s="218" t="s">
        <v>551</v>
      </c>
      <c r="D130" s="218">
        <f t="shared" ref="D130" si="35">ROUND((R130)*10,0)</f>
        <v>1324</v>
      </c>
      <c r="E130" s="218" t="str">
        <f t="shared" si="16"/>
        <v>FS_F1S2:VD_D1324</v>
      </c>
      <c r="F130" s="219" t="s">
        <v>594</v>
      </c>
      <c r="G130" s="224" t="s">
        <v>584</v>
      </c>
      <c r="H130" s="220"/>
      <c r="I130" s="221"/>
      <c r="J130" s="295" t="str">
        <f t="shared" si="15"/>
        <v>FS_F1S2:VD_D1324</v>
      </c>
      <c r="K130" s="221">
        <v>0.05</v>
      </c>
      <c r="L130" s="222">
        <v>206.65400550000001</v>
      </c>
      <c r="M130" s="222">
        <v>473.46905950000001</v>
      </c>
      <c r="N130" s="222">
        <v>44.942101999999998</v>
      </c>
      <c r="O130" s="222"/>
      <c r="P130" s="222"/>
      <c r="Q130" s="222"/>
      <c r="R130" s="221">
        <v>132.429722</v>
      </c>
      <c r="S130" s="221">
        <v>132.454722</v>
      </c>
      <c r="T130" s="218"/>
      <c r="U130" s="222"/>
      <c r="AB130" s="224"/>
      <c r="AF130" s="222"/>
      <c r="AG130" s="222"/>
      <c r="AH130" s="222"/>
      <c r="AI130" s="222"/>
      <c r="AJ130" s="222"/>
      <c r="AK130" s="222"/>
      <c r="AL130" s="222"/>
    </row>
    <row r="131" spans="1:38" s="223" customFormat="1" x14ac:dyDescent="0.2">
      <c r="A131" s="218"/>
      <c r="B131" s="218"/>
      <c r="C131" s="218"/>
      <c r="D131" s="218"/>
      <c r="E131" s="218" t="str">
        <f t="shared" si="16"/>
        <v/>
      </c>
      <c r="F131" s="219"/>
      <c r="G131" s="224"/>
      <c r="H131" s="220"/>
      <c r="I131" s="221"/>
      <c r="J131" s="295" t="str">
        <f t="shared" si="15"/>
        <v/>
      </c>
      <c r="K131" s="272">
        <v>0.15309999999999999</v>
      </c>
      <c r="L131" s="222">
        <v>206.63168012307693</v>
      </c>
      <c r="M131" s="222">
        <v>473.53039801589136</v>
      </c>
      <c r="N131" s="222">
        <v>45.019893821502265</v>
      </c>
      <c r="O131" s="222"/>
      <c r="P131" s="222"/>
      <c r="Q131" s="222"/>
      <c r="R131" s="272">
        <v>132.531272</v>
      </c>
      <c r="S131" s="272">
        <v>132.607822</v>
      </c>
      <c r="T131" s="218"/>
      <c r="U131" s="222"/>
      <c r="AB131" s="224"/>
      <c r="AF131" s="222"/>
      <c r="AG131" s="222"/>
      <c r="AH131" s="222"/>
      <c r="AI131" s="222"/>
      <c r="AJ131" s="222"/>
      <c r="AK131" s="222"/>
      <c r="AL131" s="222"/>
    </row>
    <row r="132" spans="1:38" s="223" customFormat="1" x14ac:dyDescent="0.2">
      <c r="A132" s="218"/>
      <c r="B132" s="218"/>
      <c r="C132" s="218"/>
      <c r="D132" s="218"/>
      <c r="E132" s="218" t="str">
        <f t="shared" si="16"/>
        <v/>
      </c>
      <c r="F132" s="219"/>
      <c r="G132" s="224"/>
      <c r="H132" s="220"/>
      <c r="I132" s="221"/>
      <c r="J132" s="295" t="str">
        <f t="shared" si="15"/>
        <v/>
      </c>
      <c r="K132" s="272">
        <v>2.5399999999999999E-2</v>
      </c>
      <c r="L132" s="222">
        <v>206.61205885384618</v>
      </c>
      <c r="M132" s="222">
        <v>473.58430705127603</v>
      </c>
      <c r="N132" s="222">
        <v>45.088263295348412</v>
      </c>
      <c r="O132" s="222"/>
      <c r="P132" s="222"/>
      <c r="Q132" s="222"/>
      <c r="R132" s="272">
        <v>132.62052199999999</v>
      </c>
      <c r="S132" s="272">
        <v>132.63322199999999</v>
      </c>
      <c r="T132" s="218" t="s">
        <v>699</v>
      </c>
      <c r="U132" s="222"/>
      <c r="AB132" s="224"/>
      <c r="AF132" s="222"/>
      <c r="AG132" s="222"/>
      <c r="AH132" s="222"/>
      <c r="AI132" s="222"/>
      <c r="AJ132" s="222"/>
      <c r="AK132" s="222"/>
      <c r="AL132" s="222"/>
    </row>
    <row r="133" spans="1:38" s="166" customFormat="1" x14ac:dyDescent="0.2">
      <c r="A133" s="177"/>
      <c r="B133" s="177" t="s">
        <v>555</v>
      </c>
      <c r="C133" s="177" t="s">
        <v>555</v>
      </c>
      <c r="D133" s="177" t="s">
        <v>563</v>
      </c>
      <c r="E133" s="177" t="str">
        <f t="shared" si="16"/>
        <v/>
      </c>
      <c r="F133" s="172"/>
      <c r="G133" s="164"/>
      <c r="H133" s="175"/>
      <c r="I133" s="176"/>
      <c r="J133" s="292" t="str">
        <f t="shared" si="15"/>
        <v/>
      </c>
      <c r="K133" s="165">
        <v>0.60125609999999974</v>
      </c>
      <c r="L133" s="165">
        <v>206.54317488716154</v>
      </c>
      <c r="M133" s="165">
        <v>473.77356433905686</v>
      </c>
      <c r="N133" s="165">
        <v>45.328286532544389</v>
      </c>
      <c r="O133" s="165"/>
      <c r="P133" s="165"/>
      <c r="Q133" s="165"/>
      <c r="R133" s="165">
        <v>132.93385004999999</v>
      </c>
      <c r="S133" s="165">
        <v>133.23447809999999</v>
      </c>
      <c r="T133" s="177"/>
      <c r="U133" s="165"/>
      <c r="AB133" s="164"/>
      <c r="AF133" s="165"/>
      <c r="AG133" s="165"/>
      <c r="AH133" s="165"/>
      <c r="AI133" s="165"/>
      <c r="AJ133" s="165"/>
      <c r="AK133" s="165"/>
      <c r="AL133" s="165"/>
    </row>
    <row r="134" spans="1:38" s="240" customFormat="1" x14ac:dyDescent="0.2">
      <c r="A134" s="233"/>
      <c r="B134" s="233"/>
      <c r="C134" s="233"/>
      <c r="D134" s="233"/>
      <c r="E134" s="233" t="str">
        <f t="shared" si="16"/>
        <v/>
      </c>
      <c r="F134" s="234"/>
      <c r="G134" s="241"/>
      <c r="H134" s="236"/>
      <c r="I134" s="237"/>
      <c r="J134" s="291" t="str">
        <f t="shared" si="15"/>
        <v/>
      </c>
      <c r="K134" s="238">
        <v>0.25149390000000005</v>
      </c>
      <c r="L134" s="238">
        <v>206.44943798331539</v>
      </c>
      <c r="M134" s="238">
        <v>474.03110456272202</v>
      </c>
      <c r="N134" s="238">
        <v>45.654908766843043</v>
      </c>
      <c r="O134" s="238"/>
      <c r="P134" s="238"/>
      <c r="Q134" s="238"/>
      <c r="R134" s="238">
        <v>133.36022505</v>
      </c>
      <c r="S134" s="238">
        <v>133.485972</v>
      </c>
      <c r="T134" s="233"/>
      <c r="U134" s="238"/>
      <c r="AB134" s="241"/>
      <c r="AF134" s="238"/>
      <c r="AG134" s="238"/>
      <c r="AH134" s="238"/>
      <c r="AI134" s="238"/>
      <c r="AJ134" s="238"/>
      <c r="AK134" s="238"/>
      <c r="AL134" s="238"/>
    </row>
    <row r="135" spans="1:38" s="240" customFormat="1" ht="38.25" x14ac:dyDescent="0.2">
      <c r="A135" s="233" t="s">
        <v>559</v>
      </c>
      <c r="B135" s="233" t="s">
        <v>587</v>
      </c>
      <c r="C135" s="233" t="s">
        <v>557</v>
      </c>
      <c r="D135" s="233">
        <f t="shared" ref="D135:D137" si="36">ROUND((R135)*10,0)</f>
        <v>1338</v>
      </c>
      <c r="E135" s="233" t="str">
        <f t="shared" si="16"/>
        <v>FS_F1S2:Q_D1338</v>
      </c>
      <c r="F135" s="234" t="s">
        <v>589</v>
      </c>
      <c r="G135" s="235" t="s">
        <v>1001</v>
      </c>
      <c r="H135" s="236">
        <v>398</v>
      </c>
      <c r="I135" s="237"/>
      <c r="J135" s="291" t="str">
        <f t="shared" si="15"/>
        <v>FS_F1S2:Q_D1338</v>
      </c>
      <c r="K135" s="238">
        <v>0.65</v>
      </c>
      <c r="L135" s="238">
        <v>206.35034300000001</v>
      </c>
      <c r="M135" s="238">
        <v>474.30336599999998</v>
      </c>
      <c r="N135" s="238">
        <v>46.000200999999997</v>
      </c>
      <c r="O135" s="238"/>
      <c r="P135" s="238"/>
      <c r="Q135" s="238"/>
      <c r="R135" s="238">
        <v>133.81097199999999</v>
      </c>
      <c r="S135" s="238">
        <v>134.13597200000001</v>
      </c>
      <c r="T135" s="233"/>
      <c r="U135" s="238"/>
      <c r="AB135" s="241"/>
      <c r="AF135" s="238"/>
      <c r="AG135" s="238"/>
      <c r="AH135" s="238"/>
      <c r="AI135" s="238"/>
      <c r="AJ135" s="238"/>
      <c r="AK135" s="238"/>
      <c r="AL135" s="238"/>
    </row>
    <row r="136" spans="1:38" s="240" customFormat="1" x14ac:dyDescent="0.2">
      <c r="A136" s="233" t="s">
        <v>559</v>
      </c>
      <c r="B136" s="233" t="s">
        <v>587</v>
      </c>
      <c r="C136" s="233" t="s">
        <v>558</v>
      </c>
      <c r="D136" s="233">
        <f t="shared" si="36"/>
        <v>1338</v>
      </c>
      <c r="E136" s="233" t="str">
        <f t="shared" si="16"/>
        <v>FS_F1S2:S_D1338</v>
      </c>
      <c r="F136" s="234"/>
      <c r="G136" s="241"/>
      <c r="H136" s="236">
        <v>398</v>
      </c>
      <c r="I136" s="237"/>
      <c r="J136" s="291" t="str">
        <f t="shared" si="15"/>
        <v>FS_F1S2:S_D1338</v>
      </c>
      <c r="K136" s="238">
        <v>0.65</v>
      </c>
      <c r="L136" s="238"/>
      <c r="M136" s="238"/>
      <c r="N136" s="238"/>
      <c r="O136" s="238"/>
      <c r="P136" s="238"/>
      <c r="Q136" s="238"/>
      <c r="R136" s="238">
        <v>133.81097199999999</v>
      </c>
      <c r="S136" s="238">
        <v>134.13597200000001</v>
      </c>
      <c r="T136" s="233"/>
      <c r="U136" s="238"/>
      <c r="AB136" s="241"/>
      <c r="AF136" s="238"/>
      <c r="AG136" s="238"/>
      <c r="AH136" s="238"/>
      <c r="AI136" s="238"/>
      <c r="AJ136" s="238"/>
      <c r="AK136" s="238"/>
      <c r="AL136" s="238"/>
    </row>
    <row r="137" spans="1:38" s="240" customFormat="1" x14ac:dyDescent="0.2">
      <c r="A137" s="233" t="s">
        <v>559</v>
      </c>
      <c r="B137" s="233" t="s">
        <v>587</v>
      </c>
      <c r="C137" s="233" t="s">
        <v>567</v>
      </c>
      <c r="D137" s="233">
        <f t="shared" si="36"/>
        <v>1338</v>
      </c>
      <c r="E137" s="233" t="str">
        <f t="shared" si="16"/>
        <v>FS_F1S2:OCT_D1338</v>
      </c>
      <c r="F137" s="234"/>
      <c r="G137" s="241"/>
      <c r="H137" s="236">
        <v>398</v>
      </c>
      <c r="I137" s="237"/>
      <c r="J137" s="291" t="str">
        <f t="shared" si="15"/>
        <v>FS_F1S2:OCT_D1338</v>
      </c>
      <c r="K137" s="238">
        <v>0.65</v>
      </c>
      <c r="L137" s="238"/>
      <c r="M137" s="238"/>
      <c r="N137" s="238"/>
      <c r="O137" s="238"/>
      <c r="P137" s="238"/>
      <c r="Q137" s="238"/>
      <c r="R137" s="238">
        <v>133.81097199999999</v>
      </c>
      <c r="S137" s="238">
        <v>134.13597200000001</v>
      </c>
      <c r="T137" s="233"/>
      <c r="U137" s="238"/>
      <c r="AB137" s="241"/>
      <c r="AF137" s="238"/>
      <c r="AG137" s="238"/>
      <c r="AH137" s="238"/>
      <c r="AI137" s="238"/>
      <c r="AJ137" s="238"/>
      <c r="AK137" s="238"/>
      <c r="AL137" s="238"/>
    </row>
    <row r="138" spans="1:38" s="240" customFormat="1" x14ac:dyDescent="0.2">
      <c r="A138" s="233"/>
      <c r="B138" s="233" t="s">
        <v>555</v>
      </c>
      <c r="C138" s="233" t="s">
        <v>555</v>
      </c>
      <c r="D138" s="233" t="s">
        <v>563</v>
      </c>
      <c r="E138" s="233" t="str">
        <f t="shared" si="16"/>
        <v/>
      </c>
      <c r="F138" s="234"/>
      <c r="G138" s="241"/>
      <c r="H138" s="236" t="s">
        <v>555</v>
      </c>
      <c r="I138" s="237"/>
      <c r="J138" s="291" t="str">
        <f t="shared" ref="J138:J201" si="37">IF(ISBLANK(E138),IF(ISBLANK(G138),"",G138),E138)</f>
        <v/>
      </c>
      <c r="K138" s="238">
        <v>0.39722000000000002</v>
      </c>
      <c r="L138" s="238">
        <v>206.235229</v>
      </c>
      <c r="M138" s="238">
        <v>474.61963800000001</v>
      </c>
      <c r="N138" s="238">
        <v>46.401310000000002</v>
      </c>
      <c r="O138" s="238"/>
      <c r="P138" s="238"/>
      <c r="Q138" s="238"/>
      <c r="R138" s="238">
        <v>134.33458200000001</v>
      </c>
      <c r="S138" s="238">
        <v>134.53319200000001</v>
      </c>
      <c r="T138" s="233"/>
      <c r="U138" s="238"/>
      <c r="AB138" s="241"/>
      <c r="AF138" s="238"/>
      <c r="AG138" s="238"/>
      <c r="AH138" s="238"/>
      <c r="AI138" s="238"/>
      <c r="AJ138" s="238"/>
      <c r="AK138" s="238"/>
      <c r="AL138" s="238"/>
    </row>
    <row r="139" spans="1:38" s="240" customFormat="1" ht="38.25" x14ac:dyDescent="0.2">
      <c r="A139" s="233" t="s">
        <v>559</v>
      </c>
      <c r="B139" s="233" t="s">
        <v>587</v>
      </c>
      <c r="C139" s="233" t="s">
        <v>557</v>
      </c>
      <c r="D139" s="233">
        <f t="shared" ref="D139:D141" si="38">ROUND((R139)*10,0)</f>
        <v>1349</v>
      </c>
      <c r="E139" s="233" t="str">
        <f t="shared" si="16"/>
        <v>FS_F1S2:Q_D1349</v>
      </c>
      <c r="F139" s="234" t="s">
        <v>590</v>
      </c>
      <c r="G139" s="235" t="s">
        <v>1001</v>
      </c>
      <c r="H139" s="236">
        <v>398</v>
      </c>
      <c r="I139" s="237"/>
      <c r="J139" s="291" t="str">
        <f t="shared" si="37"/>
        <v>FS_F1S2:Q_D1349</v>
      </c>
      <c r="K139" s="238">
        <v>0.8</v>
      </c>
      <c r="L139" s="238">
        <v>206.10362699999999</v>
      </c>
      <c r="M139" s="238">
        <v>474.98121300000003</v>
      </c>
      <c r="N139" s="238">
        <v>46.859872000000003</v>
      </c>
      <c r="O139" s="238"/>
      <c r="P139" s="238"/>
      <c r="Q139" s="238"/>
      <c r="R139" s="238">
        <v>134.93319199999999</v>
      </c>
      <c r="S139" s="238">
        <v>135.333192</v>
      </c>
      <c r="T139" s="233"/>
      <c r="U139" s="238"/>
      <c r="AB139" s="241"/>
      <c r="AF139" s="238"/>
      <c r="AG139" s="238"/>
      <c r="AH139" s="238"/>
      <c r="AI139" s="238"/>
      <c r="AJ139" s="238"/>
      <c r="AK139" s="238"/>
      <c r="AL139" s="238"/>
    </row>
    <row r="140" spans="1:38" s="240" customFormat="1" x14ac:dyDescent="0.2">
      <c r="A140" s="233" t="s">
        <v>559</v>
      </c>
      <c r="B140" s="233" t="s">
        <v>587</v>
      </c>
      <c r="C140" s="233" t="s">
        <v>558</v>
      </c>
      <c r="D140" s="233">
        <f t="shared" si="38"/>
        <v>1349</v>
      </c>
      <c r="E140" s="233" t="str">
        <f t="shared" si="16"/>
        <v>FS_F1S2:S_D1349</v>
      </c>
      <c r="F140" s="234"/>
      <c r="G140" s="241"/>
      <c r="H140" s="236">
        <v>398</v>
      </c>
      <c r="I140" s="237"/>
      <c r="J140" s="291" t="str">
        <f t="shared" si="37"/>
        <v>FS_F1S2:S_D1349</v>
      </c>
      <c r="K140" s="238">
        <v>0.8</v>
      </c>
      <c r="L140" s="238"/>
      <c r="M140" s="238"/>
      <c r="N140" s="238"/>
      <c r="O140" s="238"/>
      <c r="P140" s="238"/>
      <c r="Q140" s="238"/>
      <c r="R140" s="238">
        <v>134.93319199999999</v>
      </c>
      <c r="S140" s="238">
        <v>135.333192</v>
      </c>
      <c r="T140" s="233"/>
      <c r="U140" s="238"/>
      <c r="AB140" s="241"/>
      <c r="AF140" s="238"/>
      <c r="AG140" s="238"/>
      <c r="AH140" s="238"/>
      <c r="AI140" s="238"/>
      <c r="AJ140" s="238"/>
      <c r="AK140" s="238"/>
      <c r="AL140" s="238"/>
    </row>
    <row r="141" spans="1:38" s="240" customFormat="1" x14ac:dyDescent="0.2">
      <c r="A141" s="233" t="s">
        <v>559</v>
      </c>
      <c r="B141" s="233" t="s">
        <v>587</v>
      </c>
      <c r="C141" s="233" t="s">
        <v>567</v>
      </c>
      <c r="D141" s="233">
        <f t="shared" si="38"/>
        <v>1349</v>
      </c>
      <c r="E141" s="233" t="str">
        <f t="shared" si="16"/>
        <v>FS_F1S2:OCT_D1349</v>
      </c>
      <c r="F141" s="234"/>
      <c r="G141" s="241"/>
      <c r="H141" s="236">
        <v>398</v>
      </c>
      <c r="I141" s="237"/>
      <c r="J141" s="291" t="str">
        <f t="shared" si="37"/>
        <v>FS_F1S2:OCT_D1349</v>
      </c>
      <c r="K141" s="238">
        <v>0.8</v>
      </c>
      <c r="L141" s="238"/>
      <c r="M141" s="238"/>
      <c r="N141" s="238"/>
      <c r="O141" s="238"/>
      <c r="P141" s="238"/>
      <c r="Q141" s="238"/>
      <c r="R141" s="238">
        <v>134.93319199999999</v>
      </c>
      <c r="S141" s="238">
        <v>135.333192</v>
      </c>
      <c r="T141" s="233"/>
      <c r="U141" s="238"/>
      <c r="AB141" s="241"/>
      <c r="AF141" s="238"/>
      <c r="AG141" s="238"/>
      <c r="AH141" s="238"/>
      <c r="AI141" s="238"/>
      <c r="AJ141" s="238"/>
      <c r="AK141" s="238"/>
      <c r="AL141" s="238"/>
    </row>
    <row r="142" spans="1:38" s="240" customFormat="1" x14ac:dyDescent="0.2">
      <c r="A142" s="233"/>
      <c r="B142" s="233" t="s">
        <v>555</v>
      </c>
      <c r="C142" s="233" t="s">
        <v>555</v>
      </c>
      <c r="D142" s="233" t="s">
        <v>563</v>
      </c>
      <c r="E142" s="233" t="str">
        <f t="shared" si="16"/>
        <v/>
      </c>
      <c r="F142" s="234"/>
      <c r="G142" s="241"/>
      <c r="H142" s="236" t="s">
        <v>555</v>
      </c>
      <c r="I142" s="237"/>
      <c r="J142" s="291" t="str">
        <f t="shared" si="37"/>
        <v/>
      </c>
      <c r="K142" s="238">
        <v>0.39722000000000002</v>
      </c>
      <c r="L142" s="238">
        <v>205.972024</v>
      </c>
      <c r="M142" s="238">
        <v>475.34278699999999</v>
      </c>
      <c r="N142" s="238">
        <v>47.318432999999999</v>
      </c>
      <c r="O142" s="238"/>
      <c r="P142" s="238"/>
      <c r="Q142" s="238"/>
      <c r="R142" s="238">
        <v>135.531802</v>
      </c>
      <c r="S142" s="238">
        <v>135.730412</v>
      </c>
      <c r="T142" s="233"/>
      <c r="U142" s="238"/>
      <c r="AB142" s="241"/>
      <c r="AF142" s="238"/>
      <c r="AG142" s="238"/>
      <c r="AH142" s="238"/>
      <c r="AI142" s="238"/>
      <c r="AJ142" s="238"/>
      <c r="AK142" s="238"/>
      <c r="AL142" s="238"/>
    </row>
    <row r="143" spans="1:38" s="240" customFormat="1" ht="38.25" x14ac:dyDescent="0.2">
      <c r="A143" s="233" t="s">
        <v>559</v>
      </c>
      <c r="B143" s="233" t="s">
        <v>587</v>
      </c>
      <c r="C143" s="233" t="s">
        <v>557</v>
      </c>
      <c r="D143" s="233">
        <f t="shared" ref="D143:D145" si="39">ROUND((R143)*10,0)</f>
        <v>1361</v>
      </c>
      <c r="E143" s="233" t="str">
        <f t="shared" si="16"/>
        <v>FS_F1S2:Q_D1361</v>
      </c>
      <c r="F143" s="234" t="s">
        <v>589</v>
      </c>
      <c r="G143" s="235" t="s">
        <v>1001</v>
      </c>
      <c r="H143" s="236">
        <v>398</v>
      </c>
      <c r="I143" s="237"/>
      <c r="J143" s="291" t="str">
        <f t="shared" si="37"/>
        <v>FS_F1S2:Q_D1361</v>
      </c>
      <c r="K143" s="238">
        <v>0.65</v>
      </c>
      <c r="L143" s="238">
        <v>205.856911</v>
      </c>
      <c r="M143" s="238">
        <v>475.65905900000001</v>
      </c>
      <c r="N143" s="238">
        <v>47.719541999999997</v>
      </c>
      <c r="O143" s="238"/>
      <c r="P143" s="238"/>
      <c r="Q143" s="238"/>
      <c r="R143" s="238">
        <v>136.05541199999999</v>
      </c>
      <c r="S143" s="238">
        <v>136.38041200000001</v>
      </c>
      <c r="T143" s="233"/>
      <c r="U143" s="238"/>
      <c r="AB143" s="241"/>
      <c r="AF143" s="238"/>
      <c r="AG143" s="238"/>
      <c r="AH143" s="238"/>
      <c r="AI143" s="238"/>
      <c r="AJ143" s="238"/>
      <c r="AK143" s="238"/>
      <c r="AL143" s="238"/>
    </row>
    <row r="144" spans="1:38" s="240" customFormat="1" x14ac:dyDescent="0.2">
      <c r="A144" s="233" t="s">
        <v>559</v>
      </c>
      <c r="B144" s="233" t="s">
        <v>587</v>
      </c>
      <c r="C144" s="233" t="s">
        <v>558</v>
      </c>
      <c r="D144" s="233">
        <f t="shared" si="39"/>
        <v>1361</v>
      </c>
      <c r="E144" s="233" t="str">
        <f t="shared" si="16"/>
        <v>FS_F1S2:S_D1361</v>
      </c>
      <c r="F144" s="234"/>
      <c r="G144" s="241"/>
      <c r="H144" s="236">
        <v>398</v>
      </c>
      <c r="I144" s="237"/>
      <c r="J144" s="291" t="str">
        <f t="shared" si="37"/>
        <v>FS_F1S2:S_D1361</v>
      </c>
      <c r="K144" s="238">
        <v>0.65</v>
      </c>
      <c r="L144" s="238"/>
      <c r="M144" s="238"/>
      <c r="N144" s="238"/>
      <c r="O144" s="238"/>
      <c r="P144" s="238"/>
      <c r="Q144" s="238"/>
      <c r="R144" s="238">
        <v>136.05541199999999</v>
      </c>
      <c r="S144" s="238">
        <v>136.38041200000001</v>
      </c>
      <c r="T144" s="233"/>
      <c r="U144" s="238"/>
      <c r="AB144" s="241"/>
      <c r="AF144" s="238"/>
      <c r="AG144" s="238"/>
      <c r="AH144" s="238"/>
      <c r="AI144" s="238"/>
      <c r="AJ144" s="238"/>
      <c r="AK144" s="238"/>
      <c r="AL144" s="238"/>
    </row>
    <row r="145" spans="1:38" s="240" customFormat="1" x14ac:dyDescent="0.2">
      <c r="A145" s="233" t="s">
        <v>559</v>
      </c>
      <c r="B145" s="233" t="s">
        <v>587</v>
      </c>
      <c r="C145" s="233" t="s">
        <v>567</v>
      </c>
      <c r="D145" s="233">
        <f t="shared" si="39"/>
        <v>1361</v>
      </c>
      <c r="E145" s="233" t="str">
        <f t="shared" si="16"/>
        <v>FS_F1S2:OCT_D1361</v>
      </c>
      <c r="F145" s="234"/>
      <c r="G145" s="241"/>
      <c r="H145" s="236">
        <v>398</v>
      </c>
      <c r="I145" s="237"/>
      <c r="J145" s="291" t="str">
        <f t="shared" si="37"/>
        <v>FS_F1S2:OCT_D1361</v>
      </c>
      <c r="K145" s="238">
        <v>0.65</v>
      </c>
      <c r="L145" s="238"/>
      <c r="M145" s="238"/>
      <c r="N145" s="238"/>
      <c r="O145" s="238"/>
      <c r="P145" s="238"/>
      <c r="Q145" s="238"/>
      <c r="R145" s="238">
        <v>136.05541199999999</v>
      </c>
      <c r="S145" s="238">
        <v>136.38041200000001</v>
      </c>
      <c r="T145" s="233"/>
      <c r="U145" s="238"/>
      <c r="AB145" s="241"/>
      <c r="AF145" s="238"/>
      <c r="AG145" s="238"/>
      <c r="AH145" s="238"/>
      <c r="AI145" s="238"/>
      <c r="AJ145" s="238"/>
      <c r="AK145" s="238"/>
      <c r="AL145" s="238"/>
    </row>
    <row r="146" spans="1:38" s="240" customFormat="1" x14ac:dyDescent="0.2">
      <c r="A146" s="233"/>
      <c r="B146" s="233"/>
      <c r="C146" s="233"/>
      <c r="D146" s="233"/>
      <c r="E146" s="233" t="str">
        <f t="shared" si="16"/>
        <v/>
      </c>
      <c r="F146" s="234"/>
      <c r="G146" s="241"/>
      <c r="H146" s="236"/>
      <c r="I146" s="237"/>
      <c r="J146" s="291" t="str">
        <f t="shared" si="37"/>
        <v/>
      </c>
      <c r="K146" s="238">
        <v>0.25149390000000005</v>
      </c>
      <c r="L146" s="238">
        <v>205.75781651514615</v>
      </c>
      <c r="M146" s="238">
        <v>475.93132038269698</v>
      </c>
      <c r="N146" s="238">
        <v>48.064834206594085</v>
      </c>
      <c r="O146" s="238"/>
      <c r="P146" s="238"/>
      <c r="Q146" s="238"/>
      <c r="R146" s="238">
        <v>136.50615895000001</v>
      </c>
      <c r="S146" s="238">
        <v>136.63190590000002</v>
      </c>
      <c r="T146" s="233"/>
      <c r="U146" s="238"/>
      <c r="AB146" s="241"/>
      <c r="AF146" s="238"/>
      <c r="AG146" s="238"/>
      <c r="AH146" s="238"/>
      <c r="AI146" s="238"/>
      <c r="AJ146" s="238"/>
      <c r="AK146" s="238"/>
      <c r="AL146" s="238"/>
    </row>
    <row r="147" spans="1:38" s="166" customFormat="1" x14ac:dyDescent="0.2">
      <c r="A147" s="177"/>
      <c r="B147" s="177"/>
      <c r="C147" s="177"/>
      <c r="D147" s="177"/>
      <c r="E147" s="177" t="str">
        <f t="shared" ref="E147:E210" si="40">IF(OR(ISBLANK(A147),ISBLANK(B147),ISBLANK(C147),ISBLANK(D147)),"",CONCATENATE(A147,"_",B147,":",C147,"_D",D147))</f>
        <v/>
      </c>
      <c r="F147" s="172"/>
      <c r="G147" s="164"/>
      <c r="H147" s="175"/>
      <c r="I147" s="176"/>
      <c r="J147" s="292" t="str">
        <f t="shared" si="37"/>
        <v/>
      </c>
      <c r="K147" s="165">
        <v>0.25128609999999996</v>
      </c>
      <c r="L147" s="165">
        <v>205.70254939053078</v>
      </c>
      <c r="M147" s="165">
        <v>476.083165675754</v>
      </c>
      <c r="N147" s="165">
        <v>48.257410139705406</v>
      </c>
      <c r="O147" s="165"/>
      <c r="P147" s="165"/>
      <c r="Q147" s="165"/>
      <c r="R147" s="165">
        <v>136.75754895000003</v>
      </c>
      <c r="S147" s="165">
        <v>136.88319200000001</v>
      </c>
      <c r="T147" s="177"/>
      <c r="U147" s="165"/>
      <c r="AB147" s="164"/>
      <c r="AF147" s="165"/>
      <c r="AG147" s="165"/>
      <c r="AH147" s="165"/>
      <c r="AI147" s="165"/>
      <c r="AJ147" s="165"/>
      <c r="AK147" s="165"/>
      <c r="AL147" s="165"/>
    </row>
    <row r="148" spans="1:38" s="166" customFormat="1" x14ac:dyDescent="0.2">
      <c r="A148" s="177" t="s">
        <v>559</v>
      </c>
      <c r="B148" s="177" t="s">
        <v>587</v>
      </c>
      <c r="C148" s="177" t="s">
        <v>548</v>
      </c>
      <c r="D148" s="177">
        <f t="shared" ref="D148" si="41">ROUND((R148)*10,0)</f>
        <v>1369</v>
      </c>
      <c r="E148" s="177" t="str">
        <f t="shared" si="40"/>
        <v>FS_F1S2:GV_D1369</v>
      </c>
      <c r="F148" s="172"/>
      <c r="G148" s="164" t="s">
        <v>549</v>
      </c>
      <c r="H148" s="175"/>
      <c r="I148" s="176"/>
      <c r="J148" s="292" t="str">
        <f t="shared" si="37"/>
        <v>FS_F1S2:GV_D1369</v>
      </c>
      <c r="K148" s="176">
        <v>0.1</v>
      </c>
      <c r="L148" s="176">
        <v>205.66393400000001</v>
      </c>
      <c r="M148" s="176">
        <v>476.189258</v>
      </c>
      <c r="N148" s="176">
        <v>48.391959999999997</v>
      </c>
      <c r="O148" s="165"/>
      <c r="P148" s="165"/>
      <c r="Q148" s="165"/>
      <c r="R148" s="165">
        <v>136.93319199999999</v>
      </c>
      <c r="S148" s="176">
        <v>136.98319200000012</v>
      </c>
      <c r="T148" s="177"/>
      <c r="U148" s="165"/>
      <c r="AB148" s="164"/>
      <c r="AF148" s="165"/>
      <c r="AG148" s="165"/>
      <c r="AH148" s="165"/>
      <c r="AI148" s="165"/>
      <c r="AJ148" s="165"/>
      <c r="AK148" s="165"/>
      <c r="AL148" s="165"/>
    </row>
    <row r="149" spans="1:38" s="166" customFormat="1" x14ac:dyDescent="0.2">
      <c r="A149" s="177"/>
      <c r="B149" s="177" t="s">
        <v>555</v>
      </c>
      <c r="C149" s="177" t="s">
        <v>555</v>
      </c>
      <c r="D149" s="177" t="s">
        <v>563</v>
      </c>
      <c r="E149" s="177" t="str">
        <f t="shared" si="40"/>
        <v/>
      </c>
      <c r="F149" s="172"/>
      <c r="G149" s="164"/>
      <c r="H149" s="175"/>
      <c r="I149" s="176"/>
      <c r="J149" s="292" t="str">
        <f t="shared" si="37"/>
        <v/>
      </c>
      <c r="K149" s="176">
        <v>1.199325</v>
      </c>
      <c r="L149" s="176">
        <v>205.52110913961536</v>
      </c>
      <c r="M149" s="176">
        <v>476.58166904940185</v>
      </c>
      <c r="N149" s="176">
        <v>48.889630937641726</v>
      </c>
      <c r="O149" s="165"/>
      <c r="P149" s="165"/>
      <c r="Q149" s="165"/>
      <c r="R149" s="176">
        <v>137.58285450000011</v>
      </c>
      <c r="S149" s="176">
        <v>138.1825170000001</v>
      </c>
      <c r="T149" s="177"/>
      <c r="U149" s="165"/>
      <c r="AB149" s="164"/>
      <c r="AF149" s="165"/>
      <c r="AG149" s="165"/>
      <c r="AH149" s="165"/>
      <c r="AI149" s="165"/>
      <c r="AJ149" s="165"/>
      <c r="AK149" s="165"/>
      <c r="AL149" s="165"/>
    </row>
    <row r="150" spans="1:38" s="230" customFormat="1" ht="15" customHeight="1" x14ac:dyDescent="0.2">
      <c r="A150" s="225"/>
      <c r="B150" s="225"/>
      <c r="C150" s="225"/>
      <c r="D150" s="225"/>
      <c r="E150" s="225" t="str">
        <f t="shared" si="40"/>
        <v/>
      </c>
      <c r="F150" s="226"/>
      <c r="G150" s="231"/>
      <c r="H150" s="387" t="s">
        <v>595</v>
      </c>
      <c r="I150" s="228"/>
      <c r="J150" s="293" t="str">
        <f t="shared" si="37"/>
        <v/>
      </c>
      <c r="K150" s="228">
        <v>0.28999999999999998</v>
      </c>
      <c r="L150" s="229">
        <v>205.35739795307691</v>
      </c>
      <c r="M150" s="229">
        <v>477.03146218175027</v>
      </c>
      <c r="N150" s="229">
        <v>49.460075568655284</v>
      </c>
      <c r="O150" s="229"/>
      <c r="P150" s="229"/>
      <c r="Q150" s="229"/>
      <c r="R150" s="229">
        <v>138.32751700000009</v>
      </c>
      <c r="S150" s="229">
        <v>138.4725170000001</v>
      </c>
      <c r="T150" s="225"/>
      <c r="U150" s="229"/>
      <c r="AB150" s="231"/>
      <c r="AF150" s="229"/>
      <c r="AG150" s="229"/>
      <c r="AH150" s="229"/>
      <c r="AI150" s="229"/>
      <c r="AJ150" s="229"/>
      <c r="AK150" s="229"/>
      <c r="AL150" s="229"/>
    </row>
    <row r="151" spans="1:38" s="230" customFormat="1" x14ac:dyDescent="0.2">
      <c r="A151" s="225"/>
      <c r="B151" s="225"/>
      <c r="C151" s="225"/>
      <c r="D151" s="225"/>
      <c r="F151" s="226"/>
      <c r="G151" s="231" t="str">
        <f>CONCATENATE("Entrance Point of dipole at D",ROUND(R152*10,0))</f>
        <v>Entrance Point of dipole at D1402</v>
      </c>
      <c r="H151" s="387"/>
      <c r="I151" s="228"/>
      <c r="J151" s="293" t="str">
        <f t="shared" si="37"/>
        <v>Entrance Point of dipole at D1402</v>
      </c>
      <c r="K151" s="228">
        <v>0</v>
      </c>
      <c r="L151" s="228">
        <f>L150+0.5*$K150*(L152-L150)/SQRT(($L152-$L150)^2+($M152-$M150)^2+($N152-$N150)^2)</f>
        <v>205.32552014856444</v>
      </c>
      <c r="M151" s="228">
        <f>M150+0.5*$K150*(M152-M150)/SQRT(($L152-$L150)^2+($M152-$M150)^2+($N152-$N150)^2)</f>
        <v>477.11904547982272</v>
      </c>
      <c r="N151" s="228">
        <f>N150+0.5*$K150*(N152-N150)/SQRT(($L152-$L150)^2+($M152-$M150)^2+($N152-$N150)^2)</f>
        <v>49.57115199044776</v>
      </c>
      <c r="O151" s="229"/>
      <c r="P151" s="229"/>
      <c r="Q151" s="229"/>
      <c r="R151" s="228">
        <f>S151</f>
        <v>138.4725170000001</v>
      </c>
      <c r="S151" s="228">
        <f>S150</f>
        <v>138.4725170000001</v>
      </c>
      <c r="T151" s="225"/>
      <c r="U151" s="229"/>
      <c r="AB151" s="231"/>
      <c r="AF151" s="229"/>
      <c r="AG151" s="229"/>
      <c r="AH151" s="229"/>
      <c r="AI151" s="229"/>
      <c r="AJ151" s="229"/>
      <c r="AK151" s="229"/>
      <c r="AL151" s="229"/>
    </row>
    <row r="152" spans="1:38" s="230" customFormat="1" x14ac:dyDescent="0.2">
      <c r="A152" s="225" t="s">
        <v>559</v>
      </c>
      <c r="B152" s="225" t="s">
        <v>587</v>
      </c>
      <c r="C152" s="225" t="s">
        <v>568</v>
      </c>
      <c r="D152" s="225">
        <f t="shared" ref="D152" si="42">ROUND((R152)*10,0)</f>
        <v>1402</v>
      </c>
      <c r="E152" s="225" t="str">
        <f t="shared" si="40"/>
        <v>FS_F1S2:DV_D1402</v>
      </c>
      <c r="F152" s="226" t="s">
        <v>591</v>
      </c>
      <c r="G152" s="231"/>
      <c r="H152" s="387"/>
      <c r="I152" s="228"/>
      <c r="J152" s="293" t="str">
        <f t="shared" si="37"/>
        <v>FS_F1S2:DV_D1402</v>
      </c>
      <c r="K152" s="228">
        <v>3.490659</v>
      </c>
      <c r="L152" s="229">
        <v>204.91545500000001</v>
      </c>
      <c r="M152" s="229">
        <v>478.24568699999998</v>
      </c>
      <c r="N152" s="229">
        <v>51.000000999999997</v>
      </c>
      <c r="O152" s="229"/>
      <c r="P152" s="229"/>
      <c r="Q152" s="229"/>
      <c r="R152" s="229">
        <v>140.21784600000001</v>
      </c>
      <c r="S152" s="229">
        <v>141.96317500000001</v>
      </c>
      <c r="T152" s="225" t="s">
        <v>596</v>
      </c>
      <c r="U152" s="229"/>
      <c r="AB152" s="231"/>
      <c r="AF152" s="229"/>
      <c r="AG152" s="229"/>
      <c r="AH152" s="229"/>
      <c r="AI152" s="229"/>
      <c r="AJ152" s="229"/>
      <c r="AK152" s="229"/>
      <c r="AL152" s="229"/>
    </row>
    <row r="153" spans="1:38" s="230" customFormat="1" x14ac:dyDescent="0.2">
      <c r="A153" s="225"/>
      <c r="B153" s="225"/>
      <c r="C153" s="225"/>
      <c r="D153" s="225"/>
      <c r="F153" s="226"/>
      <c r="G153" s="231" t="str">
        <f>CONCATENATE("Exit Point of dipole at D",ROUND(R152*10,0))</f>
        <v>Exit Point of dipole at D1402</v>
      </c>
      <c r="H153" s="387"/>
      <c r="I153" s="228"/>
      <c r="J153" s="293" t="str">
        <f t="shared" si="37"/>
        <v>Exit Point of dipole at D1402</v>
      </c>
      <c r="K153" s="228">
        <v>0</v>
      </c>
      <c r="L153" s="228">
        <f>L154-0.5*$K154*(L154-L152)/SQRT(($L154-$L152)^2+($M154-$M152)^2+($N154-$N152)^2)</f>
        <v>204.27750889475976</v>
      </c>
      <c r="M153" s="228">
        <f>M154-0.5*$K154*(M154-M152)/SQRT(($L154-$L152)^2+($M154-$M152)^2+($N154-$N152)^2)</f>
        <v>479.99843056051463</v>
      </c>
      <c r="N153" s="228">
        <f>N154-0.5*$K154*(N154-N152)/SQRT(($L154-$L152)^2+($M154-$M152)^2+($N154-$N152)^2)</f>
        <v>51.000000999999997</v>
      </c>
      <c r="O153" s="229"/>
      <c r="P153" s="229"/>
      <c r="Q153" s="229"/>
      <c r="R153" s="228">
        <f>S153</f>
        <v>141.96317500000001</v>
      </c>
      <c r="S153" s="228">
        <f>S152</f>
        <v>141.96317500000001</v>
      </c>
      <c r="T153" s="225"/>
      <c r="U153" s="229"/>
      <c r="AB153" s="231"/>
      <c r="AF153" s="229"/>
      <c r="AG153" s="229"/>
      <c r="AH153" s="229"/>
      <c r="AI153" s="229"/>
      <c r="AJ153" s="229"/>
      <c r="AK153" s="229"/>
      <c r="AL153" s="229"/>
    </row>
    <row r="154" spans="1:38" s="230" customFormat="1" x14ac:dyDescent="0.2">
      <c r="A154" s="225"/>
      <c r="B154" s="225"/>
      <c r="C154" s="225"/>
      <c r="D154" s="225"/>
      <c r="E154" s="225" t="str">
        <f t="shared" si="40"/>
        <v/>
      </c>
      <c r="F154" s="226"/>
      <c r="G154" s="231"/>
      <c r="H154" s="387"/>
      <c r="I154" s="228"/>
      <c r="J154" s="293" t="str">
        <f t="shared" si="37"/>
        <v/>
      </c>
      <c r="K154" s="228">
        <v>0.28999999999999998</v>
      </c>
      <c r="L154" s="229">
        <v>204.22791599999999</v>
      </c>
      <c r="M154" s="229">
        <v>480.13468599999999</v>
      </c>
      <c r="N154" s="229">
        <v>51.000000999999997</v>
      </c>
      <c r="O154" s="229"/>
      <c r="P154" s="229"/>
      <c r="Q154" s="229"/>
      <c r="R154" s="229">
        <v>142.10817499999999</v>
      </c>
      <c r="S154" s="229">
        <v>142.253175</v>
      </c>
      <c r="T154" s="225"/>
      <c r="U154" s="229"/>
      <c r="AB154" s="231"/>
      <c r="AF154" s="229"/>
      <c r="AG154" s="229"/>
      <c r="AH154" s="229"/>
      <c r="AI154" s="229"/>
      <c r="AJ154" s="229"/>
      <c r="AK154" s="229"/>
      <c r="AL154" s="229"/>
    </row>
    <row r="155" spans="1:38" s="166" customFormat="1" x14ac:dyDescent="0.2">
      <c r="A155" s="177"/>
      <c r="B155" s="177" t="s">
        <v>555</v>
      </c>
      <c r="C155" s="177" t="s">
        <v>555</v>
      </c>
      <c r="D155" s="177" t="s">
        <v>563</v>
      </c>
      <c r="E155" s="177" t="str">
        <f t="shared" si="40"/>
        <v/>
      </c>
      <c r="F155" s="172"/>
      <c r="G155" s="164"/>
      <c r="H155" s="175"/>
      <c r="I155" s="176"/>
      <c r="J155" s="292" t="str">
        <f t="shared" si="37"/>
        <v/>
      </c>
      <c r="K155" s="165">
        <v>0.26076048272799984</v>
      </c>
      <c r="L155" s="165">
        <v>204.13373041545822</v>
      </c>
      <c r="M155" s="165">
        <v>480.39345880719083</v>
      </c>
      <c r="N155" s="165">
        <v>51.000000999999997</v>
      </c>
      <c r="O155" s="165"/>
      <c r="P155" s="165"/>
      <c r="Q155" s="165"/>
      <c r="R155" s="165">
        <v>142.38355524136398</v>
      </c>
      <c r="S155" s="165">
        <v>142.51393548272799</v>
      </c>
      <c r="T155" s="177" t="s">
        <v>856</v>
      </c>
      <c r="U155" s="165"/>
      <c r="AB155" s="164"/>
      <c r="AF155" s="165"/>
      <c r="AG155" s="165"/>
      <c r="AH155" s="165"/>
      <c r="AI155" s="165"/>
      <c r="AJ155" s="165"/>
      <c r="AK155" s="165"/>
      <c r="AL155" s="165"/>
    </row>
    <row r="156" spans="1:38" s="240" customFormat="1" x14ac:dyDescent="0.2">
      <c r="A156" s="233"/>
      <c r="B156" s="233"/>
      <c r="C156" s="233"/>
      <c r="D156" s="233"/>
      <c r="E156" s="233"/>
      <c r="F156" s="234"/>
      <c r="G156" s="241"/>
      <c r="H156" s="236"/>
      <c r="I156" s="237"/>
      <c r="J156" s="291"/>
      <c r="K156" s="238">
        <v>0.18207051727200019</v>
      </c>
      <c r="L156" s="238">
        <v>204.05800185849708</v>
      </c>
      <c r="M156" s="238">
        <v>480.601521339952</v>
      </c>
      <c r="N156" s="238">
        <v>51.000000999999997</v>
      </c>
      <c r="O156" s="238"/>
      <c r="P156" s="238"/>
      <c r="Q156" s="238"/>
      <c r="R156" s="238">
        <v>142.60497074136399</v>
      </c>
      <c r="S156" s="238">
        <v>142.69600599999998</v>
      </c>
      <c r="T156" s="233"/>
      <c r="U156" s="238"/>
      <c r="AB156" s="241"/>
      <c r="AF156" s="238"/>
      <c r="AG156" s="238"/>
      <c r="AH156" s="238"/>
      <c r="AI156" s="238"/>
      <c r="AJ156" s="238"/>
      <c r="AK156" s="238"/>
      <c r="AL156" s="238"/>
    </row>
    <row r="157" spans="1:38" s="240" customFormat="1" ht="38.25" x14ac:dyDescent="0.2">
      <c r="A157" s="233" t="s">
        <v>559</v>
      </c>
      <c r="B157" s="233" t="s">
        <v>587</v>
      </c>
      <c r="C157" s="233" t="s">
        <v>557</v>
      </c>
      <c r="D157" s="233">
        <f t="shared" ref="D157:D159" si="43">ROUND((R157)*10,0)</f>
        <v>1430</v>
      </c>
      <c r="E157" s="233" t="str">
        <f t="shared" ref="E157:E159" si="44">IF(OR(ISBLANK(A157),ISBLANK(B157),ISBLANK(C157),ISBLANK(D157)),"",CONCATENATE(A157,"_",B157,":",C157,"_D",D157))</f>
        <v>FS_F1S2:Q_D1430</v>
      </c>
      <c r="F157" s="234" t="s">
        <v>833</v>
      </c>
      <c r="G157" s="235" t="s">
        <v>1001</v>
      </c>
      <c r="H157" s="236">
        <v>298.5</v>
      </c>
      <c r="I157" s="237"/>
      <c r="J157" s="291"/>
      <c r="K157" s="238">
        <v>0.65</v>
      </c>
      <c r="L157" s="238">
        <v>203.91570942738244</v>
      </c>
      <c r="M157" s="238">
        <v>480.99246664247033</v>
      </c>
      <c r="N157" s="238">
        <v>51.000000999999997</v>
      </c>
      <c r="O157" s="238"/>
      <c r="P157" s="238"/>
      <c r="Q157" s="238"/>
      <c r="R157" s="238">
        <v>143.021006</v>
      </c>
      <c r="S157" s="238">
        <v>143.34600599999999</v>
      </c>
      <c r="T157" s="233"/>
      <c r="U157" s="238"/>
      <c r="AB157" s="241"/>
      <c r="AF157" s="238"/>
      <c r="AG157" s="238"/>
      <c r="AH157" s="238"/>
      <c r="AI157" s="238"/>
      <c r="AJ157" s="238"/>
      <c r="AK157" s="238"/>
      <c r="AL157" s="238"/>
    </row>
    <row r="158" spans="1:38" s="240" customFormat="1" x14ac:dyDescent="0.2">
      <c r="A158" s="233" t="s">
        <v>559</v>
      </c>
      <c r="B158" s="233" t="s">
        <v>587</v>
      </c>
      <c r="C158" s="233" t="s">
        <v>558</v>
      </c>
      <c r="D158" s="233">
        <f t="shared" si="43"/>
        <v>1430</v>
      </c>
      <c r="E158" s="233" t="str">
        <f t="shared" si="44"/>
        <v>FS_F1S2:S_D1430</v>
      </c>
      <c r="F158" s="234"/>
      <c r="G158" s="241"/>
      <c r="H158" s="236">
        <v>298.5</v>
      </c>
      <c r="I158" s="237"/>
      <c r="J158" s="291"/>
      <c r="K158" s="238">
        <v>0.65</v>
      </c>
      <c r="L158" s="238">
        <v>203.91570942738244</v>
      </c>
      <c r="M158" s="238">
        <v>480.99246664247033</v>
      </c>
      <c r="N158" s="238">
        <v>51.000000999999997</v>
      </c>
      <c r="O158" s="238"/>
      <c r="P158" s="238"/>
      <c r="Q158" s="238"/>
      <c r="R158" s="238">
        <v>143.021006</v>
      </c>
      <c r="S158" s="238">
        <v>143.34600599999999</v>
      </c>
      <c r="T158" s="233"/>
      <c r="U158" s="238"/>
      <c r="AB158" s="241"/>
      <c r="AF158" s="238"/>
      <c r="AG158" s="238"/>
      <c r="AH158" s="238"/>
      <c r="AI158" s="238"/>
      <c r="AJ158" s="238"/>
      <c r="AK158" s="238"/>
      <c r="AL158" s="238"/>
    </row>
    <row r="159" spans="1:38" s="240" customFormat="1" x14ac:dyDescent="0.2">
      <c r="A159" s="233" t="s">
        <v>559</v>
      </c>
      <c r="B159" s="233" t="s">
        <v>587</v>
      </c>
      <c r="C159" s="233" t="s">
        <v>567</v>
      </c>
      <c r="D159" s="233">
        <f t="shared" si="43"/>
        <v>1430</v>
      </c>
      <c r="E159" s="233" t="str">
        <f t="shared" si="44"/>
        <v>FS_F1S2:OCT_D1430</v>
      </c>
      <c r="F159" s="234"/>
      <c r="G159" s="241"/>
      <c r="H159" s="236">
        <v>298.5</v>
      </c>
      <c r="I159" s="237"/>
      <c r="J159" s="291"/>
      <c r="K159" s="238">
        <v>0.65</v>
      </c>
      <c r="L159" s="238">
        <v>203.91570942738244</v>
      </c>
      <c r="M159" s="238">
        <v>480.99246664247033</v>
      </c>
      <c r="N159" s="238">
        <v>51.000000999999997</v>
      </c>
      <c r="O159" s="238"/>
      <c r="P159" s="238"/>
      <c r="Q159" s="238"/>
      <c r="R159" s="238">
        <v>143.021006</v>
      </c>
      <c r="S159" s="238">
        <v>143.34600599999999</v>
      </c>
      <c r="T159" s="233"/>
      <c r="U159" s="238"/>
      <c r="AB159" s="241"/>
      <c r="AF159" s="238"/>
      <c r="AG159" s="238"/>
      <c r="AH159" s="238"/>
      <c r="AI159" s="238"/>
      <c r="AJ159" s="238"/>
      <c r="AK159" s="238"/>
      <c r="AL159" s="238"/>
    </row>
    <row r="160" spans="1:38" s="240" customFormat="1" x14ac:dyDescent="0.2">
      <c r="A160" s="233" t="s">
        <v>555</v>
      </c>
      <c r="B160" s="233" t="s">
        <v>555</v>
      </c>
      <c r="C160" s="233"/>
      <c r="D160" s="233"/>
      <c r="E160" s="233"/>
      <c r="F160" s="234"/>
      <c r="G160" s="241"/>
      <c r="H160" s="236" t="s">
        <v>555</v>
      </c>
      <c r="I160" s="237"/>
      <c r="J160" s="291"/>
      <c r="K160" s="238">
        <v>0.39372000000000001</v>
      </c>
      <c r="L160" s="238">
        <v>203.73722280501073</v>
      </c>
      <c r="M160" s="238">
        <v>481.48285468371739</v>
      </c>
      <c r="N160" s="238">
        <v>51.000000999999997</v>
      </c>
      <c r="O160" s="238"/>
      <c r="P160" s="238"/>
      <c r="Q160" s="238"/>
      <c r="R160" s="238">
        <v>143.542866</v>
      </c>
      <c r="S160" s="238">
        <v>143.73972599999999</v>
      </c>
      <c r="T160" s="233"/>
      <c r="U160" s="238"/>
      <c r="AB160" s="241"/>
      <c r="AF160" s="238"/>
      <c r="AG160" s="238"/>
      <c r="AH160" s="238"/>
      <c r="AI160" s="238"/>
      <c r="AJ160" s="238"/>
      <c r="AK160" s="238"/>
      <c r="AL160" s="238"/>
    </row>
    <row r="161" spans="1:38" s="240" customFormat="1" ht="38.25" x14ac:dyDescent="0.2">
      <c r="A161" s="233" t="s">
        <v>559</v>
      </c>
      <c r="B161" s="233" t="s">
        <v>587</v>
      </c>
      <c r="C161" s="233" t="s">
        <v>557</v>
      </c>
      <c r="D161" s="233">
        <f t="shared" ref="D161:D163" si="45">ROUND((R161)*10,0)</f>
        <v>1441</v>
      </c>
      <c r="E161" s="233" t="str">
        <f t="shared" ref="E161:E163" si="46">IF(OR(ISBLANK(A161),ISBLANK(B161),ISBLANK(C161),ISBLANK(D161)),"",CONCATENATE(A161,"_",B161,":",C161,"_D",D161))</f>
        <v>FS_F1S2:Q_D1441</v>
      </c>
      <c r="F161" s="234" t="s">
        <v>834</v>
      </c>
      <c r="G161" s="235" t="s">
        <v>1001</v>
      </c>
      <c r="H161" s="236">
        <v>298.5</v>
      </c>
      <c r="I161" s="237"/>
      <c r="J161" s="291"/>
      <c r="K161" s="238">
        <v>0.8</v>
      </c>
      <c r="L161" s="238">
        <v>203.53308467327275</v>
      </c>
      <c r="M161" s="238">
        <v>482.04371967873271</v>
      </c>
      <c r="N161" s="238">
        <v>51.000000999999997</v>
      </c>
      <c r="O161" s="238"/>
      <c r="P161" s="238"/>
      <c r="Q161" s="238"/>
      <c r="R161" s="238">
        <v>144.139726</v>
      </c>
      <c r="S161" s="238">
        <v>144.539726</v>
      </c>
      <c r="T161" s="233"/>
      <c r="U161" s="238"/>
      <c r="AB161" s="241"/>
      <c r="AF161" s="238"/>
      <c r="AG161" s="238"/>
      <c r="AH161" s="238"/>
      <c r="AI161" s="238"/>
      <c r="AJ161" s="238"/>
      <c r="AK161" s="238"/>
      <c r="AL161" s="238"/>
    </row>
    <row r="162" spans="1:38" s="240" customFormat="1" x14ac:dyDescent="0.2">
      <c r="A162" s="233" t="s">
        <v>559</v>
      </c>
      <c r="B162" s="233" t="s">
        <v>587</v>
      </c>
      <c r="C162" s="233" t="s">
        <v>558</v>
      </c>
      <c r="D162" s="233">
        <f t="shared" si="45"/>
        <v>1441</v>
      </c>
      <c r="E162" s="233" t="str">
        <f t="shared" si="46"/>
        <v>FS_F1S2:S_D1441</v>
      </c>
      <c r="F162" s="234"/>
      <c r="G162" s="241"/>
      <c r="H162" s="236">
        <v>298.5</v>
      </c>
      <c r="I162" s="237"/>
      <c r="J162" s="291"/>
      <c r="K162" s="238">
        <v>0.8</v>
      </c>
      <c r="L162" s="238">
        <v>203.53308467327275</v>
      </c>
      <c r="M162" s="238">
        <v>482.04371967873271</v>
      </c>
      <c r="N162" s="238">
        <v>51.000000999999997</v>
      </c>
      <c r="O162" s="238"/>
      <c r="P162" s="238"/>
      <c r="Q162" s="238"/>
      <c r="R162" s="238">
        <v>144.139726</v>
      </c>
      <c r="S162" s="238">
        <v>144.539726</v>
      </c>
      <c r="T162" s="233"/>
      <c r="U162" s="238"/>
      <c r="AB162" s="241"/>
      <c r="AF162" s="238"/>
      <c r="AG162" s="238"/>
      <c r="AH162" s="238"/>
      <c r="AI162" s="238"/>
      <c r="AJ162" s="238"/>
      <c r="AK162" s="238"/>
      <c r="AL162" s="238"/>
    </row>
    <row r="163" spans="1:38" s="240" customFormat="1" x14ac:dyDescent="0.2">
      <c r="A163" s="233" t="s">
        <v>559</v>
      </c>
      <c r="B163" s="233" t="s">
        <v>587</v>
      </c>
      <c r="C163" s="233" t="s">
        <v>567</v>
      </c>
      <c r="D163" s="233">
        <f t="shared" si="45"/>
        <v>1441</v>
      </c>
      <c r="E163" s="233" t="str">
        <f t="shared" si="46"/>
        <v>FS_F1S2:OCT_D1441</v>
      </c>
      <c r="F163" s="234"/>
      <c r="G163" s="241"/>
      <c r="H163" s="236">
        <v>298.5</v>
      </c>
      <c r="I163" s="237"/>
      <c r="J163" s="291"/>
      <c r="K163" s="238">
        <v>0.8</v>
      </c>
      <c r="L163" s="238">
        <v>203.53308467327275</v>
      </c>
      <c r="M163" s="238">
        <v>482.04371967873271</v>
      </c>
      <c r="N163" s="238">
        <v>51.000000999999997</v>
      </c>
      <c r="O163" s="238"/>
      <c r="P163" s="238"/>
      <c r="Q163" s="238"/>
      <c r="R163" s="238">
        <v>144.139726</v>
      </c>
      <c r="S163" s="238">
        <v>144.539726</v>
      </c>
      <c r="T163" s="233"/>
      <c r="U163" s="238"/>
      <c r="AB163" s="241"/>
      <c r="AF163" s="238"/>
      <c r="AG163" s="238"/>
      <c r="AH163" s="238"/>
      <c r="AI163" s="238"/>
      <c r="AJ163" s="238"/>
      <c r="AK163" s="238"/>
      <c r="AL163" s="238"/>
    </row>
    <row r="164" spans="1:38" s="240" customFormat="1" x14ac:dyDescent="0.2">
      <c r="A164" s="233" t="s">
        <v>555</v>
      </c>
      <c r="B164" s="233" t="s">
        <v>555</v>
      </c>
      <c r="C164" s="233"/>
      <c r="D164" s="233"/>
      <c r="E164" s="233"/>
      <c r="F164" s="234"/>
      <c r="G164" s="241"/>
      <c r="H164" s="236" t="s">
        <v>555</v>
      </c>
      <c r="I164" s="237"/>
      <c r="J164" s="291"/>
      <c r="K164" s="238">
        <v>0.39372000000000001</v>
      </c>
      <c r="L164" s="238">
        <v>203.32894654153478</v>
      </c>
      <c r="M164" s="238">
        <v>482.60458467374809</v>
      </c>
      <c r="N164" s="238">
        <v>51.000000999999997</v>
      </c>
      <c r="O164" s="238"/>
      <c r="P164" s="238"/>
      <c r="Q164" s="238"/>
      <c r="R164" s="238">
        <v>144.73658600000002</v>
      </c>
      <c r="S164" s="238">
        <v>144.933446</v>
      </c>
      <c r="T164" s="233"/>
      <c r="U164" s="238"/>
      <c r="AB164" s="241"/>
      <c r="AF164" s="238"/>
      <c r="AG164" s="238"/>
      <c r="AH164" s="238"/>
      <c r="AI164" s="238"/>
      <c r="AJ164" s="238"/>
      <c r="AK164" s="238"/>
      <c r="AL164" s="238"/>
    </row>
    <row r="165" spans="1:38" s="240" customFormat="1" ht="38.25" x14ac:dyDescent="0.2">
      <c r="A165" s="233" t="s">
        <v>559</v>
      </c>
      <c r="B165" s="233" t="s">
        <v>587</v>
      </c>
      <c r="C165" s="233" t="s">
        <v>557</v>
      </c>
      <c r="D165" s="233">
        <f t="shared" ref="D165:D167" si="47">ROUND((R165)*10,0)</f>
        <v>1453</v>
      </c>
      <c r="E165" s="233" t="str">
        <f t="shared" ref="E165:E167" si="48">IF(OR(ISBLANK(A165),ISBLANK(B165),ISBLANK(C165),ISBLANK(D165)),"",CONCATENATE(A165,"_",B165,":",C165,"_D",D165))</f>
        <v>FS_F1S2:Q_D1453</v>
      </c>
      <c r="F165" s="234" t="s">
        <v>833</v>
      </c>
      <c r="G165" s="235" t="s">
        <v>1001</v>
      </c>
      <c r="H165" s="236">
        <v>298.5</v>
      </c>
      <c r="I165" s="237"/>
      <c r="J165" s="291"/>
      <c r="K165" s="238">
        <v>0.65</v>
      </c>
      <c r="L165" s="238">
        <v>203.15045991916307</v>
      </c>
      <c r="M165" s="238">
        <v>483.09497271499515</v>
      </c>
      <c r="N165" s="238">
        <v>51.000000999999997</v>
      </c>
      <c r="O165" s="238"/>
      <c r="P165" s="238"/>
      <c r="Q165" s="238"/>
      <c r="R165" s="238">
        <v>145.25844600000002</v>
      </c>
      <c r="S165" s="238">
        <v>145.58344600000001</v>
      </c>
      <c r="T165" s="233"/>
      <c r="U165" s="238"/>
      <c r="AB165" s="241"/>
      <c r="AF165" s="238"/>
      <c r="AG165" s="238"/>
      <c r="AH165" s="238"/>
      <c r="AI165" s="238"/>
      <c r="AJ165" s="238"/>
      <c r="AK165" s="238"/>
      <c r="AL165" s="238"/>
    </row>
    <row r="166" spans="1:38" s="240" customFormat="1" x14ac:dyDescent="0.2">
      <c r="A166" s="233" t="s">
        <v>559</v>
      </c>
      <c r="B166" s="233" t="s">
        <v>587</v>
      </c>
      <c r="C166" s="233" t="s">
        <v>558</v>
      </c>
      <c r="D166" s="233">
        <f t="shared" si="47"/>
        <v>1453</v>
      </c>
      <c r="E166" s="233" t="str">
        <f t="shared" si="48"/>
        <v>FS_F1S2:S_D1453</v>
      </c>
      <c r="F166" s="234"/>
      <c r="G166" s="241"/>
      <c r="H166" s="236">
        <v>298.5</v>
      </c>
      <c r="I166" s="237"/>
      <c r="J166" s="291"/>
      <c r="K166" s="238">
        <v>0.65</v>
      </c>
      <c r="L166" s="238">
        <v>203.15045991916307</v>
      </c>
      <c r="M166" s="238">
        <v>483.09497271499515</v>
      </c>
      <c r="N166" s="238">
        <v>51.000000999999997</v>
      </c>
      <c r="O166" s="238"/>
      <c r="P166" s="238"/>
      <c r="Q166" s="238"/>
      <c r="R166" s="238">
        <v>145.25844600000002</v>
      </c>
      <c r="S166" s="238">
        <v>145.58344600000001</v>
      </c>
      <c r="T166" s="233"/>
      <c r="U166" s="238"/>
      <c r="AB166" s="241"/>
      <c r="AF166" s="238"/>
      <c r="AG166" s="238"/>
      <c r="AH166" s="238"/>
      <c r="AI166" s="238"/>
      <c r="AJ166" s="238"/>
      <c r="AK166" s="238"/>
      <c r="AL166" s="238"/>
    </row>
    <row r="167" spans="1:38" s="240" customFormat="1" x14ac:dyDescent="0.2">
      <c r="A167" s="233" t="s">
        <v>559</v>
      </c>
      <c r="B167" s="233" t="s">
        <v>587</v>
      </c>
      <c r="C167" s="233" t="s">
        <v>567</v>
      </c>
      <c r="D167" s="233">
        <f t="shared" si="47"/>
        <v>1453</v>
      </c>
      <c r="E167" s="233" t="str">
        <f t="shared" si="48"/>
        <v>FS_F1S2:OCT_D1453</v>
      </c>
      <c r="F167" s="234"/>
      <c r="G167" s="241"/>
      <c r="H167" s="236">
        <v>298.5</v>
      </c>
      <c r="I167" s="237"/>
      <c r="J167" s="291"/>
      <c r="K167" s="238">
        <v>0.65</v>
      </c>
      <c r="L167" s="238">
        <v>203.15045991916307</v>
      </c>
      <c r="M167" s="238">
        <v>483.09497271499515</v>
      </c>
      <c r="N167" s="238">
        <v>51.000000999999997</v>
      </c>
      <c r="O167" s="238"/>
      <c r="P167" s="238"/>
      <c r="Q167" s="238"/>
      <c r="R167" s="238">
        <v>145.25844600000002</v>
      </c>
      <c r="S167" s="238">
        <v>145.58344600000001</v>
      </c>
      <c r="T167" s="233"/>
      <c r="U167" s="238"/>
      <c r="AB167" s="241"/>
      <c r="AF167" s="238"/>
      <c r="AG167" s="238"/>
      <c r="AH167" s="238"/>
      <c r="AI167" s="238"/>
      <c r="AJ167" s="238"/>
      <c r="AK167" s="238"/>
      <c r="AL167" s="238"/>
    </row>
    <row r="168" spans="1:38" s="240" customFormat="1" x14ac:dyDescent="0.2">
      <c r="A168" s="233"/>
      <c r="B168" s="233"/>
      <c r="C168" s="233"/>
      <c r="D168" s="233"/>
      <c r="E168" s="233"/>
      <c r="F168" s="234"/>
      <c r="G168" s="241"/>
      <c r="H168" s="236"/>
      <c r="I168" s="237"/>
      <c r="J168" s="291"/>
      <c r="K168" s="238">
        <v>0.18207051727200019</v>
      </c>
      <c r="L168" s="238">
        <v>203.00816748804843</v>
      </c>
      <c r="M168" s="238">
        <v>483.48591801751348</v>
      </c>
      <c r="N168" s="238">
        <v>51.000000999999997</v>
      </c>
      <c r="O168" s="238"/>
      <c r="P168" s="238"/>
      <c r="Q168" s="238"/>
      <c r="R168" s="238">
        <v>145.67448125863601</v>
      </c>
      <c r="S168" s="238">
        <v>145.765516517272</v>
      </c>
      <c r="T168" s="233"/>
      <c r="U168" s="238"/>
      <c r="AB168" s="241"/>
      <c r="AF168" s="238"/>
      <c r="AG168" s="238"/>
      <c r="AH168" s="238"/>
      <c r="AI168" s="238"/>
      <c r="AJ168" s="238"/>
      <c r="AK168" s="238"/>
      <c r="AL168" s="238"/>
    </row>
    <row r="169" spans="1:38" s="166" customFormat="1" x14ac:dyDescent="0.2">
      <c r="A169" s="177"/>
      <c r="B169" s="177" t="s">
        <v>555</v>
      </c>
      <c r="C169" s="177" t="s">
        <v>555</v>
      </c>
      <c r="D169" s="177" t="s">
        <v>563</v>
      </c>
      <c r="E169" s="177" t="str">
        <f t="shared" si="40"/>
        <v/>
      </c>
      <c r="F169" s="172"/>
      <c r="G169" s="164"/>
      <c r="H169" s="175"/>
      <c r="I169" s="176"/>
      <c r="J169" s="292" t="str">
        <f t="shared" si="37"/>
        <v/>
      </c>
      <c r="K169" s="165">
        <v>0.18711088272794996</v>
      </c>
      <c r="L169" s="165">
        <v>202.9450337537821</v>
      </c>
      <c r="M169" s="165">
        <v>483.65937655391292</v>
      </c>
      <c r="N169" s="165">
        <v>51.000000999999997</v>
      </c>
      <c r="O169" s="165"/>
      <c r="P169" s="165"/>
      <c r="Q169" s="165"/>
      <c r="R169" s="165">
        <v>145.85907195863598</v>
      </c>
      <c r="S169" s="165">
        <v>145.95262739999995</v>
      </c>
      <c r="T169" s="177"/>
      <c r="U169" s="165"/>
      <c r="AB169" s="164"/>
      <c r="AF169" s="165"/>
      <c r="AG169" s="165"/>
      <c r="AH169" s="165"/>
      <c r="AI169" s="165"/>
      <c r="AJ169" s="165"/>
      <c r="AK169" s="165"/>
      <c r="AL169" s="165"/>
    </row>
    <row r="170" spans="1:38" s="223" customFormat="1" x14ac:dyDescent="0.2">
      <c r="A170" s="218"/>
      <c r="B170" s="218"/>
      <c r="C170" s="218"/>
      <c r="D170" s="218"/>
      <c r="E170" s="218" t="str">
        <f t="shared" si="40"/>
        <v/>
      </c>
      <c r="F170" s="219"/>
      <c r="G170" s="224" t="s">
        <v>860</v>
      </c>
      <c r="H170" s="220"/>
      <c r="I170" s="221"/>
      <c r="J170" s="295"/>
      <c r="K170" s="272">
        <v>0.99667060000001584</v>
      </c>
      <c r="L170" s="272">
        <v>202.74259520850339</v>
      </c>
      <c r="M170" s="272">
        <v>484.21557197277957</v>
      </c>
      <c r="N170" s="272">
        <v>51.000000999999997</v>
      </c>
      <c r="O170" s="222"/>
      <c r="P170" s="222"/>
      <c r="Q170" s="222"/>
      <c r="R170" s="272">
        <v>146.45096269999996</v>
      </c>
      <c r="S170" s="272">
        <v>146.94929799999997</v>
      </c>
      <c r="T170" s="218" t="s">
        <v>866</v>
      </c>
      <c r="U170" s="222"/>
      <c r="AB170" s="224"/>
      <c r="AF170" s="222"/>
      <c r="AG170" s="222"/>
      <c r="AH170" s="222"/>
      <c r="AI170" s="222"/>
      <c r="AJ170" s="222"/>
      <c r="AK170" s="222"/>
      <c r="AL170" s="222"/>
    </row>
    <row r="171" spans="1:38" s="166" customFormat="1" x14ac:dyDescent="0.2">
      <c r="A171" s="177"/>
      <c r="B171" s="177"/>
      <c r="C171" s="177"/>
      <c r="D171" s="177"/>
      <c r="E171" s="177"/>
      <c r="F171" s="172"/>
      <c r="G171" s="164"/>
      <c r="H171" s="175"/>
      <c r="I171" s="176"/>
      <c r="J171" s="292" t="str">
        <f t="shared" si="37"/>
        <v/>
      </c>
      <c r="K171" s="279">
        <v>0.28678260000001426</v>
      </c>
      <c r="L171" s="279">
        <v>202.52311133901085</v>
      </c>
      <c r="M171" s="279">
        <v>484.8185980838424</v>
      </c>
      <c r="N171" s="279">
        <v>51.000000999999997</v>
      </c>
      <c r="O171" s="165"/>
      <c r="P171" s="165"/>
      <c r="Q171" s="165"/>
      <c r="R171" s="279">
        <v>147.09268929999996</v>
      </c>
      <c r="S171" s="279">
        <v>147.23608059999998</v>
      </c>
      <c r="T171" s="177"/>
      <c r="U171" s="165"/>
      <c r="AB171" s="164"/>
      <c r="AF171" s="165"/>
      <c r="AG171" s="165"/>
      <c r="AH171" s="165"/>
      <c r="AI171" s="165"/>
      <c r="AJ171" s="165"/>
      <c r="AK171" s="165"/>
      <c r="AL171" s="165"/>
    </row>
    <row r="172" spans="1:38" s="240" customFormat="1" x14ac:dyDescent="0.2">
      <c r="A172" s="233"/>
      <c r="B172" s="233"/>
      <c r="C172" s="233"/>
      <c r="D172" s="233"/>
      <c r="E172" s="233" t="str">
        <f t="shared" si="40"/>
        <v/>
      </c>
      <c r="F172" s="234"/>
      <c r="G172" s="241"/>
      <c r="H172" s="236"/>
      <c r="I172" s="237"/>
      <c r="J172" s="291" t="str">
        <f t="shared" si="37"/>
        <v/>
      </c>
      <c r="K172" s="237">
        <v>0.19214000000000001</v>
      </c>
      <c r="L172" s="237">
        <v>202.44121088428727</v>
      </c>
      <c r="M172" s="237">
        <v>485.04361811764437</v>
      </c>
      <c r="N172" s="237">
        <v>51.000000999999997</v>
      </c>
      <c r="O172" s="238"/>
      <c r="P172" s="238"/>
      <c r="Q172" s="238"/>
      <c r="R172" s="237">
        <v>147.33215059999998</v>
      </c>
      <c r="S172" s="237">
        <v>147.42822059999997</v>
      </c>
      <c r="T172" s="233"/>
      <c r="U172" s="238"/>
      <c r="AB172" s="241"/>
      <c r="AF172" s="238"/>
      <c r="AG172" s="238"/>
      <c r="AH172" s="238"/>
      <c r="AI172" s="238"/>
      <c r="AJ172" s="238"/>
      <c r="AK172" s="238"/>
      <c r="AL172" s="238"/>
    </row>
    <row r="173" spans="1:38" s="240" customFormat="1" ht="38.25" x14ac:dyDescent="0.2">
      <c r="A173" s="233" t="s">
        <v>559</v>
      </c>
      <c r="B173" s="233" t="s">
        <v>608</v>
      </c>
      <c r="C173" s="233" t="s">
        <v>557</v>
      </c>
      <c r="D173" s="233">
        <f t="shared" ref="D173:D175" si="49">ROUND((R173)*10,0)</f>
        <v>1476</v>
      </c>
      <c r="E173" s="233" t="str">
        <f t="shared" si="40"/>
        <v>FS_F2S1:Q_D1476</v>
      </c>
      <c r="F173" s="234" t="s">
        <v>609</v>
      </c>
      <c r="G173" s="235" t="s">
        <v>1001</v>
      </c>
      <c r="H173" s="236">
        <v>200.024</v>
      </c>
      <c r="I173" s="237"/>
      <c r="J173" s="291" t="str">
        <f t="shared" si="37"/>
        <v>FS_F2S1:Q_D1476</v>
      </c>
      <c r="K173" s="237">
        <v>0.4</v>
      </c>
      <c r="L173" s="237">
        <v>202.33994903439543</v>
      </c>
      <c r="M173" s="237">
        <v>485.3218328945141</v>
      </c>
      <c r="N173" s="237">
        <v>51.000000999999997</v>
      </c>
      <c r="O173" s="238"/>
      <c r="P173" s="238"/>
      <c r="Q173" s="238"/>
      <c r="R173" s="237">
        <v>147.62822059999999</v>
      </c>
      <c r="S173" s="237">
        <v>147.82822059999998</v>
      </c>
      <c r="T173" s="233"/>
      <c r="U173" s="238"/>
      <c r="AB173" s="241"/>
      <c r="AF173" s="238"/>
      <c r="AG173" s="238"/>
      <c r="AH173" s="238"/>
      <c r="AI173" s="238"/>
      <c r="AJ173" s="238"/>
      <c r="AK173" s="238"/>
      <c r="AL173" s="238"/>
    </row>
    <row r="174" spans="1:38" s="240" customFormat="1" x14ac:dyDescent="0.2">
      <c r="A174" s="233" t="s">
        <v>559</v>
      </c>
      <c r="B174" s="233" t="s">
        <v>608</v>
      </c>
      <c r="C174" s="233" t="s">
        <v>558</v>
      </c>
      <c r="D174" s="233">
        <f t="shared" si="49"/>
        <v>1476</v>
      </c>
      <c r="E174" s="233" t="str">
        <f t="shared" si="40"/>
        <v>FS_F2S1:S_D1476</v>
      </c>
      <c r="F174" s="234"/>
      <c r="G174" s="241"/>
      <c r="H174" s="236">
        <v>200.024</v>
      </c>
      <c r="I174" s="237"/>
      <c r="J174" s="291" t="str">
        <f t="shared" si="37"/>
        <v>FS_F2S1:S_D1476</v>
      </c>
      <c r="K174" s="237">
        <v>0.4</v>
      </c>
      <c r="L174" s="237"/>
      <c r="M174" s="237"/>
      <c r="N174" s="237"/>
      <c r="O174" s="238"/>
      <c r="P174" s="238"/>
      <c r="Q174" s="238"/>
      <c r="R174" s="237">
        <v>147.62822059999999</v>
      </c>
      <c r="S174" s="237">
        <v>147.82822059999998</v>
      </c>
      <c r="T174" s="233"/>
      <c r="U174" s="238"/>
      <c r="AB174" s="241"/>
      <c r="AF174" s="238"/>
      <c r="AG174" s="238"/>
      <c r="AH174" s="238"/>
      <c r="AI174" s="238"/>
      <c r="AJ174" s="238"/>
      <c r="AK174" s="238"/>
      <c r="AL174" s="238"/>
    </row>
    <row r="175" spans="1:38" s="240" customFormat="1" x14ac:dyDescent="0.2">
      <c r="A175" s="233" t="s">
        <v>559</v>
      </c>
      <c r="B175" s="233" t="s">
        <v>608</v>
      </c>
      <c r="C175" s="233" t="s">
        <v>567</v>
      </c>
      <c r="D175" s="233">
        <f t="shared" si="49"/>
        <v>1476</v>
      </c>
      <c r="E175" s="233" t="str">
        <f t="shared" si="40"/>
        <v>FS_F2S1:OCT_D1476</v>
      </c>
      <c r="F175" s="234"/>
      <c r="G175" s="241"/>
      <c r="H175" s="236">
        <v>200.024</v>
      </c>
      <c r="I175" s="237"/>
      <c r="J175" s="291" t="str">
        <f t="shared" si="37"/>
        <v>FS_F2S1:OCT_D1476</v>
      </c>
      <c r="K175" s="237">
        <v>0.4</v>
      </c>
      <c r="L175" s="237"/>
      <c r="M175" s="237"/>
      <c r="N175" s="237"/>
      <c r="O175" s="238"/>
      <c r="P175" s="238"/>
      <c r="Q175" s="238"/>
      <c r="R175" s="237">
        <v>147.62822059999999</v>
      </c>
      <c r="S175" s="237">
        <v>147.82822059999998</v>
      </c>
      <c r="T175" s="233"/>
      <c r="U175" s="238"/>
      <c r="AB175" s="241"/>
      <c r="AF175" s="238"/>
      <c r="AG175" s="238"/>
      <c r="AH175" s="238"/>
      <c r="AI175" s="238"/>
      <c r="AJ175" s="238"/>
      <c r="AK175" s="238"/>
      <c r="AL175" s="238"/>
    </row>
    <row r="176" spans="1:38" s="240" customFormat="1" x14ac:dyDescent="0.2">
      <c r="A176" s="233"/>
      <c r="B176" s="233" t="s">
        <v>555</v>
      </c>
      <c r="C176" s="233" t="s">
        <v>555</v>
      </c>
      <c r="D176" s="233" t="s">
        <v>563</v>
      </c>
      <c r="E176" s="233" t="str">
        <f t="shared" si="40"/>
        <v/>
      </c>
      <c r="F176" s="234"/>
      <c r="G176" s="241"/>
      <c r="H176" s="236"/>
      <c r="I176" s="237"/>
      <c r="J176" s="291" t="str">
        <f t="shared" si="37"/>
        <v/>
      </c>
      <c r="K176" s="237">
        <v>0.20680000000000001</v>
      </c>
      <c r="L176" s="237">
        <v>202.2361801781885</v>
      </c>
      <c r="M176" s="237">
        <v>485.60693561786422</v>
      </c>
      <c r="N176" s="237">
        <v>51.000000999999997</v>
      </c>
      <c r="O176" s="238"/>
      <c r="P176" s="238"/>
      <c r="Q176" s="238"/>
      <c r="R176" s="237">
        <v>147.93162059999997</v>
      </c>
      <c r="S176" s="237">
        <v>148.03502059999997</v>
      </c>
      <c r="T176" s="233"/>
      <c r="U176" s="238"/>
      <c r="AB176" s="241"/>
      <c r="AF176" s="238"/>
      <c r="AG176" s="238"/>
      <c r="AH176" s="238"/>
      <c r="AI176" s="238"/>
      <c r="AJ176" s="238"/>
      <c r="AK176" s="238"/>
      <c r="AL176" s="238"/>
    </row>
    <row r="177" spans="1:38" s="240" customFormat="1" ht="25.5" x14ac:dyDescent="0.2">
      <c r="A177" s="233" t="s">
        <v>559</v>
      </c>
      <c r="B177" s="233" t="s">
        <v>608</v>
      </c>
      <c r="C177" s="233" t="s">
        <v>557</v>
      </c>
      <c r="D177" s="233">
        <f t="shared" ref="D177" si="50">ROUND((R177)*10,0)</f>
        <v>1484</v>
      </c>
      <c r="E177" s="233" t="str">
        <f t="shared" si="40"/>
        <v>FS_F2S1:Q_D1484</v>
      </c>
      <c r="F177" s="234" t="s">
        <v>610</v>
      </c>
      <c r="G177" s="235" t="s">
        <v>1003</v>
      </c>
      <c r="H177" s="236">
        <v>231.77600000000001</v>
      </c>
      <c r="I177" s="237"/>
      <c r="J177" s="291" t="str">
        <f t="shared" si="37"/>
        <v>FS_F2S1:Q_D1484</v>
      </c>
      <c r="K177" s="237">
        <v>0.7</v>
      </c>
      <c r="L177" s="237">
        <v>202.08110832781202</v>
      </c>
      <c r="M177" s="237">
        <v>486.0329922255338</v>
      </c>
      <c r="N177" s="237">
        <v>51.000000999999997</v>
      </c>
      <c r="O177" s="238"/>
      <c r="P177" s="238"/>
      <c r="Q177" s="238"/>
      <c r="R177" s="237">
        <v>148.38502059999996</v>
      </c>
      <c r="S177" s="237">
        <v>148.73502059999996</v>
      </c>
      <c r="T177" s="233"/>
      <c r="U177" s="238"/>
      <c r="AB177" s="241"/>
      <c r="AF177" s="238"/>
      <c r="AG177" s="238"/>
      <c r="AH177" s="238"/>
      <c r="AI177" s="238"/>
      <c r="AJ177" s="238"/>
      <c r="AK177" s="238"/>
      <c r="AL177" s="238"/>
    </row>
    <row r="178" spans="1:38" s="240" customFormat="1" x14ac:dyDescent="0.2">
      <c r="A178" s="233"/>
      <c r="B178" s="233" t="s">
        <v>555</v>
      </c>
      <c r="C178" s="233" t="s">
        <v>555</v>
      </c>
      <c r="D178" s="233" t="s">
        <v>563</v>
      </c>
      <c r="E178" s="233" t="str">
        <f t="shared" si="40"/>
        <v/>
      </c>
      <c r="F178" s="234"/>
      <c r="G178" s="241"/>
      <c r="H178" s="236"/>
      <c r="I178" s="237"/>
      <c r="J178" s="291" t="str">
        <f t="shared" si="37"/>
        <v/>
      </c>
      <c r="K178" s="237">
        <v>0.21829999999999999</v>
      </c>
      <c r="L178" s="237">
        <v>201.92406986265905</v>
      </c>
      <c r="M178" s="237">
        <v>486.46445206543564</v>
      </c>
      <c r="N178" s="237">
        <v>51.000000999999997</v>
      </c>
      <c r="O178" s="238"/>
      <c r="P178" s="238"/>
      <c r="Q178" s="238"/>
      <c r="R178" s="237">
        <v>148.84417059999996</v>
      </c>
      <c r="S178" s="237">
        <v>148.95332059999996</v>
      </c>
      <c r="T178" s="233"/>
      <c r="U178" s="238"/>
      <c r="AB178" s="241"/>
      <c r="AF178" s="238"/>
      <c r="AG178" s="238"/>
      <c r="AH178" s="238"/>
      <c r="AI178" s="238"/>
      <c r="AJ178" s="238"/>
      <c r="AK178" s="238"/>
      <c r="AL178" s="238"/>
    </row>
    <row r="179" spans="1:38" s="240" customFormat="1" ht="25.5" x14ac:dyDescent="0.2">
      <c r="A179" s="233" t="s">
        <v>559</v>
      </c>
      <c r="B179" s="233" t="s">
        <v>608</v>
      </c>
      <c r="C179" s="233" t="s">
        <v>557</v>
      </c>
      <c r="D179" s="233">
        <f t="shared" ref="D179" si="51">ROUND((R179)*10,0)</f>
        <v>1492</v>
      </c>
      <c r="E179" s="233" t="str">
        <f t="shared" si="40"/>
        <v>FS_F2S1:Q_D1492</v>
      </c>
      <c r="F179" s="234" t="s">
        <v>611</v>
      </c>
      <c r="G179" s="235" t="s">
        <v>1003</v>
      </c>
      <c r="H179" s="236">
        <v>339.72399999999999</v>
      </c>
      <c r="I179" s="237"/>
      <c r="J179" s="291" t="str">
        <f t="shared" si="37"/>
        <v>FS_F2S1:Q_D1492</v>
      </c>
      <c r="K179" s="237">
        <v>0.48599999999999999</v>
      </c>
      <c r="L179" s="237">
        <v>201.80362753334703</v>
      </c>
      <c r="M179" s="237">
        <v>486.79536480118958</v>
      </c>
      <c r="N179" s="237">
        <v>51.000000999999997</v>
      </c>
      <c r="O179" s="238"/>
      <c r="P179" s="238"/>
      <c r="Q179" s="238"/>
      <c r="R179" s="237">
        <v>149.19632059999995</v>
      </c>
      <c r="S179" s="237">
        <v>149.43932059999995</v>
      </c>
      <c r="T179" s="233"/>
      <c r="U179" s="238"/>
      <c r="AB179" s="241"/>
      <c r="AF179" s="238"/>
      <c r="AG179" s="238"/>
      <c r="AH179" s="238"/>
      <c r="AI179" s="238"/>
      <c r="AJ179" s="238"/>
      <c r="AK179" s="238"/>
      <c r="AL179" s="238"/>
    </row>
    <row r="180" spans="1:38" s="240" customFormat="1" x14ac:dyDescent="0.2">
      <c r="A180" s="233"/>
      <c r="B180" s="233" t="s">
        <v>555</v>
      </c>
      <c r="C180" s="233" t="s">
        <v>555</v>
      </c>
      <c r="D180" s="233" t="s">
        <v>563</v>
      </c>
      <c r="E180" s="233" t="str">
        <f t="shared" si="40"/>
        <v/>
      </c>
      <c r="F180" s="234"/>
      <c r="G180" s="241"/>
      <c r="H180" s="236"/>
      <c r="I180" s="237"/>
      <c r="J180" s="291" t="str">
        <f t="shared" si="37"/>
        <v/>
      </c>
      <c r="K180" s="237">
        <v>0.207012</v>
      </c>
      <c r="L180" s="237">
        <v>201.68511556469562</v>
      </c>
      <c r="M180" s="237">
        <v>487.12097391212285</v>
      </c>
      <c r="N180" s="237">
        <v>51.000000999999997</v>
      </c>
      <c r="O180" s="238"/>
      <c r="P180" s="238"/>
      <c r="Q180" s="238"/>
      <c r="R180" s="237">
        <v>149.54282659999993</v>
      </c>
      <c r="S180" s="237">
        <v>149.64633259999994</v>
      </c>
      <c r="T180" s="233"/>
      <c r="U180" s="238"/>
      <c r="AB180" s="241"/>
      <c r="AF180" s="238"/>
      <c r="AG180" s="238"/>
      <c r="AH180" s="238"/>
      <c r="AI180" s="238"/>
      <c r="AJ180" s="238"/>
      <c r="AK180" s="238"/>
      <c r="AL180" s="238"/>
    </row>
    <row r="181" spans="1:38" s="166" customFormat="1" x14ac:dyDescent="0.2">
      <c r="A181" s="177"/>
      <c r="B181" s="177"/>
      <c r="C181" s="177"/>
      <c r="D181" s="177" t="s">
        <v>563</v>
      </c>
      <c r="E181" s="177" t="str">
        <f t="shared" si="40"/>
        <v/>
      </c>
      <c r="F181" s="172"/>
      <c r="G181" s="164"/>
      <c r="H181" s="175"/>
      <c r="I181" s="176"/>
      <c r="J181" s="292" t="str">
        <f t="shared" si="37"/>
        <v/>
      </c>
      <c r="K181" s="176">
        <v>0</v>
      </c>
      <c r="L181" s="176">
        <v>201.64971444659886</v>
      </c>
      <c r="M181" s="176">
        <v>487.21823773045867</v>
      </c>
      <c r="N181" s="176">
        <v>51.000000999999997</v>
      </c>
      <c r="O181" s="165"/>
      <c r="P181" s="165"/>
      <c r="Q181" s="165"/>
      <c r="R181" s="176">
        <v>149.64633259999994</v>
      </c>
      <c r="S181" s="176">
        <v>149.64633259999994</v>
      </c>
      <c r="T181" s="177"/>
      <c r="U181" s="165"/>
      <c r="AB181" s="164"/>
      <c r="AF181" s="165"/>
      <c r="AG181" s="165"/>
      <c r="AH181" s="165"/>
      <c r="AI181" s="165"/>
      <c r="AJ181" s="165"/>
      <c r="AK181" s="165"/>
      <c r="AL181" s="165"/>
    </row>
    <row r="182" spans="1:38" s="166" customFormat="1" x14ac:dyDescent="0.2">
      <c r="A182" s="177"/>
      <c r="B182" s="177"/>
      <c r="C182" s="177"/>
      <c r="D182" s="177"/>
      <c r="E182" s="177" t="str">
        <f t="shared" si="40"/>
        <v/>
      </c>
      <c r="F182" s="172"/>
      <c r="G182" s="164" t="s">
        <v>733</v>
      </c>
      <c r="H182" s="175"/>
      <c r="I182" s="176"/>
      <c r="J182" s="292" t="str">
        <f t="shared" si="37"/>
        <v/>
      </c>
      <c r="K182" s="176">
        <v>0.1</v>
      </c>
      <c r="L182" s="176">
        <v>201.63261344854234</v>
      </c>
      <c r="M182" s="176">
        <v>487.26522235856515</v>
      </c>
      <c r="N182" s="176">
        <v>51.000000999999997</v>
      </c>
      <c r="O182" s="165"/>
      <c r="P182" s="165"/>
      <c r="Q182" s="165"/>
      <c r="R182" s="176">
        <v>149.69633259999992</v>
      </c>
      <c r="S182" s="176">
        <v>149.74633259999993</v>
      </c>
      <c r="T182" s="177"/>
      <c r="U182" s="165"/>
      <c r="AB182" s="164"/>
      <c r="AF182" s="165"/>
      <c r="AG182" s="165"/>
      <c r="AH182" s="165"/>
      <c r="AI182" s="165"/>
      <c r="AJ182" s="165"/>
      <c r="AK182" s="165"/>
      <c r="AL182" s="165"/>
    </row>
    <row r="183" spans="1:38" s="166" customFormat="1" x14ac:dyDescent="0.2">
      <c r="A183" s="177"/>
      <c r="B183" s="177" t="s">
        <v>555</v>
      </c>
      <c r="C183" s="177" t="s">
        <v>555</v>
      </c>
      <c r="D183" s="177" t="s">
        <v>563</v>
      </c>
      <c r="E183" s="177" t="str">
        <f t="shared" si="40"/>
        <v/>
      </c>
      <c r="F183" s="172"/>
      <c r="G183" s="164"/>
      <c r="H183" s="175"/>
      <c r="I183" s="176"/>
      <c r="J183" s="292" t="str">
        <f t="shared" si="37"/>
        <v/>
      </c>
      <c r="K183" s="176">
        <v>0.19334099999999996</v>
      </c>
      <c r="L183" s="176">
        <v>201.58244920983338</v>
      </c>
      <c r="M183" s="176">
        <v>487.403047536499</v>
      </c>
      <c r="N183" s="176">
        <v>51.000000999999997</v>
      </c>
      <c r="O183" s="165"/>
      <c r="P183" s="165"/>
      <c r="Q183" s="165"/>
      <c r="R183" s="176">
        <v>149.84300309999995</v>
      </c>
      <c r="S183" s="176">
        <v>149.93967359999994</v>
      </c>
      <c r="T183" s="177"/>
      <c r="U183" s="165"/>
      <c r="AB183" s="164"/>
      <c r="AF183" s="165"/>
      <c r="AG183" s="165"/>
      <c r="AH183" s="165"/>
      <c r="AI183" s="165"/>
      <c r="AJ183" s="165"/>
      <c r="AK183" s="165"/>
      <c r="AL183" s="165"/>
    </row>
    <row r="184" spans="1:38" s="230" customFormat="1" x14ac:dyDescent="0.2">
      <c r="A184" s="225"/>
      <c r="B184" s="225"/>
      <c r="C184" s="225"/>
      <c r="D184" s="225"/>
      <c r="E184" s="225" t="str">
        <f t="shared" si="40"/>
        <v/>
      </c>
      <c r="F184" s="226"/>
      <c r="G184" s="231"/>
      <c r="H184" s="227"/>
      <c r="I184" s="228"/>
      <c r="J184" s="293" t="str">
        <f t="shared" si="37"/>
        <v/>
      </c>
      <c r="K184" s="228">
        <v>0.17885999999999999</v>
      </c>
      <c r="L184" s="228">
        <v>201.51880007451678</v>
      </c>
      <c r="M184" s="228">
        <v>487.57792393366861</v>
      </c>
      <c r="N184" s="228">
        <v>51.000000999999997</v>
      </c>
      <c r="O184" s="229"/>
      <c r="P184" s="229"/>
      <c r="Q184" s="229"/>
      <c r="R184" s="228">
        <v>150.02910299999994</v>
      </c>
      <c r="S184" s="228">
        <v>150.11853299999993</v>
      </c>
      <c r="T184" s="225" t="s">
        <v>735</v>
      </c>
      <c r="U184" s="229"/>
      <c r="AB184" s="231"/>
      <c r="AF184" s="229"/>
      <c r="AG184" s="229"/>
      <c r="AH184" s="229"/>
      <c r="AI184" s="229"/>
      <c r="AJ184" s="229"/>
      <c r="AK184" s="229"/>
      <c r="AL184" s="229"/>
    </row>
    <row r="185" spans="1:38" s="230" customFormat="1" x14ac:dyDescent="0.2">
      <c r="A185" s="225"/>
      <c r="B185" s="225"/>
      <c r="C185" s="225"/>
      <c r="D185" s="225"/>
      <c r="F185" s="226"/>
      <c r="G185" s="231" t="str">
        <f>CONCATENATE("Entrance Point of dipole at D",ROUND(R186*10,0))</f>
        <v>Entrance Point of dipole at D1513</v>
      </c>
      <c r="H185" s="227"/>
      <c r="I185" s="228"/>
      <c r="J185" s="293" t="str">
        <f t="shared" si="37"/>
        <v>Entrance Point of dipole at D1513</v>
      </c>
      <c r="K185" s="228">
        <v>0</v>
      </c>
      <c r="L185" s="228">
        <v>201.48821322452329</v>
      </c>
      <c r="M185" s="228">
        <v>487.66196064864562</v>
      </c>
      <c r="N185" s="228">
        <v>51.000000999999997</v>
      </c>
      <c r="O185" s="229"/>
      <c r="P185" s="229"/>
      <c r="Q185" s="229"/>
      <c r="R185" s="228">
        <v>150.11853299999993</v>
      </c>
      <c r="S185" s="228">
        <v>150.11853299999993</v>
      </c>
      <c r="T185" s="225"/>
      <c r="U185" s="229"/>
      <c r="AB185" s="231"/>
      <c r="AF185" s="229"/>
      <c r="AG185" s="229"/>
      <c r="AH185" s="229"/>
      <c r="AI185" s="229"/>
      <c r="AJ185" s="229"/>
      <c r="AK185" s="229"/>
      <c r="AL185" s="229"/>
    </row>
    <row r="186" spans="1:38" s="230" customFormat="1" x14ac:dyDescent="0.2">
      <c r="A186" s="225" t="s">
        <v>559</v>
      </c>
      <c r="B186" s="225" t="s">
        <v>608</v>
      </c>
      <c r="C186" s="225" t="s">
        <v>550</v>
      </c>
      <c r="D186" s="225">
        <f t="shared" ref="D186" si="52">ROUND((R186)*10,0)</f>
        <v>1513</v>
      </c>
      <c r="E186" s="225" t="str">
        <f t="shared" si="40"/>
        <v>FS_F2S1:DH_D1513</v>
      </c>
      <c r="F186" s="226" t="s">
        <v>612</v>
      </c>
      <c r="G186" s="231" t="s">
        <v>758</v>
      </c>
      <c r="H186" s="227"/>
      <c r="I186" s="228"/>
      <c r="J186" s="293" t="str">
        <f t="shared" si="37"/>
        <v>FS_F2S1:DH_D1513</v>
      </c>
      <c r="K186" s="228">
        <v>2.3961809999999999</v>
      </c>
      <c r="L186" s="228">
        <v>201.068815</v>
      </c>
      <c r="M186" s="228">
        <v>488.81424399999997</v>
      </c>
      <c r="N186" s="228">
        <v>51.000000999999997</v>
      </c>
      <c r="O186" s="229"/>
      <c r="P186" s="229"/>
      <c r="Q186" s="229"/>
      <c r="R186" s="228">
        <v>151.31662399999999</v>
      </c>
      <c r="S186" s="228">
        <v>152.514714</v>
      </c>
      <c r="T186" s="225" t="s">
        <v>613</v>
      </c>
      <c r="U186" s="229"/>
      <c r="AB186" s="231"/>
      <c r="AF186" s="229"/>
      <c r="AG186" s="229"/>
      <c r="AH186" s="229"/>
      <c r="AI186" s="229"/>
      <c r="AJ186" s="229"/>
      <c r="AK186" s="229"/>
      <c r="AL186" s="229"/>
    </row>
    <row r="187" spans="1:38" s="230" customFormat="1" x14ac:dyDescent="0.2">
      <c r="A187" s="225"/>
      <c r="B187" s="225"/>
      <c r="C187" s="225"/>
      <c r="D187" s="225"/>
      <c r="F187" s="226"/>
      <c r="G187" s="231" t="str">
        <f>CONCATENATE("Exit Point of dipole at D",ROUND(R186*10,0))</f>
        <v>Exit Point of dipole at D1513</v>
      </c>
      <c r="H187" s="227"/>
      <c r="I187" s="228"/>
      <c r="J187" s="293" t="str">
        <f t="shared" si="37"/>
        <v>Exit Point of dipole at D1513</v>
      </c>
      <c r="K187" s="228">
        <v>0</v>
      </c>
      <c r="L187" s="228">
        <f>L188-0.5*$K188*(L188-L186)/SQRT(($L188-$L186)^2+($M188-$M186)^2+($N188-$N186)^2)</f>
        <v>201.2817479656272</v>
      </c>
      <c r="M187" s="228">
        <f>M188-0.5*$K188*(M188-M186)/SQRT(($L188-$L186)^2+($M188-$M186)^2+($N188-$N186)^2)</f>
        <v>490.02184902135883</v>
      </c>
      <c r="N187" s="228">
        <f>N188-0.5*$K188*(N188-N186)/SQRT(($L188-$L186)^2+($M188-$M186)^2+($N188-$N186)^2)</f>
        <v>51.000000999999997</v>
      </c>
      <c r="O187" s="229"/>
      <c r="P187" s="229"/>
      <c r="Q187" s="229"/>
      <c r="R187" s="228">
        <f>S187</f>
        <v>152.514714</v>
      </c>
      <c r="S187" s="228">
        <f>S186</f>
        <v>152.514714</v>
      </c>
      <c r="T187" s="225"/>
      <c r="U187" s="229"/>
      <c r="AB187" s="231"/>
      <c r="AF187" s="229"/>
      <c r="AG187" s="229"/>
      <c r="AH187" s="229"/>
      <c r="AI187" s="229"/>
      <c r="AJ187" s="229"/>
      <c r="AK187" s="229"/>
      <c r="AL187" s="229"/>
    </row>
    <row r="188" spans="1:38" s="230" customFormat="1" x14ac:dyDescent="0.2">
      <c r="A188" s="225"/>
      <c r="B188" s="225"/>
      <c r="C188" s="225"/>
      <c r="D188" s="225"/>
      <c r="E188" s="225" t="str">
        <f t="shared" si="40"/>
        <v/>
      </c>
      <c r="F188" s="226"/>
      <c r="G188" s="231"/>
      <c r="H188" s="227"/>
      <c r="I188" s="228"/>
      <c r="J188" s="293" t="str">
        <f t="shared" si="37"/>
        <v/>
      </c>
      <c r="K188" s="228">
        <v>0.18207000000000001</v>
      </c>
      <c r="L188" s="228">
        <v>201.29755599999999</v>
      </c>
      <c r="M188" s="228">
        <v>490.11150099999998</v>
      </c>
      <c r="N188" s="228">
        <v>51.000000999999997</v>
      </c>
      <c r="O188" s="229"/>
      <c r="P188" s="229"/>
      <c r="Q188" s="229"/>
      <c r="R188" s="228">
        <v>152.605749</v>
      </c>
      <c r="S188" s="228">
        <v>152.69678400000001</v>
      </c>
      <c r="T188" s="225" t="s">
        <v>735</v>
      </c>
      <c r="U188" s="229"/>
      <c r="AB188" s="231"/>
      <c r="AF188" s="229"/>
      <c r="AG188" s="229"/>
      <c r="AH188" s="229"/>
      <c r="AI188" s="229"/>
      <c r="AJ188" s="229"/>
      <c r="AK188" s="229"/>
      <c r="AL188" s="229"/>
    </row>
    <row r="189" spans="1:38" s="166" customFormat="1" x14ac:dyDescent="0.2">
      <c r="A189" s="177"/>
      <c r="B189" s="177"/>
      <c r="C189" s="177"/>
      <c r="D189" s="177"/>
      <c r="E189" s="177" t="str">
        <f t="shared" si="40"/>
        <v/>
      </c>
      <c r="F189" s="172"/>
      <c r="G189" s="164"/>
      <c r="H189" s="175"/>
      <c r="I189" s="176"/>
      <c r="J189" s="292" t="str">
        <f t="shared" si="37"/>
        <v/>
      </c>
      <c r="K189" s="176">
        <v>7.7653E-2</v>
      </c>
      <c r="L189" s="176">
        <v>201.32010700000001</v>
      </c>
      <c r="M189" s="176">
        <v>490.23939000000001</v>
      </c>
      <c r="N189" s="176">
        <v>51.000000999999997</v>
      </c>
      <c r="O189" s="165"/>
      <c r="P189" s="165"/>
      <c r="Q189" s="165"/>
      <c r="R189" s="176">
        <v>152.73561100000001</v>
      </c>
      <c r="S189" s="176">
        <v>152.77443700000001</v>
      </c>
      <c r="T189" s="177"/>
      <c r="U189" s="165"/>
      <c r="AB189" s="164"/>
      <c r="AF189" s="165"/>
      <c r="AG189" s="165"/>
      <c r="AH189" s="165"/>
      <c r="AI189" s="165"/>
      <c r="AJ189" s="165"/>
      <c r="AK189" s="165"/>
      <c r="AL189" s="165"/>
    </row>
    <row r="190" spans="1:38" s="166" customFormat="1" x14ac:dyDescent="0.2">
      <c r="A190" s="177" t="s">
        <v>559</v>
      </c>
      <c r="B190" s="177" t="s">
        <v>608</v>
      </c>
      <c r="C190" s="177" t="s">
        <v>548</v>
      </c>
      <c r="D190" s="177">
        <f t="shared" ref="D190" si="53">ROUND((R190)*10,0)</f>
        <v>1528</v>
      </c>
      <c r="E190" s="177" t="str">
        <f t="shared" si="40"/>
        <v>FS_F2S1:GV_D1528</v>
      </c>
      <c r="F190" s="172"/>
      <c r="G190" s="164"/>
      <c r="H190" s="175"/>
      <c r="I190" s="176"/>
      <c r="J190" s="292" t="str">
        <f t="shared" si="37"/>
        <v>FS_F2S1:GV_D1528</v>
      </c>
      <c r="K190" s="176">
        <v>9.9750000000000005E-2</v>
      </c>
      <c r="L190" s="176">
        <v>201.33551</v>
      </c>
      <c r="M190" s="176">
        <v>490.32674300000002</v>
      </c>
      <c r="N190" s="176">
        <v>51.000000999999997</v>
      </c>
      <c r="O190" s="165"/>
      <c r="P190" s="165"/>
      <c r="Q190" s="165"/>
      <c r="R190" s="176">
        <v>152.82431199999999</v>
      </c>
      <c r="S190" s="176">
        <v>152.87418700000001</v>
      </c>
      <c r="T190" s="177"/>
      <c r="U190" s="165"/>
      <c r="AB190" s="164"/>
      <c r="AF190" s="165"/>
      <c r="AG190" s="165"/>
      <c r="AH190" s="165"/>
      <c r="AI190" s="165"/>
      <c r="AJ190" s="165"/>
      <c r="AK190" s="165"/>
      <c r="AL190" s="165"/>
    </row>
    <row r="191" spans="1:38" s="166" customFormat="1" x14ac:dyDescent="0.2">
      <c r="A191" s="177"/>
      <c r="B191" s="177" t="s">
        <v>555</v>
      </c>
      <c r="C191" s="177" t="s">
        <v>555</v>
      </c>
      <c r="D191" s="177" t="s">
        <v>563</v>
      </c>
      <c r="E191" s="177" t="str">
        <f t="shared" si="40"/>
        <v/>
      </c>
      <c r="F191" s="172"/>
      <c r="G191" s="164"/>
      <c r="H191" s="175"/>
      <c r="I191" s="176"/>
      <c r="J191" s="292" t="str">
        <f t="shared" si="37"/>
        <v/>
      </c>
      <c r="K191" s="176">
        <v>0.54052699999999998</v>
      </c>
      <c r="L191" s="176">
        <v>201.39110099999999</v>
      </c>
      <c r="M191" s="176">
        <v>490.64201800000001</v>
      </c>
      <c r="N191" s="176">
        <v>51.000000999999997</v>
      </c>
      <c r="O191" s="165"/>
      <c r="P191" s="165"/>
      <c r="Q191" s="165"/>
      <c r="R191" s="176">
        <v>153.144451</v>
      </c>
      <c r="S191" s="176">
        <v>153.414714</v>
      </c>
      <c r="T191" s="176"/>
      <c r="U191" s="165"/>
      <c r="AB191" s="164"/>
      <c r="AF191" s="165"/>
      <c r="AG191" s="165"/>
      <c r="AH191" s="165"/>
      <c r="AI191" s="165"/>
      <c r="AJ191" s="165"/>
      <c r="AK191" s="165"/>
      <c r="AL191" s="165"/>
    </row>
    <row r="192" spans="1:38" s="241" customFormat="1" x14ac:dyDescent="0.2">
      <c r="A192" s="234"/>
      <c r="B192" s="234"/>
      <c r="C192" s="234"/>
      <c r="D192" s="234"/>
      <c r="E192" s="234" t="str">
        <f t="shared" si="40"/>
        <v/>
      </c>
      <c r="F192" s="234"/>
      <c r="H192" s="249"/>
      <c r="I192" s="250"/>
      <c r="J192" s="291" t="str">
        <f t="shared" si="37"/>
        <v/>
      </c>
      <c r="K192" s="237">
        <v>0.17625199999999999</v>
      </c>
      <c r="L192" s="237">
        <v>201.45333500000001</v>
      </c>
      <c r="M192" s="237">
        <v>490.99496299999998</v>
      </c>
      <c r="N192" s="237">
        <v>51.000000999999997</v>
      </c>
      <c r="O192" s="238"/>
      <c r="P192" s="238"/>
      <c r="Q192" s="238"/>
      <c r="R192" s="237">
        <v>153.50283999999999</v>
      </c>
      <c r="S192" s="237">
        <v>153.59096600000001</v>
      </c>
      <c r="T192" s="233"/>
      <c r="U192" s="251"/>
      <c r="AF192" s="251"/>
      <c r="AG192" s="251"/>
      <c r="AH192" s="251"/>
      <c r="AI192" s="251"/>
      <c r="AJ192" s="251"/>
      <c r="AK192" s="251"/>
      <c r="AL192" s="251"/>
    </row>
    <row r="193" spans="1:38" s="240" customFormat="1" ht="38.25" x14ac:dyDescent="0.2">
      <c r="A193" s="233" t="s">
        <v>559</v>
      </c>
      <c r="B193" s="233" t="s">
        <v>608</v>
      </c>
      <c r="C193" s="233" t="s">
        <v>557</v>
      </c>
      <c r="D193" s="233">
        <f t="shared" ref="D193:D195" si="54">ROUND((R193)*10,0)</f>
        <v>1538</v>
      </c>
      <c r="E193" s="233" t="str">
        <f t="shared" si="40"/>
        <v>FS_F2S1:Q_D1538</v>
      </c>
      <c r="F193" s="234" t="s">
        <v>609</v>
      </c>
      <c r="G193" s="235" t="s">
        <v>1001</v>
      </c>
      <c r="H193" s="236">
        <v>200.024</v>
      </c>
      <c r="I193" s="237"/>
      <c r="J193" s="291" t="str">
        <f t="shared" si="37"/>
        <v>FS_F2S1:Q_D1538</v>
      </c>
      <c r="K193" s="237">
        <v>0.4</v>
      </c>
      <c r="L193" s="237">
        <v>201.503367</v>
      </c>
      <c r="M193" s="237">
        <v>491.27871199999998</v>
      </c>
      <c r="N193" s="237">
        <v>51.000000999999997</v>
      </c>
      <c r="O193" s="238"/>
      <c r="P193" s="238"/>
      <c r="Q193" s="238"/>
      <c r="R193" s="237">
        <v>153.790966</v>
      </c>
      <c r="S193" s="237">
        <v>153.99096599999999</v>
      </c>
      <c r="T193" s="233"/>
      <c r="U193" s="238"/>
      <c r="AB193" s="241"/>
      <c r="AF193" s="238"/>
      <c r="AG193" s="238"/>
      <c r="AH193" s="238"/>
      <c r="AI193" s="238"/>
      <c r="AJ193" s="238"/>
      <c r="AK193" s="238"/>
      <c r="AL193" s="238"/>
    </row>
    <row r="194" spans="1:38" s="240" customFormat="1" x14ac:dyDescent="0.2">
      <c r="A194" s="233" t="s">
        <v>559</v>
      </c>
      <c r="B194" s="233" t="s">
        <v>608</v>
      </c>
      <c r="C194" s="233" t="s">
        <v>558</v>
      </c>
      <c r="D194" s="233">
        <f t="shared" si="54"/>
        <v>1538</v>
      </c>
      <c r="E194" s="233" t="str">
        <f t="shared" si="40"/>
        <v>FS_F2S1:S_D1538</v>
      </c>
      <c r="F194" s="234"/>
      <c r="G194" s="241"/>
      <c r="H194" s="236">
        <v>200.024</v>
      </c>
      <c r="I194" s="237"/>
      <c r="J194" s="291" t="str">
        <f t="shared" si="37"/>
        <v>FS_F2S1:S_D1538</v>
      </c>
      <c r="K194" s="237">
        <v>0.4</v>
      </c>
      <c r="L194" s="237"/>
      <c r="M194" s="237"/>
      <c r="N194" s="237"/>
      <c r="O194" s="238"/>
      <c r="P194" s="238"/>
      <c r="Q194" s="238"/>
      <c r="R194" s="237">
        <v>153.790966</v>
      </c>
      <c r="S194" s="237">
        <v>153.99096599999999</v>
      </c>
      <c r="T194" s="233"/>
      <c r="U194" s="238"/>
      <c r="AB194" s="241"/>
      <c r="AF194" s="238"/>
      <c r="AG194" s="238"/>
      <c r="AH194" s="238"/>
      <c r="AI194" s="238"/>
      <c r="AJ194" s="238"/>
      <c r="AK194" s="238"/>
      <c r="AL194" s="238"/>
    </row>
    <row r="195" spans="1:38" s="240" customFormat="1" x14ac:dyDescent="0.2">
      <c r="A195" s="233" t="s">
        <v>559</v>
      </c>
      <c r="B195" s="233" t="s">
        <v>608</v>
      </c>
      <c r="C195" s="233" t="s">
        <v>567</v>
      </c>
      <c r="D195" s="233">
        <f t="shared" si="54"/>
        <v>1538</v>
      </c>
      <c r="E195" s="233" t="str">
        <f t="shared" si="40"/>
        <v>FS_F2S1:OCT_D1538</v>
      </c>
      <c r="F195" s="234"/>
      <c r="G195" s="241"/>
      <c r="H195" s="236">
        <v>200.024</v>
      </c>
      <c r="I195" s="237"/>
      <c r="J195" s="291" t="str">
        <f t="shared" si="37"/>
        <v>FS_F2S1:OCT_D1538</v>
      </c>
      <c r="K195" s="237">
        <v>0.4</v>
      </c>
      <c r="L195" s="237"/>
      <c r="M195" s="237"/>
      <c r="N195" s="237"/>
      <c r="O195" s="238"/>
      <c r="P195" s="238"/>
      <c r="Q195" s="238"/>
      <c r="R195" s="237">
        <v>153.790966</v>
      </c>
      <c r="S195" s="237">
        <v>153.99096599999999</v>
      </c>
      <c r="T195" s="233"/>
      <c r="U195" s="238"/>
      <c r="AB195" s="241"/>
      <c r="AF195" s="238"/>
      <c r="AG195" s="238"/>
      <c r="AH195" s="238"/>
      <c r="AI195" s="238"/>
      <c r="AJ195" s="238"/>
      <c r="AK195" s="238"/>
      <c r="AL195" s="238"/>
    </row>
    <row r="196" spans="1:38" s="240" customFormat="1" x14ac:dyDescent="0.2">
      <c r="A196" s="233"/>
      <c r="B196" s="233" t="s">
        <v>555</v>
      </c>
      <c r="C196" s="233" t="s">
        <v>555</v>
      </c>
      <c r="D196" s="233" t="s">
        <v>563</v>
      </c>
      <c r="E196" s="233" t="str">
        <f t="shared" si="40"/>
        <v/>
      </c>
      <c r="F196" s="234"/>
      <c r="G196" s="241"/>
      <c r="H196" s="236"/>
      <c r="I196" s="237"/>
      <c r="J196" s="291" t="str">
        <f t="shared" si="37"/>
        <v/>
      </c>
      <c r="K196" s="237">
        <v>0.1618</v>
      </c>
      <c r="L196" s="237">
        <v>201.552145</v>
      </c>
      <c r="M196" s="237">
        <v>491.55534399999999</v>
      </c>
      <c r="N196" s="237">
        <v>51.000000999999997</v>
      </c>
      <c r="O196" s="238"/>
      <c r="P196" s="238"/>
      <c r="Q196" s="238"/>
      <c r="R196" s="237">
        <v>154.071866</v>
      </c>
      <c r="S196" s="237">
        <v>154.15276600000001</v>
      </c>
      <c r="T196" s="233"/>
      <c r="U196" s="238"/>
      <c r="AB196" s="241"/>
      <c r="AF196" s="238"/>
      <c r="AG196" s="238"/>
      <c r="AH196" s="238"/>
      <c r="AI196" s="238"/>
      <c r="AJ196" s="238"/>
      <c r="AK196" s="238"/>
      <c r="AL196" s="238"/>
    </row>
    <row r="197" spans="1:38" s="240" customFormat="1" ht="38.25" x14ac:dyDescent="0.2">
      <c r="A197" s="233" t="s">
        <v>559</v>
      </c>
      <c r="B197" s="233" t="s">
        <v>608</v>
      </c>
      <c r="C197" s="233" t="s">
        <v>557</v>
      </c>
      <c r="D197" s="233">
        <f t="shared" ref="D197:D199" si="55">ROUND((R197)*10,0)</f>
        <v>1545</v>
      </c>
      <c r="E197" s="233" t="str">
        <f t="shared" si="40"/>
        <v>FS_F2S1:Q_D1545</v>
      </c>
      <c r="F197" s="234" t="s">
        <v>614</v>
      </c>
      <c r="G197" s="235" t="s">
        <v>1001</v>
      </c>
      <c r="H197" s="236">
        <v>200.024</v>
      </c>
      <c r="I197" s="237"/>
      <c r="J197" s="291" t="str">
        <f t="shared" si="37"/>
        <v>FS_F2S1:Q_D1545</v>
      </c>
      <c r="K197" s="237">
        <v>0.79</v>
      </c>
      <c r="L197" s="237">
        <v>201.634784</v>
      </c>
      <c r="M197" s="237">
        <v>492.02401400000002</v>
      </c>
      <c r="N197" s="237">
        <v>51.000000999999997</v>
      </c>
      <c r="O197" s="238"/>
      <c r="P197" s="238"/>
      <c r="Q197" s="238"/>
      <c r="R197" s="237">
        <v>154.547766</v>
      </c>
      <c r="S197" s="237">
        <v>154.94276600000001</v>
      </c>
      <c r="T197" s="233"/>
      <c r="U197" s="238"/>
      <c r="AB197" s="241"/>
      <c r="AF197" s="238"/>
      <c r="AG197" s="238"/>
      <c r="AH197" s="238"/>
      <c r="AI197" s="238"/>
      <c r="AJ197" s="238"/>
      <c r="AK197" s="238"/>
      <c r="AL197" s="238"/>
    </row>
    <row r="198" spans="1:38" s="240" customFormat="1" x14ac:dyDescent="0.2">
      <c r="A198" s="233" t="s">
        <v>559</v>
      </c>
      <c r="B198" s="233" t="s">
        <v>608</v>
      </c>
      <c r="C198" s="233" t="s">
        <v>558</v>
      </c>
      <c r="D198" s="233">
        <f t="shared" si="55"/>
        <v>1545</v>
      </c>
      <c r="E198" s="233" t="str">
        <f t="shared" si="40"/>
        <v>FS_F2S1:S_D1545</v>
      </c>
      <c r="F198" s="234"/>
      <c r="G198" s="241"/>
      <c r="H198" s="236">
        <v>200.024</v>
      </c>
      <c r="I198" s="237"/>
      <c r="J198" s="291" t="str">
        <f t="shared" si="37"/>
        <v>FS_F2S1:S_D1545</v>
      </c>
      <c r="K198" s="237">
        <v>0.79</v>
      </c>
      <c r="L198" s="237"/>
      <c r="M198" s="237"/>
      <c r="N198" s="237"/>
      <c r="O198" s="238"/>
      <c r="P198" s="238"/>
      <c r="Q198" s="238"/>
      <c r="R198" s="237">
        <v>154.547766</v>
      </c>
      <c r="S198" s="237">
        <v>154.94276600000001</v>
      </c>
      <c r="T198" s="233"/>
      <c r="U198" s="238"/>
      <c r="AB198" s="241"/>
      <c r="AF198" s="238"/>
      <c r="AG198" s="238"/>
      <c r="AH198" s="238"/>
      <c r="AI198" s="238"/>
      <c r="AJ198" s="238"/>
      <c r="AK198" s="238"/>
      <c r="AL198" s="238"/>
    </row>
    <row r="199" spans="1:38" s="240" customFormat="1" x14ac:dyDescent="0.2">
      <c r="A199" s="233" t="s">
        <v>559</v>
      </c>
      <c r="B199" s="233" t="s">
        <v>608</v>
      </c>
      <c r="C199" s="233" t="s">
        <v>567</v>
      </c>
      <c r="D199" s="233">
        <f t="shared" si="55"/>
        <v>1545</v>
      </c>
      <c r="E199" s="233" t="str">
        <f t="shared" si="40"/>
        <v>FS_F2S1:OCT_D1545</v>
      </c>
      <c r="F199" s="234"/>
      <c r="G199" s="241"/>
      <c r="H199" s="236">
        <v>200.024</v>
      </c>
      <c r="I199" s="237"/>
      <c r="J199" s="291" t="str">
        <f t="shared" si="37"/>
        <v>FS_F2S1:OCT_D1545</v>
      </c>
      <c r="K199" s="237">
        <v>0.79</v>
      </c>
      <c r="L199" s="237"/>
      <c r="M199" s="237"/>
      <c r="N199" s="237"/>
      <c r="O199" s="238"/>
      <c r="P199" s="238"/>
      <c r="Q199" s="238"/>
      <c r="R199" s="237">
        <v>154.547766</v>
      </c>
      <c r="S199" s="237">
        <v>154.94276600000001</v>
      </c>
      <c r="T199" s="233"/>
      <c r="U199" s="238"/>
      <c r="AB199" s="241"/>
      <c r="AF199" s="238"/>
      <c r="AG199" s="238"/>
      <c r="AH199" s="238"/>
      <c r="AI199" s="238"/>
      <c r="AJ199" s="238"/>
      <c r="AK199" s="238"/>
      <c r="AL199" s="238"/>
    </row>
    <row r="200" spans="1:38" s="240" customFormat="1" x14ac:dyDescent="0.2">
      <c r="A200" s="233"/>
      <c r="B200" s="233" t="s">
        <v>555</v>
      </c>
      <c r="C200" s="233" t="s">
        <v>555</v>
      </c>
      <c r="D200" s="233" t="s">
        <v>563</v>
      </c>
      <c r="E200" s="233" t="str">
        <f t="shared" si="40"/>
        <v/>
      </c>
      <c r="F200" s="234"/>
      <c r="G200" s="241"/>
      <c r="H200" s="236"/>
      <c r="I200" s="237"/>
      <c r="J200" s="291" t="str">
        <f t="shared" si="37"/>
        <v/>
      </c>
      <c r="K200" s="237">
        <v>0.1618</v>
      </c>
      <c r="L200" s="237">
        <v>201.717423</v>
      </c>
      <c r="M200" s="237">
        <v>492.492684</v>
      </c>
      <c r="N200" s="237">
        <v>51.000000999999997</v>
      </c>
      <c r="O200" s="238"/>
      <c r="P200" s="238"/>
      <c r="Q200" s="238"/>
      <c r="R200" s="237">
        <v>155.02366599999999</v>
      </c>
      <c r="S200" s="237">
        <v>155.10456600000001</v>
      </c>
      <c r="T200" s="233"/>
      <c r="U200" s="238"/>
      <c r="AB200" s="241"/>
      <c r="AF200" s="238"/>
      <c r="AG200" s="238"/>
      <c r="AH200" s="238"/>
      <c r="AI200" s="238"/>
      <c r="AJ200" s="238"/>
      <c r="AK200" s="238"/>
      <c r="AL200" s="238"/>
    </row>
    <row r="201" spans="1:38" s="240" customFormat="1" ht="38.25" x14ac:dyDescent="0.2">
      <c r="A201" s="233" t="s">
        <v>559</v>
      </c>
      <c r="B201" s="233" t="s">
        <v>608</v>
      </c>
      <c r="C201" s="233" t="s">
        <v>557</v>
      </c>
      <c r="D201" s="233">
        <f t="shared" ref="D201:D203" si="56">ROUND((R201)*10,0)</f>
        <v>1553</v>
      </c>
      <c r="E201" s="233" t="str">
        <f t="shared" si="40"/>
        <v>FS_F2S1:Q_D1553</v>
      </c>
      <c r="F201" s="234" t="s">
        <v>609</v>
      </c>
      <c r="G201" s="235" t="s">
        <v>1001</v>
      </c>
      <c r="H201" s="236">
        <v>200.024</v>
      </c>
      <c r="I201" s="237"/>
      <c r="J201" s="291" t="str">
        <f t="shared" si="37"/>
        <v>FS_F2S1:Q_D1553</v>
      </c>
      <c r="K201" s="237">
        <v>0.4</v>
      </c>
      <c r="L201" s="237">
        <v>201.766201</v>
      </c>
      <c r="M201" s="237">
        <v>492.769317</v>
      </c>
      <c r="N201" s="237">
        <v>51.000000999999997</v>
      </c>
      <c r="O201" s="238"/>
      <c r="P201" s="238"/>
      <c r="Q201" s="238"/>
      <c r="R201" s="237">
        <v>155.30456599999999</v>
      </c>
      <c r="S201" s="237">
        <v>155.50456600000001</v>
      </c>
      <c r="T201" s="233"/>
      <c r="U201" s="238"/>
      <c r="AB201" s="241"/>
      <c r="AF201" s="238"/>
      <c r="AG201" s="238"/>
      <c r="AH201" s="238"/>
      <c r="AI201" s="238"/>
      <c r="AJ201" s="238"/>
      <c r="AK201" s="238"/>
      <c r="AL201" s="238"/>
    </row>
    <row r="202" spans="1:38" s="240" customFormat="1" x14ac:dyDescent="0.2">
      <c r="A202" s="233" t="s">
        <v>559</v>
      </c>
      <c r="B202" s="233" t="s">
        <v>608</v>
      </c>
      <c r="C202" s="233" t="s">
        <v>558</v>
      </c>
      <c r="D202" s="233">
        <f t="shared" si="56"/>
        <v>1553</v>
      </c>
      <c r="E202" s="233" t="str">
        <f t="shared" si="40"/>
        <v>FS_F2S1:S_D1553</v>
      </c>
      <c r="F202" s="234"/>
      <c r="G202" s="241"/>
      <c r="H202" s="236">
        <v>200.024</v>
      </c>
      <c r="I202" s="237"/>
      <c r="J202" s="291" t="str">
        <f t="shared" ref="J202:J265" si="57">IF(ISBLANK(E202),IF(ISBLANK(G202),"",G202),E202)</f>
        <v>FS_F2S1:S_D1553</v>
      </c>
      <c r="K202" s="237">
        <v>0.4</v>
      </c>
      <c r="L202" s="237"/>
      <c r="M202" s="237"/>
      <c r="N202" s="237"/>
      <c r="O202" s="238"/>
      <c r="P202" s="238"/>
      <c r="Q202" s="238"/>
      <c r="R202" s="237">
        <v>155.30456599999999</v>
      </c>
      <c r="S202" s="237">
        <v>155.50456600000001</v>
      </c>
      <c r="T202" s="233"/>
      <c r="U202" s="238"/>
      <c r="AB202" s="241"/>
      <c r="AF202" s="238"/>
      <c r="AG202" s="238"/>
      <c r="AH202" s="238"/>
      <c r="AI202" s="238"/>
      <c r="AJ202" s="238"/>
      <c r="AK202" s="238"/>
      <c r="AL202" s="238"/>
    </row>
    <row r="203" spans="1:38" s="240" customFormat="1" x14ac:dyDescent="0.2">
      <c r="A203" s="233" t="s">
        <v>559</v>
      </c>
      <c r="B203" s="233" t="s">
        <v>608</v>
      </c>
      <c r="C203" s="233" t="s">
        <v>567</v>
      </c>
      <c r="D203" s="233">
        <f t="shared" si="56"/>
        <v>1553</v>
      </c>
      <c r="E203" s="233" t="str">
        <f t="shared" si="40"/>
        <v>FS_F2S1:OCT_D1553</v>
      </c>
      <c r="F203" s="234"/>
      <c r="G203" s="241"/>
      <c r="H203" s="236">
        <v>200.024</v>
      </c>
      <c r="I203" s="237"/>
      <c r="J203" s="291" t="str">
        <f t="shared" si="57"/>
        <v>FS_F2S1:OCT_D1553</v>
      </c>
      <c r="K203" s="237">
        <v>0.4</v>
      </c>
      <c r="L203" s="237"/>
      <c r="M203" s="237"/>
      <c r="N203" s="237"/>
      <c r="O203" s="238"/>
      <c r="P203" s="238"/>
      <c r="Q203" s="238"/>
      <c r="R203" s="237">
        <v>155.30456599999999</v>
      </c>
      <c r="S203" s="237">
        <v>155.50456600000001</v>
      </c>
      <c r="T203" s="233"/>
      <c r="U203" s="238"/>
      <c r="AB203" s="241"/>
      <c r="AF203" s="238"/>
      <c r="AG203" s="238"/>
      <c r="AH203" s="238"/>
      <c r="AI203" s="238"/>
      <c r="AJ203" s="238"/>
      <c r="AK203" s="238"/>
      <c r="AL203" s="238"/>
    </row>
    <row r="204" spans="1:38" s="240" customFormat="1" x14ac:dyDescent="0.2">
      <c r="A204" s="233"/>
      <c r="B204" s="233" t="s">
        <v>555</v>
      </c>
      <c r="C204" s="233" t="s">
        <v>555</v>
      </c>
      <c r="D204" s="233" t="s">
        <v>563</v>
      </c>
      <c r="E204" s="233" t="str">
        <f t="shared" si="40"/>
        <v/>
      </c>
      <c r="F204" s="234"/>
      <c r="G204" s="241"/>
      <c r="H204" s="236"/>
      <c r="I204" s="237"/>
      <c r="J204" s="291" t="str">
        <f t="shared" si="57"/>
        <v/>
      </c>
      <c r="K204" s="237">
        <v>0.176262</v>
      </c>
      <c r="L204" s="237">
        <v>201.81623500000001</v>
      </c>
      <c r="M204" s="237">
        <v>493.05306999999999</v>
      </c>
      <c r="N204" s="237">
        <v>51.000000999999997</v>
      </c>
      <c r="O204" s="238"/>
      <c r="P204" s="238"/>
      <c r="Q204" s="238"/>
      <c r="R204" s="237">
        <v>155.59269699999999</v>
      </c>
      <c r="S204" s="237">
        <v>155.68082799999999</v>
      </c>
      <c r="T204" s="233"/>
      <c r="U204" s="238"/>
      <c r="AB204" s="241"/>
      <c r="AF204" s="238"/>
      <c r="AG204" s="238"/>
      <c r="AH204" s="238"/>
      <c r="AI204" s="238"/>
      <c r="AJ204" s="238"/>
      <c r="AK204" s="238"/>
      <c r="AL204" s="238"/>
    </row>
    <row r="205" spans="1:38" s="166" customFormat="1" x14ac:dyDescent="0.2">
      <c r="A205" s="177"/>
      <c r="B205" s="177" t="s">
        <v>555</v>
      </c>
      <c r="C205" s="177" t="s">
        <v>555</v>
      </c>
      <c r="D205" s="177" t="s">
        <v>563</v>
      </c>
      <c r="E205" s="177" t="str">
        <f t="shared" si="40"/>
        <v/>
      </c>
      <c r="F205" s="172"/>
      <c r="G205" s="164"/>
      <c r="H205" s="175"/>
      <c r="I205" s="176"/>
      <c r="J205" s="292" t="str">
        <f t="shared" si="57"/>
        <v/>
      </c>
      <c r="K205" s="176">
        <v>0.35200500000000001</v>
      </c>
      <c r="L205" s="176">
        <v>201.862101</v>
      </c>
      <c r="M205" s="176">
        <v>493.31319100000002</v>
      </c>
      <c r="N205" s="176">
        <v>51.000000999999997</v>
      </c>
      <c r="O205" s="165"/>
      <c r="P205" s="165"/>
      <c r="Q205" s="165"/>
      <c r="R205" s="176">
        <v>155.856831</v>
      </c>
      <c r="S205" s="176">
        <v>156.03283300000001</v>
      </c>
      <c r="T205" s="177"/>
      <c r="U205" s="165"/>
      <c r="AB205" s="164"/>
      <c r="AF205" s="165"/>
      <c r="AG205" s="165"/>
      <c r="AH205" s="165"/>
      <c r="AI205" s="165"/>
      <c r="AJ205" s="165"/>
      <c r="AK205" s="165"/>
      <c r="AL205" s="165"/>
    </row>
    <row r="206" spans="1:38" s="223" customFormat="1" x14ac:dyDescent="0.2">
      <c r="A206" s="218"/>
      <c r="B206" s="218"/>
      <c r="C206" s="218"/>
      <c r="D206" s="218" t="s">
        <v>563</v>
      </c>
      <c r="E206" s="218" t="str">
        <f t="shared" si="40"/>
        <v/>
      </c>
      <c r="F206" s="219"/>
      <c r="G206" s="224"/>
      <c r="H206" s="220"/>
      <c r="I206" s="221"/>
      <c r="J206" s="295" t="str">
        <f t="shared" si="57"/>
        <v/>
      </c>
      <c r="K206" s="221">
        <v>0.19764999999999999</v>
      </c>
      <c r="L206" s="221">
        <v>201.90982399999999</v>
      </c>
      <c r="M206" s="221">
        <v>493.583843</v>
      </c>
      <c r="N206" s="221">
        <v>51.000000999999997</v>
      </c>
      <c r="O206" s="222"/>
      <c r="P206" s="222"/>
      <c r="Q206" s="222"/>
      <c r="R206" s="221">
        <v>156.13165799999999</v>
      </c>
      <c r="S206" s="221">
        <v>156.23048299999999</v>
      </c>
      <c r="T206" s="218"/>
      <c r="U206" s="222"/>
      <c r="AB206" s="224"/>
      <c r="AF206" s="222"/>
      <c r="AG206" s="222"/>
      <c r="AH206" s="222"/>
      <c r="AI206" s="222"/>
      <c r="AJ206" s="222"/>
      <c r="AK206" s="222"/>
      <c r="AL206" s="222"/>
    </row>
    <row r="207" spans="1:38" s="223" customFormat="1" x14ac:dyDescent="0.2">
      <c r="A207" s="218" t="s">
        <v>559</v>
      </c>
      <c r="B207" s="218" t="s">
        <v>608</v>
      </c>
      <c r="C207" s="218" t="s">
        <v>551</v>
      </c>
      <c r="D207" s="218">
        <f t="shared" ref="D207" si="58">ROUND((R207)*10,0)</f>
        <v>1563</v>
      </c>
      <c r="E207" s="218" t="str">
        <f t="shared" si="40"/>
        <v>FS_F2S1:VD_D1563</v>
      </c>
      <c r="F207" s="219" t="s">
        <v>616</v>
      </c>
      <c r="G207" s="224" t="s">
        <v>584</v>
      </c>
      <c r="H207" s="220"/>
      <c r="I207" s="221"/>
      <c r="J207" s="295" t="str">
        <f t="shared" si="57"/>
        <v>FS_F2S1:VD_D1563</v>
      </c>
      <c r="K207" s="221">
        <v>0.1</v>
      </c>
      <c r="L207" s="221">
        <v>201.935667</v>
      </c>
      <c r="M207" s="221">
        <v>493.73040700000001</v>
      </c>
      <c r="N207" s="221">
        <v>51.000000999999997</v>
      </c>
      <c r="O207" s="222"/>
      <c r="P207" s="222"/>
      <c r="Q207" s="222"/>
      <c r="R207" s="221">
        <f>S207-K207/2</f>
        <v>156.28048299999998</v>
      </c>
      <c r="S207" s="221">
        <f>S206+K207</f>
        <v>156.33048299999999</v>
      </c>
      <c r="T207" s="218" t="s">
        <v>615</v>
      </c>
      <c r="U207" s="222"/>
      <c r="AB207" s="224"/>
      <c r="AF207" s="222"/>
      <c r="AG207" s="222"/>
      <c r="AH207" s="222"/>
      <c r="AI207" s="222"/>
      <c r="AJ207" s="222"/>
      <c r="AK207" s="222"/>
      <c r="AL207" s="222"/>
    </row>
    <row r="208" spans="1:38" s="223" customFormat="1" x14ac:dyDescent="0.2">
      <c r="A208" s="218"/>
      <c r="B208" s="218"/>
      <c r="C208" s="218"/>
      <c r="D208" s="218" t="s">
        <v>563</v>
      </c>
      <c r="E208" s="218" t="str">
        <f t="shared" si="40"/>
        <v/>
      </c>
      <c r="F208" s="219"/>
      <c r="G208" s="224"/>
      <c r="H208" s="220"/>
      <c r="I208" s="221"/>
      <c r="J208" s="295" t="str">
        <f t="shared" si="57"/>
        <v/>
      </c>
      <c r="K208" s="221">
        <v>0.19764999999999999</v>
      </c>
      <c r="L208" s="221">
        <v>201.961511</v>
      </c>
      <c r="M208" s="221">
        <v>493.87697100000003</v>
      </c>
      <c r="N208" s="221">
        <v>51.000000999999997</v>
      </c>
      <c r="O208" s="222"/>
      <c r="P208" s="222"/>
      <c r="Q208" s="222"/>
      <c r="R208" s="221">
        <v>156.42930799999999</v>
      </c>
      <c r="S208" s="221">
        <v>156.528133</v>
      </c>
      <c r="T208" s="218"/>
      <c r="U208" s="222"/>
      <c r="AB208" s="224"/>
      <c r="AF208" s="222"/>
      <c r="AG208" s="222"/>
      <c r="AH208" s="222"/>
      <c r="AI208" s="222"/>
      <c r="AJ208" s="222"/>
      <c r="AK208" s="222"/>
      <c r="AL208" s="222"/>
    </row>
    <row r="209" spans="1:38" s="166" customFormat="1" x14ac:dyDescent="0.2">
      <c r="A209" s="177"/>
      <c r="B209" s="177" t="s">
        <v>555</v>
      </c>
      <c r="C209" s="177" t="s">
        <v>555</v>
      </c>
      <c r="D209" s="177" t="s">
        <v>563</v>
      </c>
      <c r="E209" s="177" t="str">
        <f t="shared" si="40"/>
        <v/>
      </c>
      <c r="F209" s="172"/>
      <c r="G209" s="164"/>
      <c r="H209" s="175"/>
      <c r="I209" s="176"/>
      <c r="J209" s="292" t="str">
        <f t="shared" si="57"/>
        <v/>
      </c>
      <c r="K209" s="176">
        <v>0.35200500000000001</v>
      </c>
      <c r="L209" s="176">
        <v>202.00923399999999</v>
      </c>
      <c r="M209" s="176">
        <v>494.14762400000001</v>
      </c>
      <c r="N209" s="176">
        <v>51.000000999999997</v>
      </c>
      <c r="O209" s="165"/>
      <c r="P209" s="165"/>
      <c r="Q209" s="165"/>
      <c r="R209" s="176">
        <v>156.70413600000001</v>
      </c>
      <c r="S209" s="176">
        <v>156.88013799999999</v>
      </c>
      <c r="T209" s="177"/>
      <c r="U209" s="165"/>
      <c r="V209" s="165"/>
      <c r="AB209" s="164"/>
      <c r="AF209" s="165"/>
      <c r="AG209" s="165"/>
      <c r="AH209" s="165"/>
      <c r="AI209" s="165"/>
      <c r="AJ209" s="165"/>
      <c r="AK209" s="165"/>
      <c r="AL209" s="165"/>
    </row>
    <row r="210" spans="1:38" s="240" customFormat="1" x14ac:dyDescent="0.2">
      <c r="A210" s="233"/>
      <c r="B210" s="233" t="s">
        <v>555</v>
      </c>
      <c r="C210" s="233" t="s">
        <v>555</v>
      </c>
      <c r="D210" s="233" t="s">
        <v>563</v>
      </c>
      <c r="E210" s="233" t="str">
        <f t="shared" si="40"/>
        <v/>
      </c>
      <c r="F210" s="234"/>
      <c r="G210" s="241"/>
      <c r="H210" s="236"/>
      <c r="I210" s="237"/>
      <c r="J210" s="291" t="str">
        <f t="shared" si="57"/>
        <v/>
      </c>
      <c r="K210" s="237">
        <v>0.17625199999999999</v>
      </c>
      <c r="L210" s="237">
        <v>202.05509900000001</v>
      </c>
      <c r="M210" s="237">
        <v>494.40773999999999</v>
      </c>
      <c r="N210" s="237">
        <v>51.000000999999997</v>
      </c>
      <c r="O210" s="238"/>
      <c r="P210" s="238"/>
      <c r="Q210" s="238"/>
      <c r="R210" s="237">
        <v>156.968264</v>
      </c>
      <c r="S210" s="237">
        <v>157.05638999999999</v>
      </c>
      <c r="T210" s="233"/>
      <c r="U210" s="238"/>
      <c r="V210" s="238"/>
      <c r="AB210" s="241"/>
      <c r="AF210" s="238"/>
      <c r="AG210" s="238"/>
      <c r="AH210" s="238"/>
      <c r="AI210" s="238"/>
      <c r="AJ210" s="238"/>
      <c r="AK210" s="238"/>
      <c r="AL210" s="238"/>
    </row>
    <row r="211" spans="1:38" s="240" customFormat="1" ht="38.25" x14ac:dyDescent="0.2">
      <c r="A211" s="233" t="s">
        <v>559</v>
      </c>
      <c r="B211" s="233" t="s">
        <v>617</v>
      </c>
      <c r="C211" s="233" t="s">
        <v>557</v>
      </c>
      <c r="D211" s="233">
        <f t="shared" ref="D211:D213" si="59">ROUND((R211)*10,0)</f>
        <v>1573</v>
      </c>
      <c r="E211" s="233" t="str">
        <f t="shared" ref="E211:E276" si="60">IF(OR(ISBLANK(A211),ISBLANK(B211),ISBLANK(C211),ISBLANK(D211)),"",CONCATENATE(A211,"_",B211,":",C211,"_D",D211))</f>
        <v>FS_F2S2:Q_D1573</v>
      </c>
      <c r="F211" s="234" t="s">
        <v>609</v>
      </c>
      <c r="G211" s="235" t="s">
        <v>1001</v>
      </c>
      <c r="H211" s="236">
        <v>200.024</v>
      </c>
      <c r="I211" s="237"/>
      <c r="J211" s="291" t="str">
        <f t="shared" si="57"/>
        <v>FS_F2S2:Q_D1573</v>
      </c>
      <c r="K211" s="237">
        <v>0.4</v>
      </c>
      <c r="L211" s="237">
        <v>202.105132</v>
      </c>
      <c r="M211" s="237">
        <v>494.69148799999999</v>
      </c>
      <c r="N211" s="237">
        <v>51.000000999999997</v>
      </c>
      <c r="O211" s="238"/>
      <c r="P211" s="238"/>
      <c r="Q211" s="238"/>
      <c r="R211" s="237">
        <v>157.25639000000001</v>
      </c>
      <c r="S211" s="237">
        <v>157.45639</v>
      </c>
      <c r="T211" s="233"/>
      <c r="U211" s="238"/>
      <c r="V211" s="238"/>
      <c r="AB211" s="241"/>
      <c r="AF211" s="238"/>
      <c r="AG211" s="238"/>
      <c r="AH211" s="238"/>
      <c r="AI211" s="238"/>
      <c r="AJ211" s="238"/>
      <c r="AK211" s="238"/>
      <c r="AL211" s="238"/>
    </row>
    <row r="212" spans="1:38" s="240" customFormat="1" x14ac:dyDescent="0.2">
      <c r="A212" s="233" t="s">
        <v>559</v>
      </c>
      <c r="B212" s="233" t="s">
        <v>617</v>
      </c>
      <c r="C212" s="233" t="s">
        <v>558</v>
      </c>
      <c r="D212" s="233">
        <f t="shared" si="59"/>
        <v>1573</v>
      </c>
      <c r="E212" s="233" t="str">
        <f t="shared" si="60"/>
        <v>FS_F2S2:S_D1573</v>
      </c>
      <c r="F212" s="234"/>
      <c r="G212" s="241"/>
      <c r="H212" s="236">
        <v>200.024</v>
      </c>
      <c r="I212" s="237"/>
      <c r="J212" s="291" t="str">
        <f t="shared" si="57"/>
        <v>FS_F2S2:S_D1573</v>
      </c>
      <c r="K212" s="237">
        <v>0.4</v>
      </c>
      <c r="L212" s="237"/>
      <c r="M212" s="237"/>
      <c r="N212" s="237"/>
      <c r="O212" s="238"/>
      <c r="P212" s="238"/>
      <c r="Q212" s="238"/>
      <c r="R212" s="237">
        <v>157.25639000000001</v>
      </c>
      <c r="S212" s="237">
        <v>157.45639</v>
      </c>
      <c r="T212" s="233"/>
      <c r="U212" s="238"/>
      <c r="V212" s="238"/>
      <c r="AB212" s="241"/>
      <c r="AF212" s="238"/>
      <c r="AG212" s="238"/>
      <c r="AH212" s="238"/>
      <c r="AI212" s="238"/>
      <c r="AJ212" s="238"/>
      <c r="AK212" s="238"/>
      <c r="AL212" s="238"/>
    </row>
    <row r="213" spans="1:38" s="240" customFormat="1" x14ac:dyDescent="0.2">
      <c r="A213" s="233" t="s">
        <v>559</v>
      </c>
      <c r="B213" s="233" t="s">
        <v>617</v>
      </c>
      <c r="C213" s="233" t="s">
        <v>567</v>
      </c>
      <c r="D213" s="233">
        <f t="shared" si="59"/>
        <v>1573</v>
      </c>
      <c r="E213" s="233" t="str">
        <f t="shared" si="60"/>
        <v>FS_F2S2:OCT_D1573</v>
      </c>
      <c r="F213" s="234"/>
      <c r="G213" s="241"/>
      <c r="H213" s="236">
        <v>200.024</v>
      </c>
      <c r="I213" s="237"/>
      <c r="J213" s="291" t="str">
        <f t="shared" si="57"/>
        <v>FS_F2S2:OCT_D1573</v>
      </c>
      <c r="K213" s="237">
        <v>0.4</v>
      </c>
      <c r="L213" s="237"/>
      <c r="M213" s="237"/>
      <c r="N213" s="237"/>
      <c r="O213" s="238"/>
      <c r="P213" s="238"/>
      <c r="Q213" s="238"/>
      <c r="R213" s="237">
        <v>157.25639000000001</v>
      </c>
      <c r="S213" s="237">
        <v>157.45639</v>
      </c>
      <c r="T213" s="233"/>
      <c r="U213" s="238"/>
      <c r="V213" s="238"/>
      <c r="AB213" s="241"/>
      <c r="AF213" s="238"/>
      <c r="AG213" s="238"/>
      <c r="AH213" s="238"/>
      <c r="AI213" s="238"/>
      <c r="AJ213" s="238"/>
      <c r="AK213" s="238"/>
      <c r="AL213" s="238"/>
    </row>
    <row r="214" spans="1:38" s="240" customFormat="1" x14ac:dyDescent="0.2">
      <c r="A214" s="233"/>
      <c r="B214" s="233" t="s">
        <v>555</v>
      </c>
      <c r="C214" s="233" t="s">
        <v>555</v>
      </c>
      <c r="D214" s="233" t="s">
        <v>563</v>
      </c>
      <c r="E214" s="233" t="str">
        <f t="shared" si="60"/>
        <v/>
      </c>
      <c r="F214" s="234"/>
      <c r="G214" s="241"/>
      <c r="H214" s="236"/>
      <c r="I214" s="237"/>
      <c r="J214" s="291" t="str">
        <f t="shared" si="57"/>
        <v/>
      </c>
      <c r="K214" s="237">
        <v>0.1618</v>
      </c>
      <c r="L214" s="237">
        <v>202.15391</v>
      </c>
      <c r="M214" s="237">
        <v>494.968121</v>
      </c>
      <c r="N214" s="237">
        <v>51.000000999999997</v>
      </c>
      <c r="O214" s="238"/>
      <c r="P214" s="238"/>
      <c r="Q214" s="238"/>
      <c r="R214" s="237">
        <v>157.53729000000001</v>
      </c>
      <c r="S214" s="237">
        <v>157.61819</v>
      </c>
      <c r="T214" s="233"/>
      <c r="U214" s="238"/>
      <c r="V214" s="238"/>
      <c r="AB214" s="241"/>
      <c r="AF214" s="238"/>
      <c r="AG214" s="238"/>
      <c r="AH214" s="238"/>
      <c r="AI214" s="238"/>
      <c r="AJ214" s="238"/>
      <c r="AK214" s="238"/>
      <c r="AL214" s="238"/>
    </row>
    <row r="215" spans="1:38" s="240" customFormat="1" ht="38.25" x14ac:dyDescent="0.2">
      <c r="A215" s="233" t="s">
        <v>559</v>
      </c>
      <c r="B215" s="233" t="s">
        <v>617</v>
      </c>
      <c r="C215" s="233" t="s">
        <v>557</v>
      </c>
      <c r="D215" s="233">
        <f t="shared" ref="D215:D217" si="61">ROUND((R215)*10,0)</f>
        <v>1580</v>
      </c>
      <c r="E215" s="233" t="str">
        <f t="shared" si="60"/>
        <v>FS_F2S2:Q_D1580</v>
      </c>
      <c r="F215" s="234" t="s">
        <v>614</v>
      </c>
      <c r="G215" s="235" t="s">
        <v>1001</v>
      </c>
      <c r="H215" s="236">
        <v>200.024</v>
      </c>
      <c r="I215" s="237"/>
      <c r="J215" s="291" t="str">
        <f t="shared" si="57"/>
        <v>FS_F2S2:Q_D1580</v>
      </c>
      <c r="K215" s="237">
        <v>0.79</v>
      </c>
      <c r="L215" s="237">
        <v>202.236549</v>
      </c>
      <c r="M215" s="237">
        <v>495.43679100000003</v>
      </c>
      <c r="N215" s="237">
        <v>51.000000999999997</v>
      </c>
      <c r="O215" s="238"/>
      <c r="P215" s="238"/>
      <c r="Q215" s="238"/>
      <c r="R215" s="237">
        <v>158.01319000000001</v>
      </c>
      <c r="S215" s="237">
        <v>158.40818999999999</v>
      </c>
      <c r="T215" s="233"/>
      <c r="U215" s="238"/>
      <c r="V215" s="238"/>
      <c r="AB215" s="241"/>
      <c r="AF215" s="238"/>
      <c r="AG215" s="238"/>
      <c r="AH215" s="238"/>
      <c r="AI215" s="238"/>
      <c r="AJ215" s="238"/>
      <c r="AK215" s="238"/>
      <c r="AL215" s="238"/>
    </row>
    <row r="216" spans="1:38" s="240" customFormat="1" x14ac:dyDescent="0.2">
      <c r="A216" s="233" t="s">
        <v>559</v>
      </c>
      <c r="B216" s="233" t="s">
        <v>617</v>
      </c>
      <c r="C216" s="233" t="s">
        <v>558</v>
      </c>
      <c r="D216" s="233">
        <f t="shared" si="61"/>
        <v>1580</v>
      </c>
      <c r="E216" s="233" t="str">
        <f t="shared" si="60"/>
        <v>FS_F2S2:S_D1580</v>
      </c>
      <c r="F216" s="234"/>
      <c r="G216" s="241"/>
      <c r="H216" s="236">
        <v>200.024</v>
      </c>
      <c r="I216" s="237"/>
      <c r="J216" s="291" t="str">
        <f t="shared" si="57"/>
        <v>FS_F2S2:S_D1580</v>
      </c>
      <c r="K216" s="237">
        <v>0.79</v>
      </c>
      <c r="L216" s="237"/>
      <c r="M216" s="237"/>
      <c r="N216" s="237"/>
      <c r="O216" s="238"/>
      <c r="P216" s="238"/>
      <c r="Q216" s="238"/>
      <c r="R216" s="237">
        <v>158.01319000000001</v>
      </c>
      <c r="S216" s="237">
        <v>158.40818999999999</v>
      </c>
      <c r="T216" s="233"/>
      <c r="U216" s="238"/>
      <c r="V216" s="238"/>
      <c r="AB216" s="241"/>
      <c r="AF216" s="238"/>
      <c r="AG216" s="238"/>
      <c r="AH216" s="238"/>
      <c r="AI216" s="238"/>
      <c r="AJ216" s="238"/>
      <c r="AK216" s="238"/>
      <c r="AL216" s="238"/>
    </row>
    <row r="217" spans="1:38" s="240" customFormat="1" x14ac:dyDescent="0.2">
      <c r="A217" s="233" t="s">
        <v>559</v>
      </c>
      <c r="B217" s="233" t="s">
        <v>617</v>
      </c>
      <c r="C217" s="233" t="s">
        <v>567</v>
      </c>
      <c r="D217" s="233">
        <f t="shared" si="61"/>
        <v>1580</v>
      </c>
      <c r="E217" s="233" t="str">
        <f t="shared" si="60"/>
        <v>FS_F2S2:OCT_D1580</v>
      </c>
      <c r="F217" s="234"/>
      <c r="G217" s="241"/>
      <c r="H217" s="236">
        <v>200.024</v>
      </c>
      <c r="I217" s="237"/>
      <c r="J217" s="291" t="str">
        <f t="shared" si="57"/>
        <v>FS_F2S2:OCT_D1580</v>
      </c>
      <c r="K217" s="237">
        <v>0.79</v>
      </c>
      <c r="L217" s="237"/>
      <c r="M217" s="237"/>
      <c r="N217" s="237"/>
      <c r="O217" s="238"/>
      <c r="P217" s="238"/>
      <c r="Q217" s="238"/>
      <c r="R217" s="237">
        <v>158.01319000000001</v>
      </c>
      <c r="S217" s="237">
        <v>158.40818999999999</v>
      </c>
      <c r="T217" s="233"/>
      <c r="U217" s="238"/>
      <c r="V217" s="238"/>
      <c r="AB217" s="241"/>
      <c r="AF217" s="238"/>
      <c r="AG217" s="238"/>
      <c r="AH217" s="238"/>
      <c r="AI217" s="238"/>
      <c r="AJ217" s="238"/>
      <c r="AK217" s="238"/>
      <c r="AL217" s="238"/>
    </row>
    <row r="218" spans="1:38" s="240" customFormat="1" x14ac:dyDescent="0.2">
      <c r="A218" s="233"/>
      <c r="B218" s="233" t="s">
        <v>555</v>
      </c>
      <c r="C218" s="233" t="s">
        <v>555</v>
      </c>
      <c r="D218" s="233" t="s">
        <v>563</v>
      </c>
      <c r="E218" s="233" t="str">
        <f t="shared" si="60"/>
        <v/>
      </c>
      <c r="F218" s="234"/>
      <c r="G218" s="241"/>
      <c r="H218" s="236"/>
      <c r="I218" s="237"/>
      <c r="J218" s="291" t="str">
        <f t="shared" si="57"/>
        <v/>
      </c>
      <c r="K218" s="237">
        <v>0.1618</v>
      </c>
      <c r="L218" s="237">
        <v>202.319188</v>
      </c>
      <c r="M218" s="237">
        <v>495.905461</v>
      </c>
      <c r="N218" s="237">
        <v>51.000000999999997</v>
      </c>
      <c r="O218" s="238"/>
      <c r="P218" s="238"/>
      <c r="Q218" s="238"/>
      <c r="R218" s="237">
        <v>158.48909</v>
      </c>
      <c r="S218" s="237">
        <v>158.56998999999999</v>
      </c>
      <c r="T218" s="233"/>
      <c r="U218" s="238"/>
      <c r="V218" s="238"/>
      <c r="AB218" s="241"/>
      <c r="AF218" s="238"/>
      <c r="AG218" s="238"/>
      <c r="AH218" s="238"/>
      <c r="AI218" s="238"/>
      <c r="AJ218" s="238"/>
      <c r="AK218" s="238"/>
      <c r="AL218" s="238"/>
    </row>
    <row r="219" spans="1:38" s="240" customFormat="1" ht="38.25" x14ac:dyDescent="0.2">
      <c r="A219" s="233" t="s">
        <v>559</v>
      </c>
      <c r="B219" s="233" t="s">
        <v>617</v>
      </c>
      <c r="C219" s="233" t="s">
        <v>557</v>
      </c>
      <c r="D219" s="233">
        <f t="shared" ref="D219:D221" si="62">ROUND((R219)*10,0)</f>
        <v>1588</v>
      </c>
      <c r="E219" s="233" t="str">
        <f t="shared" si="60"/>
        <v>FS_F2S2:Q_D1588</v>
      </c>
      <c r="F219" s="234" t="s">
        <v>609</v>
      </c>
      <c r="G219" s="235" t="s">
        <v>1001</v>
      </c>
      <c r="H219" s="236">
        <v>200.024</v>
      </c>
      <c r="I219" s="237"/>
      <c r="J219" s="291" t="str">
        <f t="shared" si="57"/>
        <v>FS_F2S2:Q_D1588</v>
      </c>
      <c r="K219" s="237">
        <v>0.4</v>
      </c>
      <c r="L219" s="237">
        <v>202.367966</v>
      </c>
      <c r="M219" s="237">
        <v>496.18209300000001</v>
      </c>
      <c r="N219" s="237">
        <v>51.000000999999997</v>
      </c>
      <c r="O219" s="238"/>
      <c r="P219" s="238"/>
      <c r="Q219" s="238"/>
      <c r="R219" s="237">
        <v>158.76999000000001</v>
      </c>
      <c r="S219" s="237">
        <v>158.96999</v>
      </c>
      <c r="T219" s="233"/>
      <c r="U219" s="238"/>
      <c r="V219" s="238"/>
      <c r="AB219" s="241"/>
      <c r="AF219" s="238"/>
      <c r="AG219" s="238"/>
      <c r="AH219" s="238"/>
      <c r="AI219" s="238"/>
      <c r="AJ219" s="238"/>
      <c r="AK219" s="238"/>
      <c r="AL219" s="238"/>
    </row>
    <row r="220" spans="1:38" s="240" customFormat="1" x14ac:dyDescent="0.2">
      <c r="A220" s="233" t="s">
        <v>559</v>
      </c>
      <c r="B220" s="233" t="s">
        <v>617</v>
      </c>
      <c r="C220" s="233" t="s">
        <v>558</v>
      </c>
      <c r="D220" s="233">
        <f t="shared" si="62"/>
        <v>1588</v>
      </c>
      <c r="E220" s="233" t="str">
        <f t="shared" si="60"/>
        <v>FS_F2S2:S_D1588</v>
      </c>
      <c r="F220" s="234"/>
      <c r="G220" s="241"/>
      <c r="H220" s="236">
        <v>200.024</v>
      </c>
      <c r="I220" s="237"/>
      <c r="J220" s="291" t="str">
        <f t="shared" si="57"/>
        <v>FS_F2S2:S_D1588</v>
      </c>
      <c r="K220" s="237">
        <v>0.4</v>
      </c>
      <c r="L220" s="237"/>
      <c r="M220" s="237"/>
      <c r="N220" s="237"/>
      <c r="O220" s="238"/>
      <c r="P220" s="238"/>
      <c r="Q220" s="238"/>
      <c r="R220" s="237">
        <v>158.76999000000001</v>
      </c>
      <c r="S220" s="237">
        <v>158.96999</v>
      </c>
      <c r="T220" s="233"/>
      <c r="U220" s="238"/>
      <c r="V220" s="238"/>
      <c r="AB220" s="241"/>
      <c r="AF220" s="238"/>
      <c r="AG220" s="238"/>
      <c r="AH220" s="238"/>
      <c r="AI220" s="238"/>
      <c r="AJ220" s="238"/>
      <c r="AK220" s="238"/>
      <c r="AL220" s="238"/>
    </row>
    <row r="221" spans="1:38" s="240" customFormat="1" x14ac:dyDescent="0.2">
      <c r="A221" s="233" t="s">
        <v>559</v>
      </c>
      <c r="B221" s="233" t="s">
        <v>617</v>
      </c>
      <c r="C221" s="233" t="s">
        <v>567</v>
      </c>
      <c r="D221" s="233">
        <f t="shared" si="62"/>
        <v>1588</v>
      </c>
      <c r="E221" s="233" t="str">
        <f t="shared" si="60"/>
        <v>FS_F2S2:OCT_D1588</v>
      </c>
      <c r="F221" s="234"/>
      <c r="G221" s="241"/>
      <c r="H221" s="236">
        <v>200.024</v>
      </c>
      <c r="I221" s="237"/>
      <c r="J221" s="291" t="str">
        <f t="shared" si="57"/>
        <v>FS_F2S2:OCT_D1588</v>
      </c>
      <c r="K221" s="237">
        <v>0.4</v>
      </c>
      <c r="L221" s="237"/>
      <c r="M221" s="237"/>
      <c r="N221" s="237"/>
      <c r="O221" s="238"/>
      <c r="P221" s="238"/>
      <c r="Q221" s="238"/>
      <c r="R221" s="237">
        <v>158.76999000000001</v>
      </c>
      <c r="S221" s="237">
        <v>158.96999</v>
      </c>
      <c r="T221" s="233"/>
      <c r="U221" s="238"/>
      <c r="AB221" s="241"/>
      <c r="AF221" s="238"/>
      <c r="AG221" s="238"/>
      <c r="AH221" s="238"/>
      <c r="AI221" s="238"/>
      <c r="AJ221" s="238"/>
      <c r="AK221" s="238"/>
      <c r="AL221" s="238"/>
    </row>
    <row r="222" spans="1:38" s="240" customFormat="1" x14ac:dyDescent="0.2">
      <c r="A222" s="233"/>
      <c r="B222" s="233" t="s">
        <v>555</v>
      </c>
      <c r="C222" s="233" t="s">
        <v>555</v>
      </c>
      <c r="D222" s="233" t="s">
        <v>563</v>
      </c>
      <c r="E222" s="233" t="str">
        <f t="shared" si="60"/>
        <v/>
      </c>
      <c r="F222" s="234"/>
      <c r="G222" s="241"/>
      <c r="H222" s="236"/>
      <c r="I222" s="237"/>
      <c r="J222" s="291" t="str">
        <f t="shared" si="57"/>
        <v/>
      </c>
      <c r="K222" s="237">
        <v>0.176262</v>
      </c>
      <c r="L222" s="237">
        <v>202.41799900000001</v>
      </c>
      <c r="M222" s="237">
        <v>496.465847</v>
      </c>
      <c r="N222" s="237">
        <v>51.000000999999997</v>
      </c>
      <c r="O222" s="238"/>
      <c r="P222" s="238"/>
      <c r="Q222" s="238"/>
      <c r="R222" s="237">
        <v>159.058121</v>
      </c>
      <c r="S222" s="237">
        <v>159.146252</v>
      </c>
      <c r="T222" s="233"/>
      <c r="U222" s="238"/>
      <c r="AB222" s="241"/>
      <c r="AF222" s="238"/>
      <c r="AG222" s="238"/>
      <c r="AH222" s="238"/>
      <c r="AI222" s="238"/>
      <c r="AJ222" s="238"/>
      <c r="AK222" s="238"/>
      <c r="AL222" s="238"/>
    </row>
    <row r="223" spans="1:38" s="166" customFormat="1" x14ac:dyDescent="0.2">
      <c r="A223" s="177"/>
      <c r="B223" s="177"/>
      <c r="C223" s="177"/>
      <c r="D223" s="177" t="s">
        <v>563</v>
      </c>
      <c r="E223" s="177" t="str">
        <f t="shared" si="60"/>
        <v/>
      </c>
      <c r="F223" s="172"/>
      <c r="G223" s="164"/>
      <c r="H223" s="175"/>
      <c r="I223" s="176"/>
      <c r="J223" s="292" t="str">
        <f t="shared" si="57"/>
        <v/>
      </c>
      <c r="K223" s="176">
        <v>0.12647</v>
      </c>
      <c r="L223" s="176">
        <v>202.44428400000001</v>
      </c>
      <c r="M223" s="176">
        <v>496.614913</v>
      </c>
      <c r="N223" s="176">
        <v>51.000000999999997</v>
      </c>
      <c r="O223" s="165"/>
      <c r="P223" s="165"/>
      <c r="Q223" s="165"/>
      <c r="R223" s="176">
        <v>159.209487</v>
      </c>
      <c r="S223" s="176">
        <v>159.27272199999999</v>
      </c>
      <c r="T223" s="177"/>
      <c r="U223" s="165"/>
      <c r="AB223" s="164"/>
      <c r="AF223" s="165"/>
      <c r="AG223" s="165"/>
      <c r="AH223" s="165"/>
      <c r="AI223" s="165"/>
      <c r="AJ223" s="165"/>
      <c r="AK223" s="165"/>
      <c r="AL223" s="165"/>
    </row>
    <row r="224" spans="1:38" s="166" customFormat="1" x14ac:dyDescent="0.2">
      <c r="A224" s="177" t="s">
        <v>559</v>
      </c>
      <c r="B224" s="177" t="s">
        <v>617</v>
      </c>
      <c r="C224" s="177" t="s">
        <v>548</v>
      </c>
      <c r="D224" s="177">
        <f t="shared" ref="D224" si="63">ROUND((R224)*10,0)</f>
        <v>1593</v>
      </c>
      <c r="E224" s="177" t="str">
        <f t="shared" si="60"/>
        <v>FS_F2S2:GV_D1593</v>
      </c>
      <c r="F224" s="172"/>
      <c r="G224" s="164"/>
      <c r="H224" s="175"/>
      <c r="I224" s="176"/>
      <c r="J224" s="292" t="str">
        <f t="shared" si="57"/>
        <v>FS_F2S2:GV_D1593</v>
      </c>
      <c r="K224" s="176">
        <v>9.9750000000000005E-2</v>
      </c>
      <c r="L224" s="176">
        <v>202.46392499999999</v>
      </c>
      <c r="M224" s="176">
        <v>496.72630500000002</v>
      </c>
      <c r="N224" s="176">
        <v>51.000000999999997</v>
      </c>
      <c r="O224" s="165"/>
      <c r="P224" s="165"/>
      <c r="Q224" s="165"/>
      <c r="R224" s="176">
        <v>159.322597</v>
      </c>
      <c r="S224" s="176">
        <v>159.37247199999999</v>
      </c>
      <c r="T224" s="177"/>
      <c r="U224" s="165"/>
      <c r="AB224" s="164"/>
      <c r="AF224" s="165"/>
      <c r="AG224" s="165"/>
      <c r="AH224" s="165"/>
      <c r="AI224" s="165"/>
      <c r="AJ224" s="165"/>
      <c r="AK224" s="165"/>
      <c r="AL224" s="165"/>
    </row>
    <row r="225" spans="1:38" s="166" customFormat="1" x14ac:dyDescent="0.2">
      <c r="A225" s="177"/>
      <c r="B225" s="177" t="s">
        <v>555</v>
      </c>
      <c r="C225" s="177" t="s">
        <v>555</v>
      </c>
      <c r="D225" s="177" t="s">
        <v>563</v>
      </c>
      <c r="E225" s="177" t="str">
        <f t="shared" si="60"/>
        <v/>
      </c>
      <c r="F225" s="172"/>
      <c r="G225" s="164"/>
      <c r="H225" s="175"/>
      <c r="I225" s="176"/>
      <c r="J225" s="292" t="str">
        <f t="shared" si="57"/>
        <v/>
      </c>
      <c r="K225" s="176">
        <v>9.1135999999999995E-2</v>
      </c>
      <c r="L225" s="176">
        <v>202.48049800000001</v>
      </c>
      <c r="M225" s="176">
        <v>496.82029799999998</v>
      </c>
      <c r="N225" s="176">
        <v>51.000000999999997</v>
      </c>
      <c r="O225" s="165"/>
      <c r="P225" s="165"/>
      <c r="Q225" s="165"/>
      <c r="R225" s="176">
        <v>159.41803999999999</v>
      </c>
      <c r="S225" s="176">
        <v>159.46360799999999</v>
      </c>
      <c r="T225" s="177"/>
      <c r="U225" s="165"/>
      <c r="AB225" s="164"/>
      <c r="AF225" s="165"/>
      <c r="AG225" s="165"/>
      <c r="AH225" s="165"/>
      <c r="AI225" s="165"/>
      <c r="AJ225" s="165"/>
      <c r="AK225" s="165"/>
      <c r="AL225" s="165"/>
    </row>
    <row r="226" spans="1:38" s="230" customFormat="1" x14ac:dyDescent="0.2">
      <c r="A226" s="225"/>
      <c r="B226" s="225"/>
      <c r="C226" s="225"/>
      <c r="D226" s="225"/>
      <c r="E226" s="225" t="str">
        <f t="shared" si="60"/>
        <v/>
      </c>
      <c r="F226" s="226"/>
      <c r="G226" s="231"/>
      <c r="H226" s="227"/>
      <c r="I226" s="228"/>
      <c r="J226" s="293" t="str">
        <f t="shared" si="57"/>
        <v/>
      </c>
      <c r="K226" s="228">
        <v>0.17885999999999999</v>
      </c>
      <c r="L226" s="228">
        <v>202.503941</v>
      </c>
      <c r="M226" s="228">
        <v>496.95324499999998</v>
      </c>
      <c r="N226" s="228">
        <v>51.000000999999997</v>
      </c>
      <c r="O226" s="229"/>
      <c r="P226" s="229"/>
      <c r="Q226" s="229"/>
      <c r="R226" s="228">
        <v>159.55303799999999</v>
      </c>
      <c r="S226" s="228">
        <v>159.64246800000001</v>
      </c>
      <c r="T226" s="225" t="s">
        <v>735</v>
      </c>
      <c r="U226" s="229"/>
      <c r="AB226" s="231"/>
      <c r="AF226" s="229"/>
      <c r="AG226" s="229"/>
      <c r="AH226" s="229"/>
      <c r="AI226" s="229"/>
      <c r="AJ226" s="229"/>
      <c r="AK226" s="229"/>
      <c r="AL226" s="229"/>
    </row>
    <row r="227" spans="1:38" s="230" customFormat="1" x14ac:dyDescent="0.2">
      <c r="A227" s="225"/>
      <c r="B227" s="225"/>
      <c r="C227" s="225"/>
      <c r="D227" s="225"/>
      <c r="F227" s="226"/>
      <c r="G227" s="231" t="str">
        <f>CONCATENATE("Entrance Point of dipole at D",ROUND(R228*10,0))</f>
        <v>Entrance Point of dipole at D1608</v>
      </c>
      <c r="H227" s="227"/>
      <c r="I227" s="228"/>
      <c r="J227" s="293" t="str">
        <f t="shared" si="57"/>
        <v>Entrance Point of dipole at D1608</v>
      </c>
      <c r="K227" s="228">
        <v>0</v>
      </c>
      <c r="L227" s="228">
        <f>L226+0.5*$K226*(L228-L226)/SQRT(($L228-$L226)^2+($M228-$M226)^2+($N228-$N226)^2)</f>
        <v>202.51947031453167</v>
      </c>
      <c r="M227" s="228">
        <f>M226+0.5*$K226*(M228-M226)/SQRT(($L228-$L226)^2+($M228-$M226)^2+($N228-$N226)^2)</f>
        <v>497.04131636475705</v>
      </c>
      <c r="N227" s="228">
        <f>N226+0.5*$K226*(N228-N226)/SQRT(($L228-$L226)^2+($M228-$M226)^2+($N228-$N226)^2)</f>
        <v>51.000000999999997</v>
      </c>
      <c r="O227" s="229"/>
      <c r="P227" s="229"/>
      <c r="Q227" s="229"/>
      <c r="R227" s="228">
        <f>S227</f>
        <v>159.64246800000001</v>
      </c>
      <c r="S227" s="228">
        <f>S226</f>
        <v>159.64246800000001</v>
      </c>
      <c r="T227" s="225"/>
      <c r="U227" s="229"/>
      <c r="AB227" s="231"/>
      <c r="AF227" s="229"/>
      <c r="AG227" s="229"/>
      <c r="AH227" s="229"/>
      <c r="AI227" s="229"/>
      <c r="AJ227" s="229"/>
      <c r="AK227" s="229"/>
      <c r="AL227" s="229"/>
    </row>
    <row r="228" spans="1:38" s="230" customFormat="1" x14ac:dyDescent="0.2">
      <c r="A228" s="225" t="s">
        <v>559</v>
      </c>
      <c r="B228" s="225" t="s">
        <v>617</v>
      </c>
      <c r="C228" s="225" t="s">
        <v>550</v>
      </c>
      <c r="D228" s="225">
        <f t="shared" ref="D228" si="64">ROUND((R228)*10,0)</f>
        <v>1608</v>
      </c>
      <c r="E228" s="225" t="str">
        <f t="shared" si="60"/>
        <v>FS_F2S2:DH_D1608</v>
      </c>
      <c r="F228" s="226" t="s">
        <v>612</v>
      </c>
      <c r="G228" s="231" t="s">
        <v>714</v>
      </c>
      <c r="H228" s="227"/>
      <c r="I228" s="228"/>
      <c r="J228" s="293" t="str">
        <f t="shared" si="57"/>
        <v>FS_F2S2:DH_D1608</v>
      </c>
      <c r="K228" s="228">
        <v>2.3961809999999999</v>
      </c>
      <c r="L228" s="228">
        <v>202.73240300000001</v>
      </c>
      <c r="M228" s="228">
        <v>498.248921</v>
      </c>
      <c r="N228" s="228">
        <v>51.000000999999997</v>
      </c>
      <c r="O228" s="229"/>
      <c r="P228" s="229"/>
      <c r="Q228" s="229"/>
      <c r="R228" s="228">
        <v>160.84055900000001</v>
      </c>
      <c r="S228" s="228">
        <v>162.03864999999999</v>
      </c>
      <c r="T228" s="225" t="s">
        <v>613</v>
      </c>
      <c r="U228" s="229"/>
      <c r="AB228" s="231"/>
      <c r="AF228" s="229"/>
      <c r="AG228" s="229"/>
      <c r="AH228" s="229"/>
      <c r="AI228" s="229"/>
      <c r="AJ228" s="229"/>
      <c r="AK228" s="229"/>
      <c r="AL228" s="229"/>
    </row>
    <row r="229" spans="1:38" s="230" customFormat="1" x14ac:dyDescent="0.2">
      <c r="A229" s="225"/>
      <c r="B229" s="225"/>
      <c r="C229" s="225"/>
      <c r="D229" s="225"/>
      <c r="F229" s="226"/>
      <c r="G229" s="231" t="str">
        <f>CONCATENATE("Exit Point of dipole at D",ROUND(R228*10,0))</f>
        <v>Exit Point of dipole at D1608</v>
      </c>
      <c r="H229" s="227"/>
      <c r="I229" s="228"/>
      <c r="J229" s="293" t="str">
        <f t="shared" si="57"/>
        <v>Exit Point of dipole at D1608</v>
      </c>
      <c r="K229" s="228">
        <v>0</v>
      </c>
      <c r="L229" s="228">
        <f>L230-0.5*$K230*(L230-L228)/SQRT(($L230-$L228)^2+($M230-$M228)^2+($N230-$N228)^2)</f>
        <v>203.52061181087223</v>
      </c>
      <c r="M229" s="228">
        <f>M230-0.5*$K230*(M230-M228)/SQRT(($L230-$L228)^2+($M230-$M228)^2+($N230-$N228)^2)</f>
        <v>499.18827116013068</v>
      </c>
      <c r="N229" s="228">
        <f>N230-0.5*$K230*(N230-N228)/SQRT(($L230-$L228)^2+($M230-$M228)^2+($N230-$N228)^2)</f>
        <v>51.000000999999997</v>
      </c>
      <c r="O229" s="229"/>
      <c r="P229" s="229"/>
      <c r="Q229" s="229"/>
      <c r="R229" s="228">
        <f>S229</f>
        <v>162.03864999999999</v>
      </c>
      <c r="S229" s="228">
        <f>S228</f>
        <v>162.03864999999999</v>
      </c>
      <c r="T229" s="225"/>
      <c r="U229" s="229"/>
      <c r="AB229" s="231"/>
      <c r="AF229" s="229"/>
      <c r="AG229" s="229"/>
      <c r="AH229" s="229"/>
      <c r="AI229" s="229"/>
      <c r="AJ229" s="229"/>
      <c r="AK229" s="229"/>
      <c r="AL229" s="229"/>
    </row>
    <row r="230" spans="1:38" s="230" customFormat="1" x14ac:dyDescent="0.2">
      <c r="A230" s="225"/>
      <c r="B230" s="225"/>
      <c r="C230" s="225"/>
      <c r="D230" s="225"/>
      <c r="E230" s="225" t="str">
        <f t="shared" si="60"/>
        <v/>
      </c>
      <c r="F230" s="226"/>
      <c r="G230" s="231"/>
      <c r="H230" s="227"/>
      <c r="I230" s="228"/>
      <c r="J230" s="293" t="str">
        <f t="shared" si="57"/>
        <v/>
      </c>
      <c r="K230" s="228">
        <v>0.18207000000000001</v>
      </c>
      <c r="L230" s="228">
        <v>203.579128</v>
      </c>
      <c r="M230" s="228">
        <v>499.25800800000002</v>
      </c>
      <c r="N230" s="228">
        <v>51.000000999999997</v>
      </c>
      <c r="O230" s="229"/>
      <c r="P230" s="229"/>
      <c r="Q230" s="229"/>
      <c r="R230" s="228">
        <v>162.12968499999999</v>
      </c>
      <c r="S230" s="228">
        <v>162.22072</v>
      </c>
      <c r="T230" s="225" t="s">
        <v>735</v>
      </c>
      <c r="U230" s="229"/>
      <c r="AB230" s="231"/>
      <c r="AF230" s="229"/>
      <c r="AG230" s="229"/>
      <c r="AH230" s="229"/>
      <c r="AI230" s="229"/>
      <c r="AJ230" s="229"/>
      <c r="AK230" s="229"/>
      <c r="AL230" s="229"/>
    </row>
    <row r="231" spans="1:38" s="166" customFormat="1" x14ac:dyDescent="0.2">
      <c r="A231" s="177"/>
      <c r="B231" s="177" t="s">
        <v>555</v>
      </c>
      <c r="C231" s="177" t="s">
        <v>555</v>
      </c>
      <c r="D231" s="177" t="s">
        <v>563</v>
      </c>
      <c r="E231" s="177" t="str">
        <f t="shared" si="60"/>
        <v/>
      </c>
      <c r="F231" s="172"/>
      <c r="G231" s="164"/>
      <c r="H231" s="175"/>
      <c r="I231" s="176"/>
      <c r="J231" s="292" t="str">
        <f t="shared" si="57"/>
        <v/>
      </c>
      <c r="K231" s="176">
        <v>0.17616000000000001</v>
      </c>
      <c r="L231" s="176">
        <v>203.69426100000001</v>
      </c>
      <c r="M231" s="176">
        <v>499.395218</v>
      </c>
      <c r="N231" s="176">
        <v>51.000000999999997</v>
      </c>
      <c r="O231" s="165"/>
      <c r="P231" s="165"/>
      <c r="Q231" s="165"/>
      <c r="R231" s="176">
        <v>162.30879999999999</v>
      </c>
      <c r="S231" s="176">
        <v>162.39688000000001</v>
      </c>
      <c r="T231" s="177"/>
      <c r="U231" s="165"/>
      <c r="AB231" s="164"/>
      <c r="AF231" s="165"/>
      <c r="AG231" s="165"/>
      <c r="AH231" s="165"/>
      <c r="AI231" s="165"/>
      <c r="AJ231" s="165"/>
      <c r="AK231" s="165"/>
      <c r="AL231" s="165"/>
    </row>
    <row r="232" spans="1:38" s="240" customFormat="1" x14ac:dyDescent="0.2">
      <c r="A232" s="233"/>
      <c r="B232" s="233"/>
      <c r="C232" s="233"/>
      <c r="D232" s="233"/>
      <c r="E232" s="233" t="str">
        <f t="shared" si="60"/>
        <v/>
      </c>
      <c r="F232" s="233"/>
      <c r="H232" s="236"/>
      <c r="I232" s="237"/>
      <c r="J232" s="291" t="str">
        <f t="shared" si="57"/>
        <v/>
      </c>
      <c r="K232" s="237">
        <v>0.177284</v>
      </c>
      <c r="L232" s="237">
        <v>203.80785499999999</v>
      </c>
      <c r="M232" s="237">
        <v>499.53059500000001</v>
      </c>
      <c r="N232" s="237">
        <v>51.000000999999997</v>
      </c>
      <c r="O232" s="238"/>
      <c r="P232" s="238"/>
      <c r="Q232" s="238"/>
      <c r="R232" s="237">
        <v>162.485522</v>
      </c>
      <c r="S232" s="237">
        <v>162.574164</v>
      </c>
      <c r="T232" s="233"/>
      <c r="U232" s="238"/>
      <c r="AF232" s="238"/>
      <c r="AG232" s="238"/>
      <c r="AH232" s="238"/>
      <c r="AI232" s="238"/>
      <c r="AJ232" s="238"/>
      <c r="AK232" s="238"/>
      <c r="AL232" s="238"/>
    </row>
    <row r="233" spans="1:38" s="240" customFormat="1" ht="25.5" x14ac:dyDescent="0.2">
      <c r="A233" s="233" t="s">
        <v>559</v>
      </c>
      <c r="B233" s="233" t="s">
        <v>617</v>
      </c>
      <c r="C233" s="233" t="s">
        <v>557</v>
      </c>
      <c r="D233" s="233">
        <f t="shared" ref="D233" si="65">ROUND((R233)*10,0)</f>
        <v>1629</v>
      </c>
      <c r="E233" s="233" t="str">
        <f t="shared" si="60"/>
        <v>FS_F2S2:Q_D1629</v>
      </c>
      <c r="F233" s="234" t="s">
        <v>618</v>
      </c>
      <c r="G233" s="235" t="s">
        <v>1003</v>
      </c>
      <c r="H233" s="236">
        <v>200.024</v>
      </c>
      <c r="I233" s="237"/>
      <c r="J233" s="291" t="str">
        <f t="shared" si="57"/>
        <v>FS_F2S2:Q_D1629</v>
      </c>
      <c r="K233" s="237">
        <v>0.72299999999999998</v>
      </c>
      <c r="L233" s="237">
        <v>204.09720100000001</v>
      </c>
      <c r="M233" s="237">
        <v>499.87542400000001</v>
      </c>
      <c r="N233" s="237">
        <v>51.000000999999997</v>
      </c>
      <c r="O233" s="238"/>
      <c r="P233" s="238"/>
      <c r="Q233" s="238"/>
      <c r="R233" s="237">
        <v>162.935664</v>
      </c>
      <c r="S233" s="237">
        <v>163.29716400000001</v>
      </c>
      <c r="T233" s="233"/>
      <c r="U233" s="238"/>
      <c r="AB233" s="241"/>
      <c r="AF233" s="238"/>
      <c r="AG233" s="238"/>
      <c r="AH233" s="238"/>
      <c r="AI233" s="238"/>
      <c r="AJ233" s="238"/>
      <c r="AK233" s="238"/>
      <c r="AL233" s="238"/>
    </row>
    <row r="234" spans="1:38" s="240" customFormat="1" x14ac:dyDescent="0.2">
      <c r="A234" s="233"/>
      <c r="B234" s="233" t="s">
        <v>555</v>
      </c>
      <c r="C234" s="233" t="s">
        <v>555</v>
      </c>
      <c r="D234" s="233" t="s">
        <v>563</v>
      </c>
      <c r="E234" s="233" t="str">
        <f t="shared" si="60"/>
        <v/>
      </c>
      <c r="F234" s="234"/>
      <c r="G234" s="241"/>
      <c r="H234" s="236"/>
      <c r="I234" s="237"/>
      <c r="J234" s="291" t="str">
        <f t="shared" si="57"/>
        <v/>
      </c>
      <c r="K234" s="237">
        <v>0.200599</v>
      </c>
      <c r="L234" s="237">
        <v>204.39403999999999</v>
      </c>
      <c r="M234" s="237">
        <v>500.22918299999998</v>
      </c>
      <c r="N234" s="237">
        <v>51.000000999999997</v>
      </c>
      <c r="O234" s="238"/>
      <c r="P234" s="238"/>
      <c r="Q234" s="238"/>
      <c r="R234" s="237">
        <v>163.39746299999999</v>
      </c>
      <c r="S234" s="237">
        <v>163.49776299999999</v>
      </c>
      <c r="T234" s="233"/>
      <c r="U234" s="238"/>
      <c r="AB234" s="241"/>
      <c r="AF234" s="238"/>
      <c r="AG234" s="238"/>
      <c r="AH234" s="238"/>
      <c r="AI234" s="238"/>
      <c r="AJ234" s="238"/>
      <c r="AK234" s="238"/>
      <c r="AL234" s="238"/>
    </row>
    <row r="235" spans="1:38" s="240" customFormat="1" ht="25.5" x14ac:dyDescent="0.2">
      <c r="A235" s="233" t="s">
        <v>559</v>
      </c>
      <c r="B235" s="233" t="s">
        <v>617</v>
      </c>
      <c r="C235" s="233" t="s">
        <v>557</v>
      </c>
      <c r="D235" s="233">
        <f t="shared" ref="D235" si="66">ROUND((R235)*10,0)</f>
        <v>1639</v>
      </c>
      <c r="E235" s="233" t="str">
        <f t="shared" si="60"/>
        <v>FS_F2S2:Q_D1639</v>
      </c>
      <c r="F235" s="234" t="s">
        <v>618</v>
      </c>
      <c r="G235" s="235" t="s">
        <v>1003</v>
      </c>
      <c r="H235" s="236">
        <v>200.024</v>
      </c>
      <c r="I235" s="237"/>
      <c r="J235" s="291" t="str">
        <f t="shared" si="57"/>
        <v>FS_F2S2:Q_D1639</v>
      </c>
      <c r="K235" s="237">
        <v>0.72299999999999998</v>
      </c>
      <c r="L235" s="237">
        <v>204.690879</v>
      </c>
      <c r="M235" s="237">
        <v>500.582942</v>
      </c>
      <c r="N235" s="237">
        <v>51.000000999999997</v>
      </c>
      <c r="O235" s="238"/>
      <c r="P235" s="238"/>
      <c r="Q235" s="238"/>
      <c r="R235" s="237">
        <v>163.859263</v>
      </c>
      <c r="S235" s="237">
        <v>164.22076300000001</v>
      </c>
      <c r="T235" s="233"/>
      <c r="U235" s="238"/>
      <c r="AB235" s="241"/>
      <c r="AF235" s="238"/>
      <c r="AG235" s="238"/>
      <c r="AH235" s="238"/>
      <c r="AI235" s="238"/>
      <c r="AJ235" s="238"/>
      <c r="AK235" s="238"/>
      <c r="AL235" s="238"/>
    </row>
    <row r="236" spans="1:38" s="240" customFormat="1" x14ac:dyDescent="0.2">
      <c r="A236" s="233"/>
      <c r="B236" s="233" t="s">
        <v>555</v>
      </c>
      <c r="C236" s="233" t="s">
        <v>555</v>
      </c>
      <c r="D236" s="233" t="s">
        <v>563</v>
      </c>
      <c r="E236" s="233" t="str">
        <f t="shared" si="60"/>
        <v/>
      </c>
      <c r="F236" s="234"/>
      <c r="G236" s="241"/>
      <c r="H236" s="236"/>
      <c r="I236" s="237"/>
      <c r="J236" s="291" t="str">
        <f t="shared" si="57"/>
        <v/>
      </c>
      <c r="K236" s="237">
        <v>0.1996</v>
      </c>
      <c r="L236" s="237">
        <v>204.98739699999999</v>
      </c>
      <c r="M236" s="237">
        <v>500.93631800000003</v>
      </c>
      <c r="N236" s="237">
        <v>51.000000999999997</v>
      </c>
      <c r="O236" s="238"/>
      <c r="P236" s="238"/>
      <c r="Q236" s="238"/>
      <c r="R236" s="237">
        <v>164.32056299999999</v>
      </c>
      <c r="S236" s="237">
        <v>164.42036300000001</v>
      </c>
      <c r="T236" s="233"/>
      <c r="U236" s="238"/>
      <c r="AB236" s="241"/>
      <c r="AF236" s="238"/>
      <c r="AG236" s="238"/>
      <c r="AH236" s="238"/>
      <c r="AI236" s="238"/>
      <c r="AJ236" s="238"/>
      <c r="AK236" s="238"/>
      <c r="AL236" s="238"/>
    </row>
    <row r="237" spans="1:38" s="240" customFormat="1" ht="38.25" x14ac:dyDescent="0.2">
      <c r="A237" s="233" t="s">
        <v>559</v>
      </c>
      <c r="B237" s="233" t="s">
        <v>617</v>
      </c>
      <c r="C237" s="233" t="s">
        <v>557</v>
      </c>
      <c r="D237" s="233">
        <f t="shared" ref="D237:D239" si="67">ROUND((R237)*10,0)</f>
        <v>1646</v>
      </c>
      <c r="E237" s="233" t="str">
        <f t="shared" si="60"/>
        <v>FS_F2S2:Q_D1646</v>
      </c>
      <c r="F237" s="234" t="s">
        <v>609</v>
      </c>
      <c r="G237" s="235" t="s">
        <v>1001</v>
      </c>
      <c r="H237" s="236">
        <v>200.024</v>
      </c>
      <c r="I237" s="237"/>
      <c r="J237" s="291" t="str">
        <f t="shared" si="57"/>
        <v>FS_F2S2:Q_D1646</v>
      </c>
      <c r="K237" s="237">
        <v>0.4</v>
      </c>
      <c r="L237" s="237">
        <v>205.180105</v>
      </c>
      <c r="M237" s="237">
        <v>501.165978</v>
      </c>
      <c r="N237" s="237">
        <v>51.000000999999997</v>
      </c>
      <c r="O237" s="238"/>
      <c r="P237" s="238"/>
      <c r="Q237" s="238"/>
      <c r="R237" s="237">
        <v>164.620363</v>
      </c>
      <c r="S237" s="237">
        <v>164.82036299999999</v>
      </c>
      <c r="T237" s="233"/>
      <c r="U237" s="238"/>
      <c r="AB237" s="241"/>
      <c r="AF237" s="238"/>
      <c r="AG237" s="238"/>
      <c r="AH237" s="238"/>
      <c r="AI237" s="238"/>
      <c r="AJ237" s="238"/>
      <c r="AK237" s="238"/>
      <c r="AL237" s="238"/>
    </row>
    <row r="238" spans="1:38" s="240" customFormat="1" x14ac:dyDescent="0.2">
      <c r="A238" s="233" t="s">
        <v>559</v>
      </c>
      <c r="B238" s="233" t="s">
        <v>617</v>
      </c>
      <c r="C238" s="233" t="s">
        <v>558</v>
      </c>
      <c r="D238" s="233">
        <f t="shared" si="67"/>
        <v>1646</v>
      </c>
      <c r="E238" s="233" t="str">
        <f t="shared" si="60"/>
        <v>FS_F2S2:S_D1646</v>
      </c>
      <c r="F238" s="234"/>
      <c r="G238" s="241"/>
      <c r="H238" s="236">
        <v>200.024</v>
      </c>
      <c r="I238" s="237"/>
      <c r="J238" s="291" t="str">
        <f t="shared" si="57"/>
        <v>FS_F2S2:S_D1646</v>
      </c>
      <c r="K238" s="237">
        <v>0.4</v>
      </c>
      <c r="L238" s="237"/>
      <c r="M238" s="237"/>
      <c r="N238" s="237"/>
      <c r="O238" s="238"/>
      <c r="P238" s="238"/>
      <c r="Q238" s="238"/>
      <c r="R238" s="237">
        <v>164.620363</v>
      </c>
      <c r="S238" s="237">
        <v>164.82036299999999</v>
      </c>
      <c r="T238" s="233"/>
      <c r="U238" s="238"/>
      <c r="AB238" s="241"/>
      <c r="AF238" s="238"/>
      <c r="AG238" s="238"/>
      <c r="AH238" s="238"/>
      <c r="AI238" s="238"/>
      <c r="AJ238" s="238"/>
      <c r="AK238" s="238"/>
      <c r="AL238" s="238"/>
    </row>
    <row r="239" spans="1:38" s="240" customFormat="1" x14ac:dyDescent="0.2">
      <c r="A239" s="233" t="s">
        <v>559</v>
      </c>
      <c r="B239" s="233" t="s">
        <v>617</v>
      </c>
      <c r="C239" s="233" t="s">
        <v>567</v>
      </c>
      <c r="D239" s="233">
        <f t="shared" si="67"/>
        <v>1646</v>
      </c>
      <c r="E239" s="233" t="str">
        <f t="shared" si="60"/>
        <v>FS_F2S2:OCT_D1646</v>
      </c>
      <c r="F239" s="234"/>
      <c r="G239" s="241"/>
      <c r="H239" s="236">
        <v>200.024</v>
      </c>
      <c r="I239" s="237"/>
      <c r="J239" s="291" t="str">
        <f t="shared" si="57"/>
        <v>FS_F2S2:OCT_D1646</v>
      </c>
      <c r="K239" s="237">
        <v>0.4</v>
      </c>
      <c r="L239" s="237"/>
      <c r="M239" s="237"/>
      <c r="N239" s="237"/>
      <c r="O239" s="238"/>
      <c r="P239" s="238"/>
      <c r="Q239" s="238"/>
      <c r="R239" s="237">
        <v>164.620363</v>
      </c>
      <c r="S239" s="237">
        <v>164.82036299999999</v>
      </c>
      <c r="T239" s="233"/>
      <c r="U239" s="238"/>
      <c r="AB239" s="241"/>
      <c r="AF239" s="238"/>
      <c r="AG239" s="238"/>
      <c r="AH239" s="238"/>
      <c r="AI239" s="238"/>
      <c r="AJ239" s="238"/>
      <c r="AK239" s="238"/>
      <c r="AL239" s="238"/>
    </row>
    <row r="240" spans="1:38" s="240" customFormat="1" x14ac:dyDescent="0.2">
      <c r="A240" s="233"/>
      <c r="B240" s="233" t="s">
        <v>555</v>
      </c>
      <c r="C240" s="233" t="s">
        <v>555</v>
      </c>
      <c r="D240" s="233" t="s">
        <v>563</v>
      </c>
      <c r="E240" s="233" t="str">
        <f t="shared" si="60"/>
        <v/>
      </c>
      <c r="F240" s="234"/>
      <c r="G240" s="241"/>
      <c r="H240" s="236"/>
      <c r="I240" s="237"/>
      <c r="J240" s="291" t="str">
        <f t="shared" si="57"/>
        <v/>
      </c>
      <c r="K240" s="237">
        <v>0.17624999999999999</v>
      </c>
      <c r="L240" s="237">
        <v>205.365308</v>
      </c>
      <c r="M240" s="237">
        <v>501.38669499999997</v>
      </c>
      <c r="N240" s="237">
        <v>51.000000999999997</v>
      </c>
      <c r="O240" s="238"/>
      <c r="P240" s="238"/>
      <c r="Q240" s="238"/>
      <c r="R240" s="237">
        <v>164.90848800000001</v>
      </c>
      <c r="S240" s="237">
        <v>164.996613</v>
      </c>
      <c r="T240" s="233"/>
      <c r="U240" s="238"/>
      <c r="AB240" s="241"/>
      <c r="AF240" s="238"/>
      <c r="AG240" s="238"/>
      <c r="AH240" s="238"/>
      <c r="AI240" s="238"/>
      <c r="AJ240" s="238"/>
      <c r="AK240" s="238"/>
      <c r="AL240" s="238"/>
    </row>
    <row r="241" spans="1:38" s="166" customFormat="1" x14ac:dyDescent="0.2">
      <c r="A241" s="177"/>
      <c r="B241" s="177"/>
      <c r="C241" s="177"/>
      <c r="D241" s="177"/>
      <c r="E241" s="177" t="str">
        <f t="shared" si="60"/>
        <v/>
      </c>
      <c r="F241" s="172"/>
      <c r="G241" s="164"/>
      <c r="H241" s="175"/>
      <c r="I241" s="176"/>
      <c r="J241" s="292" t="str">
        <f t="shared" si="57"/>
        <v/>
      </c>
      <c r="K241" s="176">
        <v>0</v>
      </c>
      <c r="L241" s="176">
        <f>L240+0.5*$K240*(L$237-L$232)/($R$237-$R$232)</f>
        <v>205.42195368520561</v>
      </c>
      <c r="M241" s="176">
        <f t="shared" ref="M241:N241" si="68">M240+0.5*$K240*(M$237-M$232)/($R$237-$R$232)</f>
        <v>501.45420266304137</v>
      </c>
      <c r="N241" s="176">
        <f t="shared" si="68"/>
        <v>51.000000999999997</v>
      </c>
      <c r="O241" s="165"/>
      <c r="P241" s="165"/>
      <c r="Q241" s="165"/>
      <c r="R241" s="176">
        <f>S241-K241/2</f>
        <v>164.996613</v>
      </c>
      <c r="S241" s="176">
        <f>S240+K241</f>
        <v>164.996613</v>
      </c>
      <c r="T241" s="177"/>
      <c r="U241" s="165"/>
      <c r="AB241" s="164"/>
      <c r="AF241" s="165"/>
      <c r="AG241" s="165"/>
      <c r="AH241" s="165"/>
      <c r="AI241" s="165"/>
      <c r="AJ241" s="165"/>
      <c r="AK241" s="165"/>
      <c r="AL241" s="165"/>
    </row>
    <row r="242" spans="1:38" s="223" customFormat="1" x14ac:dyDescent="0.2">
      <c r="A242" s="218"/>
      <c r="B242" s="218"/>
      <c r="C242" s="218"/>
      <c r="D242" s="218" t="s">
        <v>563</v>
      </c>
      <c r="E242" s="218" t="str">
        <f t="shared" si="60"/>
        <v/>
      </c>
      <c r="F242" s="219"/>
      <c r="G242" s="224"/>
      <c r="H242" s="220"/>
      <c r="I242" s="221"/>
      <c r="J242" s="295" t="str">
        <f t="shared" si="57"/>
        <v/>
      </c>
      <c r="K242" s="221">
        <v>0.69883399999999996</v>
      </c>
      <c r="L242" s="221">
        <v>205.64655400000001</v>
      </c>
      <c r="M242" s="221">
        <v>501.72187200000002</v>
      </c>
      <c r="N242" s="221">
        <v>51.000000999999997</v>
      </c>
      <c r="O242" s="222"/>
      <c r="P242" s="222"/>
      <c r="Q242" s="222"/>
      <c r="R242" s="221">
        <v>165.34603000000001</v>
      </c>
      <c r="S242" s="221">
        <v>165.695447</v>
      </c>
      <c r="T242" s="218"/>
      <c r="U242" s="222"/>
      <c r="AB242" s="224"/>
      <c r="AF242" s="222"/>
      <c r="AG242" s="222"/>
      <c r="AH242" s="222"/>
      <c r="AI242" s="222"/>
      <c r="AJ242" s="222"/>
      <c r="AK242" s="222"/>
      <c r="AL242" s="222"/>
    </row>
    <row r="243" spans="1:38" s="223" customFormat="1" x14ac:dyDescent="0.2">
      <c r="A243" s="218" t="s">
        <v>559</v>
      </c>
      <c r="B243" s="218" t="s">
        <v>617</v>
      </c>
      <c r="C243" s="218" t="s">
        <v>556</v>
      </c>
      <c r="D243" s="218">
        <f t="shared" ref="D243" si="69">ROUND((R243)*10,0)</f>
        <v>1657</v>
      </c>
      <c r="E243" s="218" t="str">
        <f t="shared" si="60"/>
        <v>FS_F2S2:SLH_D1657</v>
      </c>
      <c r="F243" s="219" t="s">
        <v>647</v>
      </c>
      <c r="G243" s="224" t="s">
        <v>650</v>
      </c>
      <c r="H243" s="220"/>
      <c r="I243" s="221"/>
      <c r="J243" s="295" t="str">
        <f t="shared" si="57"/>
        <v>FS_F2S2:SLH_D1657</v>
      </c>
      <c r="K243" s="221">
        <v>2.5399999999999999E-2</v>
      </c>
      <c r="L243" s="221">
        <v>205.87931900000001</v>
      </c>
      <c r="M243" s="221">
        <v>501.99926900000003</v>
      </c>
      <c r="N243" s="221">
        <v>51.000000999999997</v>
      </c>
      <c r="O243" s="222"/>
      <c r="P243" s="222"/>
      <c r="Q243" s="222"/>
      <c r="R243" s="221">
        <v>165.708147</v>
      </c>
      <c r="S243" s="221">
        <v>165.72084699999999</v>
      </c>
      <c r="T243" s="218"/>
      <c r="U243" s="222"/>
      <c r="AB243" s="224"/>
      <c r="AF243" s="222"/>
      <c r="AG243" s="222"/>
      <c r="AH243" s="222"/>
      <c r="AI243" s="222"/>
      <c r="AJ243" s="222"/>
      <c r="AK243" s="222"/>
      <c r="AL243" s="222"/>
    </row>
    <row r="244" spans="1:38" s="223" customFormat="1" x14ac:dyDescent="0.2">
      <c r="A244" s="218"/>
      <c r="B244" s="218"/>
      <c r="C244" s="218"/>
      <c r="D244" s="218" t="s">
        <v>563</v>
      </c>
      <c r="E244" s="218" t="str">
        <f t="shared" si="60"/>
        <v/>
      </c>
      <c r="F244" s="219"/>
      <c r="G244" s="224"/>
      <c r="H244" s="220"/>
      <c r="I244" s="221"/>
      <c r="J244" s="295" t="str">
        <f t="shared" si="57"/>
        <v/>
      </c>
      <c r="K244" s="221">
        <v>1.2699999999999999E-2</v>
      </c>
      <c r="L244" s="221">
        <v>205.89156399999999</v>
      </c>
      <c r="M244" s="221">
        <v>502.01386200000002</v>
      </c>
      <c r="N244" s="221">
        <v>51.000000999999997</v>
      </c>
      <c r="O244" s="222"/>
      <c r="P244" s="222"/>
      <c r="Q244" s="222"/>
      <c r="R244" s="221">
        <v>165.72719699999999</v>
      </c>
      <c r="S244" s="221">
        <v>165.73354699999999</v>
      </c>
      <c r="T244" s="218"/>
      <c r="U244" s="222"/>
      <c r="AB244" s="224"/>
      <c r="AF244" s="222"/>
      <c r="AG244" s="222"/>
      <c r="AH244" s="222"/>
      <c r="AI244" s="222"/>
      <c r="AJ244" s="222"/>
      <c r="AK244" s="222"/>
      <c r="AL244" s="222"/>
    </row>
    <row r="245" spans="1:38" s="223" customFormat="1" x14ac:dyDescent="0.2">
      <c r="A245" s="218" t="s">
        <v>559</v>
      </c>
      <c r="B245" s="218" t="s">
        <v>617</v>
      </c>
      <c r="C245" s="218" t="s">
        <v>554</v>
      </c>
      <c r="D245" s="218">
        <f t="shared" ref="D245" si="70">ROUND((R245)*10,0)</f>
        <v>1658</v>
      </c>
      <c r="E245" s="218" t="str">
        <f t="shared" si="60"/>
        <v>FS_F2S2:PM_D1658</v>
      </c>
      <c r="F245" s="219" t="s">
        <v>736</v>
      </c>
      <c r="G245" s="224" t="s">
        <v>649</v>
      </c>
      <c r="H245" s="220"/>
      <c r="I245" s="221"/>
      <c r="J245" s="295" t="str">
        <f t="shared" si="57"/>
        <v>FS_F2S2:PM_D1658</v>
      </c>
      <c r="K245" s="221">
        <v>5.0799999999999998E-2</v>
      </c>
      <c r="L245" s="221">
        <v>205.91197199999999</v>
      </c>
      <c r="M245" s="221">
        <v>502.038184</v>
      </c>
      <c r="N245" s="221">
        <v>51.000000999999997</v>
      </c>
      <c r="O245" s="222"/>
      <c r="P245" s="222"/>
      <c r="Q245" s="222"/>
      <c r="R245" s="221">
        <v>165.75894700000001</v>
      </c>
      <c r="S245" s="221">
        <v>165.784347</v>
      </c>
      <c r="T245" s="218"/>
      <c r="U245" s="222"/>
      <c r="AB245" s="224"/>
      <c r="AF245" s="222"/>
      <c r="AG245" s="222"/>
      <c r="AH245" s="222"/>
      <c r="AI245" s="222"/>
      <c r="AJ245" s="222"/>
      <c r="AK245" s="222"/>
      <c r="AL245" s="222"/>
    </row>
    <row r="246" spans="1:38" s="223" customFormat="1" x14ac:dyDescent="0.2">
      <c r="A246" s="218"/>
      <c r="B246" s="218"/>
      <c r="C246" s="218"/>
      <c r="D246" s="218" t="s">
        <v>563</v>
      </c>
      <c r="E246" s="218" t="str">
        <f t="shared" si="60"/>
        <v/>
      </c>
      <c r="F246" s="219"/>
      <c r="G246" s="224"/>
      <c r="H246" s="220"/>
      <c r="I246" s="221"/>
      <c r="J246" s="295" t="str">
        <f t="shared" si="57"/>
        <v/>
      </c>
      <c r="K246" s="221">
        <v>0.17805399999999999</v>
      </c>
      <c r="L246" s="221">
        <v>205.985525</v>
      </c>
      <c r="M246" s="221">
        <v>502.12584099999998</v>
      </c>
      <c r="N246" s="221">
        <v>51.000000999999997</v>
      </c>
      <c r="O246" s="222"/>
      <c r="P246" s="222"/>
      <c r="Q246" s="222"/>
      <c r="R246" s="221">
        <v>165.87337400000001</v>
      </c>
      <c r="S246" s="221">
        <v>165.962401</v>
      </c>
      <c r="T246" s="218"/>
      <c r="U246" s="222"/>
      <c r="AB246" s="224"/>
      <c r="AF246" s="222"/>
      <c r="AG246" s="222"/>
      <c r="AH246" s="222"/>
      <c r="AI246" s="222"/>
      <c r="AJ246" s="222"/>
      <c r="AK246" s="222"/>
      <c r="AL246" s="222"/>
    </row>
    <row r="247" spans="1:38" s="223" customFormat="1" x14ac:dyDescent="0.2">
      <c r="A247" s="218"/>
      <c r="B247" s="218"/>
      <c r="C247" s="218"/>
      <c r="D247" s="218" t="s">
        <v>563</v>
      </c>
      <c r="E247" s="218" t="str">
        <f t="shared" si="60"/>
        <v/>
      </c>
      <c r="F247" s="219"/>
      <c r="G247" s="224" t="s">
        <v>652</v>
      </c>
      <c r="H247" s="220"/>
      <c r="I247" s="221"/>
      <c r="J247" s="295" t="str">
        <f t="shared" si="57"/>
        <v/>
      </c>
      <c r="K247" s="221">
        <v>6.3245999999999997E-2</v>
      </c>
      <c r="L247" s="221">
        <v>206.06307699999999</v>
      </c>
      <c r="M247" s="221">
        <v>502.21826399999998</v>
      </c>
      <c r="N247" s="221">
        <v>51.000000999999997</v>
      </c>
      <c r="O247" s="222"/>
      <c r="P247" s="222"/>
      <c r="Q247" s="222"/>
      <c r="R247" s="221">
        <v>165.994024</v>
      </c>
      <c r="S247" s="221">
        <v>166.02564699999999</v>
      </c>
      <c r="T247" s="218"/>
      <c r="U247" s="222"/>
      <c r="AB247" s="224"/>
      <c r="AF247" s="222"/>
      <c r="AG247" s="222"/>
      <c r="AH247" s="222"/>
      <c r="AI247" s="222"/>
      <c r="AJ247" s="222"/>
      <c r="AK247" s="222"/>
      <c r="AL247" s="222"/>
    </row>
    <row r="248" spans="1:38" s="223" customFormat="1" x14ac:dyDescent="0.2">
      <c r="A248" s="218" t="s">
        <v>559</v>
      </c>
      <c r="B248" s="218" t="s">
        <v>617</v>
      </c>
      <c r="C248" s="218" t="s">
        <v>551</v>
      </c>
      <c r="D248" s="218">
        <f t="shared" ref="D248" si="71">ROUND((R248)*10,0)</f>
        <v>1660</v>
      </c>
      <c r="E248" s="218" t="str">
        <f t="shared" si="60"/>
        <v>FS_F2S2:VD_D1660</v>
      </c>
      <c r="F248" s="219" t="s">
        <v>647</v>
      </c>
      <c r="G248" s="224" t="s">
        <v>651</v>
      </c>
      <c r="H248" s="220"/>
      <c r="I248" s="221"/>
      <c r="J248" s="295" t="str">
        <f t="shared" si="57"/>
        <v>FS_F2S2:VD_D1660</v>
      </c>
      <c r="K248" s="221">
        <v>0</v>
      </c>
      <c r="L248" s="221">
        <v>206.083404</v>
      </c>
      <c r="M248" s="221">
        <v>502.24248799999998</v>
      </c>
      <c r="N248" s="221">
        <v>51.000000999999997</v>
      </c>
      <c r="O248" s="222"/>
      <c r="P248" s="222"/>
      <c r="Q248" s="222"/>
      <c r="R248" s="221">
        <v>166.02564699999999</v>
      </c>
      <c r="S248" s="221">
        <v>166.02564699999999</v>
      </c>
      <c r="T248" s="218"/>
      <c r="U248" s="222"/>
      <c r="AB248" s="224"/>
      <c r="AF248" s="222"/>
      <c r="AG248" s="222"/>
      <c r="AH248" s="222"/>
      <c r="AI248" s="222"/>
      <c r="AJ248" s="222"/>
      <c r="AK248" s="222"/>
      <c r="AL248" s="222"/>
    </row>
    <row r="249" spans="1:38" s="223" customFormat="1" x14ac:dyDescent="0.2">
      <c r="A249" s="218"/>
      <c r="B249" s="218"/>
      <c r="C249" s="218"/>
      <c r="D249" s="218" t="s">
        <v>563</v>
      </c>
      <c r="E249" s="218" t="str">
        <f t="shared" si="60"/>
        <v/>
      </c>
      <c r="F249" s="219"/>
      <c r="G249" s="224" t="s">
        <v>653</v>
      </c>
      <c r="H249" s="220"/>
      <c r="I249" s="221"/>
      <c r="J249" s="295" t="str">
        <f t="shared" si="57"/>
        <v/>
      </c>
      <c r="K249" s="221">
        <v>6.5278000000000003E-2</v>
      </c>
      <c r="L249" s="221">
        <v>206.10438400000001</v>
      </c>
      <c r="M249" s="221">
        <v>502.26749100000001</v>
      </c>
      <c r="N249" s="221">
        <v>51.000000999999997</v>
      </c>
      <c r="O249" s="222"/>
      <c r="P249" s="222"/>
      <c r="Q249" s="222"/>
      <c r="R249" s="221">
        <v>166.05828600000001</v>
      </c>
      <c r="S249" s="221">
        <v>166.090925</v>
      </c>
      <c r="T249" s="218"/>
      <c r="U249" s="222"/>
      <c r="AB249" s="224"/>
      <c r="AF249" s="222"/>
      <c r="AG249" s="222"/>
      <c r="AH249" s="222"/>
      <c r="AI249" s="222"/>
      <c r="AJ249" s="222"/>
      <c r="AK249" s="222"/>
      <c r="AL249" s="222"/>
    </row>
    <row r="250" spans="1:38" s="223" customFormat="1" x14ac:dyDescent="0.2">
      <c r="A250" s="218"/>
      <c r="B250" s="218"/>
      <c r="C250" s="218"/>
      <c r="D250" s="218" t="s">
        <v>563</v>
      </c>
      <c r="E250" s="218" t="str">
        <f t="shared" si="60"/>
        <v/>
      </c>
      <c r="F250" s="219"/>
      <c r="G250" s="224"/>
      <c r="H250" s="220"/>
      <c r="I250" s="221"/>
      <c r="J250" s="295" t="str">
        <f t="shared" si="57"/>
        <v/>
      </c>
      <c r="K250" s="221">
        <v>4.8006E-2</v>
      </c>
      <c r="L250" s="221">
        <v>206.140793</v>
      </c>
      <c r="M250" s="221">
        <v>502.31088199999999</v>
      </c>
      <c r="N250" s="221">
        <v>51.000000999999997</v>
      </c>
      <c r="O250" s="222"/>
      <c r="P250" s="222"/>
      <c r="Q250" s="222"/>
      <c r="R250" s="221">
        <v>166.11492799999999</v>
      </c>
      <c r="S250" s="221">
        <v>166.13893100000001</v>
      </c>
      <c r="T250" s="218"/>
      <c r="U250" s="222"/>
      <c r="AB250" s="224"/>
      <c r="AF250" s="222"/>
      <c r="AG250" s="222"/>
      <c r="AH250" s="222"/>
      <c r="AI250" s="222"/>
      <c r="AJ250" s="222"/>
      <c r="AK250" s="222"/>
      <c r="AL250" s="222"/>
    </row>
    <row r="251" spans="1:38" s="223" customFormat="1" x14ac:dyDescent="0.2">
      <c r="A251" s="218" t="s">
        <v>559</v>
      </c>
      <c r="B251" s="218" t="s">
        <v>617</v>
      </c>
      <c r="C251" s="218" t="s">
        <v>556</v>
      </c>
      <c r="D251" s="218">
        <f t="shared" ref="D251" si="72">ROUND((R251)*10,0)</f>
        <v>1662</v>
      </c>
      <c r="E251" s="218" t="str">
        <f t="shared" si="60"/>
        <v>FS_F2S2:SLH_D1662</v>
      </c>
      <c r="F251" s="219" t="s">
        <v>647</v>
      </c>
      <c r="G251" s="224" t="s">
        <v>650</v>
      </c>
      <c r="H251" s="220"/>
      <c r="I251" s="221"/>
      <c r="J251" s="295" t="str">
        <f t="shared" si="57"/>
        <v>FS_F2S2:SLH_D1662</v>
      </c>
      <c r="K251" s="221">
        <v>2.5399999999999999E-2</v>
      </c>
      <c r="L251" s="221">
        <v>206.16438500000001</v>
      </c>
      <c r="M251" s="221">
        <v>502.338998</v>
      </c>
      <c r="N251" s="221">
        <v>51.000000999999997</v>
      </c>
      <c r="O251" s="222"/>
      <c r="P251" s="222"/>
      <c r="Q251" s="222"/>
      <c r="R251" s="221">
        <v>166.15163100000001</v>
      </c>
      <c r="S251" s="221">
        <v>166.164331</v>
      </c>
      <c r="T251" s="218"/>
      <c r="U251" s="222"/>
      <c r="AB251" s="224"/>
      <c r="AF251" s="222"/>
      <c r="AG251" s="222"/>
      <c r="AH251" s="222"/>
      <c r="AI251" s="222"/>
      <c r="AJ251" s="222"/>
      <c r="AK251" s="222"/>
      <c r="AL251" s="222"/>
    </row>
    <row r="252" spans="1:38" s="223" customFormat="1" x14ac:dyDescent="0.2">
      <c r="A252" s="218"/>
      <c r="B252" s="218"/>
      <c r="C252" s="218"/>
      <c r="D252" s="218" t="s">
        <v>563</v>
      </c>
      <c r="E252" s="218" t="str">
        <f t="shared" si="60"/>
        <v/>
      </c>
      <c r="F252" s="219"/>
      <c r="G252" s="224"/>
      <c r="H252" s="220"/>
      <c r="I252" s="221"/>
      <c r="J252" s="295" t="str">
        <f t="shared" si="57"/>
        <v/>
      </c>
      <c r="K252" s="221">
        <v>0.102616</v>
      </c>
      <c r="L252" s="221">
        <v>206.20552799999999</v>
      </c>
      <c r="M252" s="221">
        <v>502.38803100000001</v>
      </c>
      <c r="N252" s="221">
        <v>51.000000999999997</v>
      </c>
      <c r="O252" s="222"/>
      <c r="P252" s="222"/>
      <c r="Q252" s="222"/>
      <c r="R252" s="221">
        <v>166.21563900000001</v>
      </c>
      <c r="S252" s="221">
        <v>166.26694699999999</v>
      </c>
      <c r="T252" s="218"/>
      <c r="U252" s="222"/>
      <c r="AB252" s="224"/>
      <c r="AF252" s="222"/>
      <c r="AG252" s="222"/>
      <c r="AH252" s="222"/>
      <c r="AI252" s="222"/>
      <c r="AJ252" s="222"/>
      <c r="AK252" s="222"/>
      <c r="AL252" s="222"/>
    </row>
    <row r="253" spans="1:38" s="223" customFormat="1" x14ac:dyDescent="0.2">
      <c r="A253" s="218" t="s">
        <v>559</v>
      </c>
      <c r="B253" s="218" t="s">
        <v>617</v>
      </c>
      <c r="C253" s="218" t="s">
        <v>554</v>
      </c>
      <c r="D253" s="218">
        <f t="shared" ref="D253" si="73">ROUND((R253)*10,0)</f>
        <v>1663</v>
      </c>
      <c r="E253" s="218" t="str">
        <f t="shared" si="60"/>
        <v>FS_F2S2:PM_D1663</v>
      </c>
      <c r="F253" s="219" t="s">
        <v>736</v>
      </c>
      <c r="G253" s="224" t="s">
        <v>649</v>
      </c>
      <c r="H253" s="220"/>
      <c r="I253" s="221"/>
      <c r="J253" s="295" t="str">
        <f t="shared" si="57"/>
        <v>FS_F2S2:PM_D1663</v>
      </c>
      <c r="K253" s="221">
        <v>5.0799999999999998E-2</v>
      </c>
      <c r="L253" s="221">
        <v>206.25483500000001</v>
      </c>
      <c r="M253" s="221">
        <v>502.44679200000002</v>
      </c>
      <c r="N253" s="221">
        <v>51.000000999999997</v>
      </c>
      <c r="O253" s="222"/>
      <c r="P253" s="222"/>
      <c r="Q253" s="222"/>
      <c r="R253" s="221">
        <v>166.29234700000001</v>
      </c>
      <c r="S253" s="221">
        <v>166.317747</v>
      </c>
      <c r="T253" s="218"/>
      <c r="U253" s="222"/>
      <c r="AB253" s="224"/>
      <c r="AF253" s="222"/>
      <c r="AG253" s="222"/>
      <c r="AH253" s="222"/>
      <c r="AI253" s="222"/>
      <c r="AJ253" s="222"/>
      <c r="AK253" s="222"/>
      <c r="AL253" s="222"/>
    </row>
    <row r="254" spans="1:38" s="223" customFormat="1" x14ac:dyDescent="0.2">
      <c r="A254" s="218"/>
      <c r="B254" s="218"/>
      <c r="C254" s="218"/>
      <c r="D254" s="218" t="s">
        <v>563</v>
      </c>
      <c r="E254" s="218" t="str">
        <f t="shared" si="60"/>
        <v/>
      </c>
      <c r="F254" s="219"/>
      <c r="G254" s="224"/>
      <c r="H254" s="220"/>
      <c r="I254" s="221"/>
      <c r="J254" s="295" t="str">
        <f t="shared" si="57"/>
        <v/>
      </c>
      <c r="K254" s="221">
        <v>3.175E-2</v>
      </c>
      <c r="L254" s="221">
        <v>206.28136599999999</v>
      </c>
      <c r="M254" s="221">
        <v>502.47841099999999</v>
      </c>
      <c r="N254" s="221">
        <v>51.000000999999997</v>
      </c>
      <c r="O254" s="222"/>
      <c r="P254" s="222"/>
      <c r="Q254" s="222"/>
      <c r="R254" s="221">
        <v>166.33362199999999</v>
      </c>
      <c r="S254" s="221">
        <v>166.34949700000001</v>
      </c>
      <c r="T254" s="218"/>
      <c r="U254" s="222"/>
      <c r="AB254" s="224"/>
      <c r="AF254" s="222"/>
      <c r="AG254" s="222"/>
      <c r="AH254" s="222"/>
      <c r="AI254" s="222"/>
      <c r="AJ254" s="222"/>
      <c r="AK254" s="222"/>
      <c r="AL254" s="222"/>
    </row>
    <row r="255" spans="1:38" s="223" customFormat="1" x14ac:dyDescent="0.2">
      <c r="A255" s="218" t="s">
        <v>559</v>
      </c>
      <c r="B255" s="218" t="s">
        <v>617</v>
      </c>
      <c r="C255" s="218" t="s">
        <v>602</v>
      </c>
      <c r="D255" s="218">
        <f t="shared" ref="D255" si="74">ROUND((R255)*10,0)</f>
        <v>1664</v>
      </c>
      <c r="E255" s="218" t="str">
        <f t="shared" si="60"/>
        <v>FS_F2S2:TID_D1664</v>
      </c>
      <c r="F255" s="219" t="s">
        <v>647</v>
      </c>
      <c r="G255" s="224" t="s">
        <v>648</v>
      </c>
      <c r="H255" s="220"/>
      <c r="I255" s="221"/>
      <c r="J255" s="295" t="str">
        <f t="shared" si="57"/>
        <v>FS_F2S2:TID_D1664</v>
      </c>
      <c r="K255" s="221">
        <v>3.1749999999999999E-3</v>
      </c>
      <c r="L255" s="221">
        <v>206.29259099999999</v>
      </c>
      <c r="M255" s="221">
        <v>502.49178799999999</v>
      </c>
      <c r="N255" s="221">
        <v>51.000000999999997</v>
      </c>
      <c r="O255" s="222"/>
      <c r="P255" s="222"/>
      <c r="Q255" s="222"/>
      <c r="R255" s="221">
        <v>166.35108399999999</v>
      </c>
      <c r="S255" s="221">
        <v>166.35267200000001</v>
      </c>
      <c r="T255" s="218"/>
      <c r="U255" s="222"/>
      <c r="AB255" s="224"/>
      <c r="AF255" s="222"/>
      <c r="AG255" s="222"/>
      <c r="AH255" s="222"/>
      <c r="AI255" s="222"/>
      <c r="AJ255" s="222"/>
      <c r="AK255" s="222"/>
      <c r="AL255" s="222"/>
    </row>
    <row r="256" spans="1:38" s="223" customFormat="1" x14ac:dyDescent="0.2">
      <c r="A256" s="218"/>
      <c r="B256" s="218"/>
      <c r="C256" s="218"/>
      <c r="D256" s="218" t="s">
        <v>563</v>
      </c>
      <c r="E256" s="218" t="str">
        <f t="shared" si="60"/>
        <v/>
      </c>
      <c r="F256" s="219"/>
      <c r="G256" s="224"/>
      <c r="H256" s="220"/>
      <c r="I256" s="221"/>
      <c r="J256" s="295" t="str">
        <f t="shared" si="57"/>
        <v/>
      </c>
      <c r="K256" s="221">
        <v>0.19281200000000001</v>
      </c>
      <c r="L256" s="221">
        <v>206.35558</v>
      </c>
      <c r="M256" s="221">
        <v>502.56685499999998</v>
      </c>
      <c r="N256" s="221">
        <v>51.000000999999997</v>
      </c>
      <c r="O256" s="222"/>
      <c r="P256" s="222"/>
      <c r="Q256" s="222"/>
      <c r="R256" s="221">
        <v>166.44907799999999</v>
      </c>
      <c r="S256" s="221">
        <v>166.54548399999999</v>
      </c>
      <c r="T256" s="218"/>
      <c r="U256" s="222"/>
      <c r="AB256" s="224"/>
      <c r="AF256" s="222"/>
      <c r="AG256" s="222"/>
      <c r="AH256" s="222"/>
      <c r="AI256" s="222"/>
      <c r="AJ256" s="222"/>
      <c r="AK256" s="222"/>
      <c r="AL256" s="222"/>
    </row>
    <row r="257" spans="1:38" s="166" customFormat="1" x14ac:dyDescent="0.2">
      <c r="A257" s="177"/>
      <c r="B257" s="177"/>
      <c r="C257" s="177"/>
      <c r="D257" s="177"/>
      <c r="E257" s="177" t="str">
        <f t="shared" si="60"/>
        <v/>
      </c>
      <c r="F257" s="172"/>
      <c r="G257" s="164"/>
      <c r="H257" s="175"/>
      <c r="I257" s="176"/>
      <c r="J257" s="292" t="str">
        <f t="shared" si="57"/>
        <v/>
      </c>
      <c r="K257" s="176">
        <v>0.1</v>
      </c>
      <c r="L257" s="176">
        <v>206.44968800000001</v>
      </c>
      <c r="M257" s="176">
        <v>502.67900900000001</v>
      </c>
      <c r="N257" s="176">
        <v>51.000000999999997</v>
      </c>
      <c r="O257" s="165"/>
      <c r="P257" s="165"/>
      <c r="Q257" s="165"/>
      <c r="R257" s="176">
        <v>166.595484</v>
      </c>
      <c r="S257" s="176">
        <v>166.64548400000001</v>
      </c>
      <c r="T257" s="177"/>
      <c r="U257" s="165"/>
      <c r="AB257" s="164"/>
      <c r="AF257" s="165"/>
      <c r="AG257" s="165"/>
      <c r="AH257" s="165"/>
      <c r="AI257" s="165"/>
      <c r="AJ257" s="165"/>
      <c r="AK257" s="165"/>
      <c r="AL257" s="165"/>
    </row>
    <row r="258" spans="1:38" s="166" customFormat="1" x14ac:dyDescent="0.2">
      <c r="A258" s="177" t="s">
        <v>559</v>
      </c>
      <c r="B258" s="177" t="s">
        <v>621</v>
      </c>
      <c r="C258" s="177" t="s">
        <v>548</v>
      </c>
      <c r="D258" s="177">
        <f t="shared" ref="D258" si="75">ROUND((R258)*10,0)</f>
        <v>1667</v>
      </c>
      <c r="E258" s="177" t="str">
        <f t="shared" si="60"/>
        <v>FS_F3S1:GV_D1667</v>
      </c>
      <c r="F258" s="172"/>
      <c r="G258" s="164"/>
      <c r="H258" s="175"/>
      <c r="I258" s="176"/>
      <c r="J258" s="292" t="str">
        <f t="shared" si="57"/>
        <v>FS_F3S1:GV_D1667</v>
      </c>
      <c r="K258" s="176">
        <v>9.9750000000000005E-2</v>
      </c>
      <c r="L258" s="176">
        <v>206.51388600000001</v>
      </c>
      <c r="M258" s="176">
        <v>502.755518</v>
      </c>
      <c r="N258" s="176">
        <v>51.000000999999997</v>
      </c>
      <c r="O258" s="165"/>
      <c r="P258" s="165"/>
      <c r="Q258" s="165"/>
      <c r="R258" s="176">
        <v>166.695359</v>
      </c>
      <c r="S258" s="176">
        <v>166.74523400000001</v>
      </c>
      <c r="T258" s="177"/>
      <c r="U258" s="165"/>
      <c r="AB258" s="164"/>
      <c r="AF258" s="165"/>
      <c r="AG258" s="165"/>
      <c r="AH258" s="165"/>
      <c r="AI258" s="165"/>
      <c r="AJ258" s="165"/>
      <c r="AK258" s="165"/>
      <c r="AL258" s="165"/>
    </row>
    <row r="259" spans="1:38" s="166" customFormat="1" x14ac:dyDescent="0.2">
      <c r="A259" s="177"/>
      <c r="B259" s="177"/>
      <c r="C259" s="177"/>
      <c r="D259" s="177"/>
      <c r="E259" s="177" t="str">
        <f t="shared" si="60"/>
        <v/>
      </c>
      <c r="F259" s="172"/>
      <c r="G259" s="164"/>
      <c r="H259" s="175"/>
      <c r="I259" s="176"/>
      <c r="J259" s="292" t="str">
        <f t="shared" si="57"/>
        <v/>
      </c>
      <c r="K259" s="176">
        <v>0.30944700000000003</v>
      </c>
      <c r="L259" s="176">
        <v>206.6454</v>
      </c>
      <c r="M259" s="176">
        <v>502.91224899999997</v>
      </c>
      <c r="N259" s="176">
        <v>51.000000999999997</v>
      </c>
      <c r="O259" s="165"/>
      <c r="P259" s="165"/>
      <c r="Q259" s="165"/>
      <c r="R259" s="176">
        <v>166.899957</v>
      </c>
      <c r="S259" s="176">
        <v>167.05468099999999</v>
      </c>
      <c r="T259" s="177"/>
      <c r="U259" s="165"/>
      <c r="AB259" s="164"/>
      <c r="AF259" s="165"/>
      <c r="AG259" s="165"/>
      <c r="AH259" s="165"/>
      <c r="AI259" s="165"/>
      <c r="AJ259" s="165"/>
      <c r="AK259" s="165"/>
      <c r="AL259" s="165"/>
    </row>
    <row r="260" spans="1:38" s="240" customFormat="1" x14ac:dyDescent="0.2">
      <c r="A260" s="233"/>
      <c r="B260" s="233" t="s">
        <v>555</v>
      </c>
      <c r="C260" s="233" t="s">
        <v>555</v>
      </c>
      <c r="D260" s="233" t="s">
        <v>563</v>
      </c>
      <c r="E260" s="233" t="str">
        <f t="shared" si="60"/>
        <v/>
      </c>
      <c r="F260" s="234"/>
      <c r="G260" s="241"/>
      <c r="H260" s="236"/>
      <c r="I260" s="237"/>
      <c r="J260" s="291" t="str">
        <f t="shared" si="57"/>
        <v/>
      </c>
      <c r="K260" s="237">
        <v>0.17624999999999999</v>
      </c>
      <c r="L260" s="237">
        <v>206.8015</v>
      </c>
      <c r="M260" s="237">
        <v>503.09828199999998</v>
      </c>
      <c r="N260" s="237">
        <v>51.000000999999997</v>
      </c>
      <c r="O260" s="238"/>
      <c r="P260" s="238"/>
      <c r="Q260" s="238"/>
      <c r="R260" s="237">
        <v>167.14280600000001</v>
      </c>
      <c r="S260" s="237">
        <v>167.230931</v>
      </c>
      <c r="T260" s="233"/>
      <c r="U260" s="238"/>
      <c r="AB260" s="241"/>
      <c r="AF260" s="238"/>
      <c r="AG260" s="238"/>
      <c r="AH260" s="238"/>
      <c r="AI260" s="238"/>
      <c r="AJ260" s="238"/>
      <c r="AK260" s="238"/>
      <c r="AL260" s="238"/>
    </row>
    <row r="261" spans="1:38" s="240" customFormat="1" ht="38.25" x14ac:dyDescent="0.2">
      <c r="A261" s="233" t="s">
        <v>559</v>
      </c>
      <c r="B261" s="233" t="s">
        <v>621</v>
      </c>
      <c r="C261" s="233" t="s">
        <v>557</v>
      </c>
      <c r="D261" s="233">
        <f t="shared" ref="D261:D263" si="76">ROUND((R261)*10,0)</f>
        <v>1674</v>
      </c>
      <c r="E261" s="233" t="str">
        <f t="shared" si="60"/>
        <v>FS_F3S1:Q_D1674</v>
      </c>
      <c r="F261" s="234" t="s">
        <v>609</v>
      </c>
      <c r="G261" s="235" t="s">
        <v>1001</v>
      </c>
      <c r="H261" s="236">
        <v>200.024</v>
      </c>
      <c r="I261" s="237"/>
      <c r="J261" s="291" t="str">
        <f t="shared" si="57"/>
        <v>FS_F3S1:Q_D1674</v>
      </c>
      <c r="K261" s="237">
        <v>0.4</v>
      </c>
      <c r="L261" s="237">
        <v>206.98670300000001</v>
      </c>
      <c r="M261" s="237">
        <v>503.31899800000002</v>
      </c>
      <c r="N261" s="237">
        <v>51.000000999999997</v>
      </c>
      <c r="O261" s="238"/>
      <c r="P261" s="238"/>
      <c r="Q261" s="238"/>
      <c r="R261" s="237">
        <v>167.43093099999999</v>
      </c>
      <c r="S261" s="237">
        <v>167.630931</v>
      </c>
      <c r="T261" s="233"/>
      <c r="U261" s="238"/>
      <c r="AB261" s="241"/>
      <c r="AF261" s="238"/>
      <c r="AG261" s="238"/>
      <c r="AH261" s="238"/>
      <c r="AI261" s="238"/>
      <c r="AJ261" s="238"/>
      <c r="AK261" s="238"/>
      <c r="AL261" s="238"/>
    </row>
    <row r="262" spans="1:38" s="240" customFormat="1" x14ac:dyDescent="0.2">
      <c r="A262" s="233" t="s">
        <v>559</v>
      </c>
      <c r="B262" s="233" t="s">
        <v>621</v>
      </c>
      <c r="C262" s="233" t="s">
        <v>558</v>
      </c>
      <c r="D262" s="233">
        <f t="shared" si="76"/>
        <v>1674</v>
      </c>
      <c r="E262" s="233" t="str">
        <f t="shared" si="60"/>
        <v>FS_F3S1:S_D1674</v>
      </c>
      <c r="F262" s="234"/>
      <c r="G262" s="241"/>
      <c r="H262" s="236">
        <v>200.024</v>
      </c>
      <c r="I262" s="237"/>
      <c r="J262" s="291" t="str">
        <f t="shared" si="57"/>
        <v>FS_F3S1:S_D1674</v>
      </c>
      <c r="K262" s="237">
        <v>0.4</v>
      </c>
      <c r="L262" s="237"/>
      <c r="M262" s="237"/>
      <c r="N262" s="237"/>
      <c r="O262" s="238"/>
      <c r="P262" s="238"/>
      <c r="Q262" s="238"/>
      <c r="R262" s="237">
        <v>167.43093099999999</v>
      </c>
      <c r="S262" s="237">
        <v>167.630931</v>
      </c>
      <c r="T262" s="233"/>
      <c r="U262" s="238"/>
      <c r="AB262" s="241"/>
      <c r="AF262" s="238"/>
      <c r="AG262" s="238"/>
      <c r="AH262" s="238"/>
      <c r="AI262" s="238"/>
      <c r="AJ262" s="238"/>
      <c r="AK262" s="238"/>
      <c r="AL262" s="238"/>
    </row>
    <row r="263" spans="1:38" s="240" customFormat="1" x14ac:dyDescent="0.2">
      <c r="A263" s="233" t="s">
        <v>559</v>
      </c>
      <c r="B263" s="233" t="s">
        <v>621</v>
      </c>
      <c r="C263" s="233" t="s">
        <v>567</v>
      </c>
      <c r="D263" s="233">
        <f t="shared" si="76"/>
        <v>1674</v>
      </c>
      <c r="E263" s="233" t="str">
        <f t="shared" si="60"/>
        <v>FS_F3S1:OCT_D1674</v>
      </c>
      <c r="F263" s="234"/>
      <c r="G263" s="241"/>
      <c r="H263" s="236">
        <v>200.024</v>
      </c>
      <c r="I263" s="237"/>
      <c r="J263" s="291" t="str">
        <f t="shared" si="57"/>
        <v>FS_F3S1:OCT_D1674</v>
      </c>
      <c r="K263" s="237">
        <v>0.4</v>
      </c>
      <c r="L263" s="237"/>
      <c r="M263" s="237"/>
      <c r="N263" s="237"/>
      <c r="O263" s="238"/>
      <c r="P263" s="238"/>
      <c r="Q263" s="238"/>
      <c r="R263" s="237">
        <v>167.43093099999999</v>
      </c>
      <c r="S263" s="237">
        <v>167.630931</v>
      </c>
      <c r="T263" s="233"/>
      <c r="U263" s="238"/>
      <c r="AB263" s="241"/>
      <c r="AF263" s="238"/>
      <c r="AG263" s="238"/>
      <c r="AH263" s="238"/>
      <c r="AI263" s="238"/>
      <c r="AJ263" s="238"/>
      <c r="AK263" s="238"/>
      <c r="AL263" s="238"/>
    </row>
    <row r="264" spans="1:38" s="240" customFormat="1" x14ac:dyDescent="0.2">
      <c r="A264" s="233"/>
      <c r="B264" s="233" t="s">
        <v>555</v>
      </c>
      <c r="C264" s="233" t="s">
        <v>555</v>
      </c>
      <c r="D264" s="233" t="s">
        <v>563</v>
      </c>
      <c r="E264" s="233" t="str">
        <f t="shared" si="60"/>
        <v/>
      </c>
      <c r="F264" s="234"/>
      <c r="G264" s="241"/>
      <c r="H264" s="236"/>
      <c r="I264" s="237"/>
      <c r="J264" s="291" t="str">
        <f t="shared" si="57"/>
        <v/>
      </c>
      <c r="K264" s="237">
        <v>0.1996</v>
      </c>
      <c r="L264" s="237">
        <v>207.17941099999999</v>
      </c>
      <c r="M264" s="237">
        <v>503.54865799999999</v>
      </c>
      <c r="N264" s="237">
        <v>51.000000999999997</v>
      </c>
      <c r="O264" s="238"/>
      <c r="P264" s="238"/>
      <c r="Q264" s="238"/>
      <c r="R264" s="237">
        <v>167.73072999999999</v>
      </c>
      <c r="S264" s="237">
        <v>167.83053000000001</v>
      </c>
      <c r="T264" s="233"/>
      <c r="U264" s="238"/>
      <c r="AB264" s="241"/>
      <c r="AF264" s="238"/>
      <c r="AG264" s="238"/>
      <c r="AH264" s="238"/>
      <c r="AI264" s="238"/>
      <c r="AJ264" s="238"/>
      <c r="AK264" s="238"/>
      <c r="AL264" s="238"/>
    </row>
    <row r="265" spans="1:38" s="240" customFormat="1" ht="25.5" x14ac:dyDescent="0.2">
      <c r="A265" s="233" t="s">
        <v>559</v>
      </c>
      <c r="B265" s="233" t="s">
        <v>621</v>
      </c>
      <c r="C265" s="233" t="s">
        <v>557</v>
      </c>
      <c r="D265" s="233">
        <f t="shared" ref="D265" si="77">ROUND((R265)*10,0)</f>
        <v>1682</v>
      </c>
      <c r="E265" s="233" t="str">
        <f t="shared" si="60"/>
        <v>FS_F3S1:Q_D1682</v>
      </c>
      <c r="F265" s="234" t="s">
        <v>618</v>
      </c>
      <c r="G265" s="235" t="s">
        <v>1003</v>
      </c>
      <c r="H265" s="236">
        <v>200.024</v>
      </c>
      <c r="I265" s="237"/>
      <c r="J265" s="291" t="str">
        <f t="shared" si="57"/>
        <v>FS_F3S1:Q_D1682</v>
      </c>
      <c r="K265" s="237">
        <v>0.72299999999999998</v>
      </c>
      <c r="L265" s="237">
        <v>207.47592800000001</v>
      </c>
      <c r="M265" s="237">
        <v>503.90203400000001</v>
      </c>
      <c r="N265" s="237">
        <v>51.000000999999997</v>
      </c>
      <c r="O265" s="238"/>
      <c r="P265" s="238"/>
      <c r="Q265" s="238"/>
      <c r="R265" s="237">
        <v>168.19202999999999</v>
      </c>
      <c r="S265" s="237">
        <v>168.55352999999999</v>
      </c>
      <c r="T265" s="233"/>
      <c r="U265" s="238"/>
      <c r="AB265" s="241"/>
      <c r="AF265" s="238"/>
      <c r="AG265" s="238"/>
      <c r="AH265" s="238"/>
      <c r="AI265" s="238"/>
      <c r="AJ265" s="238"/>
      <c r="AK265" s="238"/>
      <c r="AL265" s="238"/>
    </row>
    <row r="266" spans="1:38" s="240" customFormat="1" x14ac:dyDescent="0.2">
      <c r="A266" s="233"/>
      <c r="B266" s="233" t="s">
        <v>555</v>
      </c>
      <c r="C266" s="233" t="s">
        <v>555</v>
      </c>
      <c r="D266" s="233" t="s">
        <v>563</v>
      </c>
      <c r="E266" s="233" t="str">
        <f t="shared" si="60"/>
        <v/>
      </c>
      <c r="F266" s="234"/>
      <c r="G266" s="241"/>
      <c r="H266" s="236"/>
      <c r="I266" s="237"/>
      <c r="J266" s="291" t="str">
        <f t="shared" ref="J266:J329" si="78">IF(ISBLANK(E266),IF(ISBLANK(G266),"",G266),E266)</f>
        <v/>
      </c>
      <c r="K266" s="237">
        <v>0.200599</v>
      </c>
      <c r="L266" s="237">
        <v>207.77276699999999</v>
      </c>
      <c r="M266" s="237">
        <v>504.25579399999998</v>
      </c>
      <c r="N266" s="237">
        <v>51.000000999999997</v>
      </c>
      <c r="O266" s="238"/>
      <c r="P266" s="238"/>
      <c r="Q266" s="238"/>
      <c r="R266" s="237">
        <v>168.65383</v>
      </c>
      <c r="S266" s="237">
        <v>168.75413</v>
      </c>
      <c r="T266" s="233"/>
      <c r="U266" s="238"/>
      <c r="AB266" s="241"/>
      <c r="AF266" s="238"/>
      <c r="AG266" s="238"/>
      <c r="AH266" s="238"/>
      <c r="AI266" s="238"/>
      <c r="AJ266" s="238"/>
      <c r="AK266" s="238"/>
      <c r="AL266" s="238"/>
    </row>
    <row r="267" spans="1:38" s="240" customFormat="1" ht="25.5" x14ac:dyDescent="0.2">
      <c r="A267" s="233" t="s">
        <v>559</v>
      </c>
      <c r="B267" s="233" t="s">
        <v>621</v>
      </c>
      <c r="C267" s="233" t="s">
        <v>557</v>
      </c>
      <c r="D267" s="233">
        <f t="shared" ref="D267" si="79">ROUND((R267)*10,0)</f>
        <v>1691</v>
      </c>
      <c r="E267" s="233" t="str">
        <f t="shared" si="60"/>
        <v>FS_F3S1:Q_D1691</v>
      </c>
      <c r="F267" s="234" t="s">
        <v>618</v>
      </c>
      <c r="G267" s="235" t="s">
        <v>1003</v>
      </c>
      <c r="H267" s="236">
        <v>200.024</v>
      </c>
      <c r="I267" s="237"/>
      <c r="J267" s="291" t="str">
        <f t="shared" si="78"/>
        <v>FS_F3S1:Q_D1691</v>
      </c>
      <c r="K267" s="237">
        <v>0.72299999999999998</v>
      </c>
      <c r="L267" s="237">
        <v>208.06960699999999</v>
      </c>
      <c r="M267" s="237">
        <v>504.60955300000001</v>
      </c>
      <c r="N267" s="237">
        <v>51.000000999999997</v>
      </c>
      <c r="O267" s="238"/>
      <c r="P267" s="238"/>
      <c r="Q267" s="238"/>
      <c r="R267" s="237">
        <v>169.11563000000001</v>
      </c>
      <c r="S267" s="237">
        <v>169.47712999999999</v>
      </c>
      <c r="T267" s="233"/>
      <c r="U267" s="238"/>
      <c r="AB267" s="241"/>
      <c r="AF267" s="238"/>
      <c r="AG267" s="238"/>
      <c r="AH267" s="238"/>
      <c r="AI267" s="238"/>
      <c r="AJ267" s="238"/>
      <c r="AK267" s="238"/>
      <c r="AL267" s="238"/>
    </row>
    <row r="268" spans="1:38" s="240" customFormat="1" x14ac:dyDescent="0.2">
      <c r="A268" s="233"/>
      <c r="B268" s="233"/>
      <c r="C268" s="233"/>
      <c r="D268" s="233"/>
      <c r="E268" s="233" t="str">
        <f t="shared" si="60"/>
        <v/>
      </c>
      <c r="F268" s="234"/>
      <c r="G268" s="241"/>
      <c r="H268" s="236"/>
      <c r="I268" s="237"/>
      <c r="J268" s="291" t="str">
        <f t="shared" si="78"/>
        <v/>
      </c>
      <c r="K268" s="237">
        <v>0.177284</v>
      </c>
      <c r="L268" s="237">
        <v>208.35895199999999</v>
      </c>
      <c r="M268" s="237">
        <v>504.95438100000001</v>
      </c>
      <c r="N268" s="237">
        <v>51.000000999999997</v>
      </c>
      <c r="O268" s="238"/>
      <c r="P268" s="238"/>
      <c r="Q268" s="238"/>
      <c r="R268" s="237">
        <v>169.56577200000001</v>
      </c>
      <c r="S268" s="237">
        <v>169.654414</v>
      </c>
      <c r="T268" s="233"/>
      <c r="U268" s="238"/>
      <c r="AB268" s="241"/>
      <c r="AF268" s="238"/>
      <c r="AG268" s="238"/>
      <c r="AH268" s="238"/>
      <c r="AI268" s="238"/>
      <c r="AJ268" s="238"/>
      <c r="AK268" s="238"/>
      <c r="AL268" s="238"/>
    </row>
    <row r="269" spans="1:38" s="166" customFormat="1" x14ac:dyDescent="0.2">
      <c r="A269" s="177"/>
      <c r="B269" s="177" t="s">
        <v>555</v>
      </c>
      <c r="C269" s="177" t="s">
        <v>555</v>
      </c>
      <c r="D269" s="177" t="s">
        <v>563</v>
      </c>
      <c r="E269" s="177" t="str">
        <f t="shared" si="60"/>
        <v/>
      </c>
      <c r="F269" s="172"/>
      <c r="G269" s="164"/>
      <c r="H269" s="175"/>
      <c r="I269" s="176"/>
      <c r="J269" s="292" t="str">
        <f t="shared" si="78"/>
        <v/>
      </c>
      <c r="K269" s="176">
        <v>0.179368</v>
      </c>
      <c r="L269" s="176">
        <v>208.473578</v>
      </c>
      <c r="M269" s="176">
        <v>505.09098699999998</v>
      </c>
      <c r="N269" s="176">
        <v>51.000000999999997</v>
      </c>
      <c r="O269" s="165"/>
      <c r="P269" s="165"/>
      <c r="Q269" s="165"/>
      <c r="R269" s="176">
        <v>169.74409800000001</v>
      </c>
      <c r="S269" s="176">
        <v>169.83378200000001</v>
      </c>
      <c r="T269" s="177"/>
      <c r="U269" s="165"/>
      <c r="AB269" s="164"/>
      <c r="AF269" s="165"/>
      <c r="AG269" s="165"/>
      <c r="AH269" s="165"/>
      <c r="AI269" s="165"/>
      <c r="AJ269" s="165"/>
      <c r="AK269" s="165"/>
      <c r="AL269" s="165"/>
    </row>
    <row r="270" spans="1:38" s="230" customFormat="1" x14ac:dyDescent="0.2">
      <c r="A270" s="225"/>
      <c r="B270" s="225"/>
      <c r="C270" s="225"/>
      <c r="D270" s="225"/>
      <c r="E270" s="225" t="str">
        <f t="shared" si="60"/>
        <v/>
      </c>
      <c r="F270" s="226"/>
      <c r="G270" s="231"/>
      <c r="H270" s="227"/>
      <c r="I270" s="228"/>
      <c r="J270" s="293" t="str">
        <f t="shared" si="78"/>
        <v/>
      </c>
      <c r="K270" s="228">
        <v>0.17885999999999999</v>
      </c>
      <c r="L270" s="228">
        <v>208.58871099999999</v>
      </c>
      <c r="M270" s="228">
        <v>505.22819700000002</v>
      </c>
      <c r="N270" s="228">
        <v>51.000000999999997</v>
      </c>
      <c r="O270" s="229"/>
      <c r="P270" s="229"/>
      <c r="Q270" s="229"/>
      <c r="R270" s="228">
        <v>169.92321200000001</v>
      </c>
      <c r="S270" s="228">
        <v>170.012642</v>
      </c>
      <c r="T270" s="225" t="s">
        <v>735</v>
      </c>
      <c r="U270" s="229"/>
      <c r="AB270" s="231"/>
      <c r="AF270" s="229"/>
      <c r="AG270" s="229"/>
      <c r="AH270" s="229"/>
      <c r="AI270" s="229"/>
      <c r="AJ270" s="229"/>
      <c r="AK270" s="229"/>
      <c r="AL270" s="229"/>
    </row>
    <row r="271" spans="1:38" s="230" customFormat="1" x14ac:dyDescent="0.2">
      <c r="A271" s="225"/>
      <c r="B271" s="225"/>
      <c r="C271" s="225"/>
      <c r="D271" s="225"/>
      <c r="F271" s="226"/>
      <c r="G271" s="231" t="str">
        <f>CONCATENATE("Entrance Point of dipole at D",ROUND(R272*10,0))</f>
        <v>Entrance Point of dipole at D1712</v>
      </c>
      <c r="H271" s="227"/>
      <c r="I271" s="228"/>
      <c r="J271" s="293" t="str">
        <f t="shared" si="78"/>
        <v>Entrance Point of dipole at D1712</v>
      </c>
      <c r="K271" s="228">
        <v>0</v>
      </c>
      <c r="L271" s="228">
        <f>L270+0.5*$K270*(L272-L270)/SQRT(($L272-$L270)^2+($M272-$M270)^2+($N272-$N270)^2)</f>
        <v>208.64619547850387</v>
      </c>
      <c r="M271" s="228">
        <f>M270+0.5*$K270*(M272-M270)/SQRT(($L272-$L270)^2+($M272-$M270)^2+($N272-$N270)^2)</f>
        <v>505.29670436917399</v>
      </c>
      <c r="N271" s="228">
        <f>N270+0.5*$K270*(N272-N270)/SQRT(($L272-$L270)^2+($M272-$M270)^2+($N272-$N270)^2)</f>
        <v>51.000000999999997</v>
      </c>
      <c r="O271" s="229"/>
      <c r="P271" s="229"/>
      <c r="Q271" s="229"/>
      <c r="R271" s="228">
        <f>S271</f>
        <v>170.012642</v>
      </c>
      <c r="S271" s="228">
        <f>S270</f>
        <v>170.012642</v>
      </c>
      <c r="T271" s="225"/>
      <c r="U271" s="229"/>
      <c r="AB271" s="231"/>
      <c r="AF271" s="229"/>
      <c r="AG271" s="229"/>
      <c r="AH271" s="229"/>
      <c r="AI271" s="229"/>
      <c r="AJ271" s="229"/>
      <c r="AK271" s="229"/>
      <c r="AL271" s="229"/>
    </row>
    <row r="272" spans="1:38" s="230" customFormat="1" x14ac:dyDescent="0.2">
      <c r="A272" s="225" t="s">
        <v>559</v>
      </c>
      <c r="B272" s="225" t="s">
        <v>621</v>
      </c>
      <c r="C272" s="225" t="s">
        <v>550</v>
      </c>
      <c r="D272" s="225">
        <f t="shared" ref="D272" si="80">ROUND((R272)*10,0)</f>
        <v>1712</v>
      </c>
      <c r="E272" s="225" t="str">
        <f t="shared" si="60"/>
        <v>FS_F3S1:DH_D1712</v>
      </c>
      <c r="F272" s="226" t="s">
        <v>612</v>
      </c>
      <c r="G272" s="231" t="s">
        <v>713</v>
      </c>
      <c r="H272" s="227"/>
      <c r="I272" s="228"/>
      <c r="J272" s="293" t="str">
        <f t="shared" si="78"/>
        <v>FS_F3S1:DH_D1712</v>
      </c>
      <c r="K272" s="228">
        <v>2.3961809999999999</v>
      </c>
      <c r="L272" s="228">
        <v>209.434403</v>
      </c>
      <c r="M272" s="228">
        <v>506.23605400000002</v>
      </c>
      <c r="N272" s="228">
        <v>51.000000999999997</v>
      </c>
      <c r="O272" s="229"/>
      <c r="P272" s="229"/>
      <c r="Q272" s="229"/>
      <c r="R272" s="228">
        <v>171.210733</v>
      </c>
      <c r="S272" s="228">
        <v>172.40882300000001</v>
      </c>
      <c r="T272" s="225" t="s">
        <v>613</v>
      </c>
      <c r="U272" s="229"/>
      <c r="AB272" s="231"/>
      <c r="AF272" s="229"/>
      <c r="AG272" s="229"/>
      <c r="AH272" s="229"/>
      <c r="AI272" s="229"/>
      <c r="AJ272" s="229"/>
      <c r="AK272" s="229"/>
      <c r="AL272" s="229"/>
    </row>
    <row r="273" spans="1:38" s="230" customFormat="1" x14ac:dyDescent="0.2">
      <c r="A273" s="225"/>
      <c r="B273" s="225"/>
      <c r="C273" s="225"/>
      <c r="D273" s="225"/>
      <c r="F273" s="226"/>
      <c r="G273" s="231" t="str">
        <f>CONCATENATE("Exit Point of dipole at D",ROUND(R272*10,0))</f>
        <v>Exit Point of dipole at D1712</v>
      </c>
      <c r="H273" s="227"/>
      <c r="I273" s="228"/>
      <c r="J273" s="293" t="str">
        <f t="shared" si="78"/>
        <v>Exit Point of dipole at D1712</v>
      </c>
      <c r="K273" s="228">
        <v>0</v>
      </c>
      <c r="L273" s="228">
        <f>L274-0.5*$K274*(L274-L272)/SQRT(($L274-$L272)^2+($M274-$M272)^2+($N274-$N272)^2)</f>
        <v>210.58668708424108</v>
      </c>
      <c r="M273" s="228">
        <f>M274-0.5*$K274*(M274-M272)/SQRT(($L274-$L272)^2+($M274-$M272)^2+($N274-$N272)^2)</f>
        <v>506.65545119082793</v>
      </c>
      <c r="N273" s="228">
        <f>N274-0.5*$K274*(N274-N272)/SQRT(($L274-$L272)^2+($M274-$M272)^2+($N274-$N272)^2)</f>
        <v>51.000000999999997</v>
      </c>
      <c r="O273" s="229"/>
      <c r="P273" s="229"/>
      <c r="Q273" s="229"/>
      <c r="R273" s="228">
        <f>S273</f>
        <v>172.40882300000001</v>
      </c>
      <c r="S273" s="228">
        <f>S272</f>
        <v>172.40882300000001</v>
      </c>
      <c r="T273" s="225"/>
      <c r="U273" s="229"/>
      <c r="AB273" s="231"/>
      <c r="AF273" s="229"/>
      <c r="AG273" s="229"/>
      <c r="AH273" s="229"/>
      <c r="AI273" s="229"/>
      <c r="AJ273" s="229"/>
      <c r="AK273" s="229"/>
      <c r="AL273" s="229"/>
    </row>
    <row r="274" spans="1:38" s="230" customFormat="1" x14ac:dyDescent="0.2">
      <c r="A274" s="225"/>
      <c r="B274" s="225"/>
      <c r="C274" s="225"/>
      <c r="D274" s="225"/>
      <c r="E274" s="225" t="str">
        <f t="shared" si="60"/>
        <v/>
      </c>
      <c r="F274" s="226"/>
      <c r="G274" s="231"/>
      <c r="H274" s="227"/>
      <c r="I274" s="228"/>
      <c r="J274" s="293" t="str">
        <f t="shared" si="78"/>
        <v/>
      </c>
      <c r="K274" s="228">
        <v>0.18207000000000001</v>
      </c>
      <c r="L274" s="228">
        <v>210.67223200000001</v>
      </c>
      <c r="M274" s="228">
        <v>506.68658699999997</v>
      </c>
      <c r="N274" s="228">
        <v>51.000000999999997</v>
      </c>
      <c r="O274" s="229"/>
      <c r="P274" s="229"/>
      <c r="Q274" s="229"/>
      <c r="R274" s="228">
        <v>172.49985799999999</v>
      </c>
      <c r="S274" s="228">
        <v>172.59089299999999</v>
      </c>
      <c r="T274" s="225" t="s">
        <v>735</v>
      </c>
      <c r="U274" s="229"/>
      <c r="AB274" s="231"/>
      <c r="AF274" s="229"/>
      <c r="AG274" s="229"/>
      <c r="AH274" s="229"/>
      <c r="AI274" s="229"/>
      <c r="AJ274" s="229"/>
      <c r="AK274" s="229"/>
      <c r="AL274" s="229"/>
    </row>
    <row r="275" spans="1:38" s="166" customFormat="1" x14ac:dyDescent="0.2">
      <c r="A275" s="177"/>
      <c r="B275" s="177" t="s">
        <v>555</v>
      </c>
      <c r="C275" s="177" t="s">
        <v>555</v>
      </c>
      <c r="D275" s="177" t="s">
        <v>563</v>
      </c>
      <c r="E275" s="177" t="str">
        <f t="shared" si="60"/>
        <v/>
      </c>
      <c r="F275" s="172"/>
      <c r="G275" s="164"/>
      <c r="H275" s="175"/>
      <c r="I275" s="176"/>
      <c r="J275" s="292" t="str">
        <f t="shared" si="78"/>
        <v/>
      </c>
      <c r="K275" s="176">
        <v>0.214145</v>
      </c>
      <c r="L275" s="176">
        <v>210.85839200000001</v>
      </c>
      <c r="M275" s="176">
        <v>506.754344</v>
      </c>
      <c r="N275" s="176">
        <v>51.000000999999997</v>
      </c>
      <c r="O275" s="165"/>
      <c r="P275" s="165"/>
      <c r="Q275" s="165"/>
      <c r="R275" s="176">
        <v>172.69796600000001</v>
      </c>
      <c r="S275" s="176">
        <v>172.805038</v>
      </c>
      <c r="T275" s="177"/>
      <c r="U275" s="165"/>
      <c r="AB275" s="164"/>
      <c r="AF275" s="165"/>
      <c r="AG275" s="165"/>
      <c r="AH275" s="165"/>
      <c r="AI275" s="165"/>
      <c r="AJ275" s="165"/>
      <c r="AK275" s="165"/>
      <c r="AL275" s="165"/>
    </row>
    <row r="276" spans="1:38" s="166" customFormat="1" x14ac:dyDescent="0.2">
      <c r="A276" s="177"/>
      <c r="B276" s="177"/>
      <c r="C276" s="177"/>
      <c r="D276" s="177"/>
      <c r="E276" s="177" t="str">
        <f t="shared" si="60"/>
        <v/>
      </c>
      <c r="F276" s="172"/>
      <c r="G276" s="164" t="s">
        <v>733</v>
      </c>
      <c r="H276" s="175"/>
      <c r="I276" s="176"/>
      <c r="J276" s="292" t="str">
        <f t="shared" si="78"/>
        <v/>
      </c>
      <c r="K276" s="176">
        <v>0.1</v>
      </c>
      <c r="L276" s="176">
        <v>211.00599199999999</v>
      </c>
      <c r="M276" s="176">
        <v>506.808066</v>
      </c>
      <c r="N276" s="176">
        <v>51.000000999999997</v>
      </c>
      <c r="O276" s="165"/>
      <c r="P276" s="165"/>
      <c r="Q276" s="165"/>
      <c r="R276" s="176">
        <v>172.85503800000001</v>
      </c>
      <c r="S276" s="176">
        <v>172.90503799999999</v>
      </c>
      <c r="T276" s="177"/>
      <c r="U276" s="165"/>
      <c r="AB276" s="164"/>
      <c r="AF276" s="165"/>
      <c r="AG276" s="165"/>
      <c r="AH276" s="165"/>
      <c r="AI276" s="165"/>
      <c r="AJ276" s="165"/>
      <c r="AK276" s="165"/>
      <c r="AL276" s="165"/>
    </row>
    <row r="277" spans="1:38" s="166" customFormat="1" x14ac:dyDescent="0.2">
      <c r="A277" s="177"/>
      <c r="B277" s="177"/>
      <c r="C277" s="177"/>
      <c r="D277" s="177" t="s">
        <v>563</v>
      </c>
      <c r="E277" s="177" t="str">
        <f t="shared" ref="E277:E344" si="81">IF(OR(ISBLANK(A277),ISBLANK(B277),ISBLANK(C277),ISBLANK(D277)),"",CONCATENATE(A277,"_",B277,":",C277,"_D",D277))</f>
        <v/>
      </c>
      <c r="F277" s="172"/>
      <c r="G277" s="164"/>
      <c r="H277" s="175"/>
      <c r="I277" s="176"/>
      <c r="J277" s="292" t="str">
        <f t="shared" si="78"/>
        <v/>
      </c>
      <c r="K277" s="176">
        <v>0</v>
      </c>
      <c r="L277" s="176">
        <f>L276+0.5*$K276*(L$276-L$274)/($R$276-$R$274)</f>
        <v>211.05297662751281</v>
      </c>
      <c r="M277" s="176">
        <f>M276+0.5*$K276*(M$276-M$274)/($R$276-$R$274)</f>
        <v>506.82516704735627</v>
      </c>
      <c r="N277" s="176">
        <v>51.000000999999997</v>
      </c>
      <c r="O277" s="165"/>
      <c r="P277" s="165"/>
      <c r="Q277" s="165"/>
      <c r="R277" s="176">
        <f>S277-K277/2</f>
        <v>172.90503799999999</v>
      </c>
      <c r="S277" s="176">
        <f>S276+K277</f>
        <v>172.90503799999999</v>
      </c>
      <c r="T277" s="177"/>
      <c r="U277" s="165"/>
      <c r="AB277" s="164"/>
      <c r="AF277" s="165"/>
      <c r="AG277" s="165"/>
      <c r="AH277" s="165"/>
      <c r="AI277" s="165"/>
      <c r="AJ277" s="165"/>
      <c r="AK277" s="165"/>
      <c r="AL277" s="165"/>
    </row>
    <row r="278" spans="1:38" s="240" customFormat="1" x14ac:dyDescent="0.2">
      <c r="A278" s="233"/>
      <c r="B278" s="233" t="s">
        <v>555</v>
      </c>
      <c r="C278" s="233" t="s">
        <v>555</v>
      </c>
      <c r="D278" s="233" t="s">
        <v>563</v>
      </c>
      <c r="E278" s="233" t="str">
        <f t="shared" si="81"/>
        <v/>
      </c>
      <c r="F278" s="234"/>
      <c r="G278" s="241"/>
      <c r="H278" s="236"/>
      <c r="I278" s="237"/>
      <c r="J278" s="291" t="str">
        <f t="shared" si="78"/>
        <v/>
      </c>
      <c r="K278" s="237">
        <v>0.176262</v>
      </c>
      <c r="L278" s="237">
        <v>211.13579200000001</v>
      </c>
      <c r="M278" s="237">
        <v>506.85530899999998</v>
      </c>
      <c r="N278" s="237">
        <v>51.000000999999997</v>
      </c>
      <c r="O278" s="238"/>
      <c r="P278" s="238"/>
      <c r="Q278" s="238"/>
      <c r="R278" s="237">
        <v>172.99316899999999</v>
      </c>
      <c r="S278" s="237">
        <v>173.0813</v>
      </c>
      <c r="T278" s="233"/>
      <c r="U278" s="238"/>
      <c r="AB278" s="241"/>
      <c r="AF278" s="238"/>
      <c r="AG278" s="238"/>
      <c r="AH278" s="238"/>
      <c r="AI278" s="238"/>
      <c r="AJ278" s="238"/>
      <c r="AK278" s="238"/>
      <c r="AL278" s="238"/>
    </row>
    <row r="279" spans="1:38" s="240" customFormat="1" ht="38.25" x14ac:dyDescent="0.2">
      <c r="A279" s="233" t="s">
        <v>559</v>
      </c>
      <c r="B279" s="233" t="s">
        <v>621</v>
      </c>
      <c r="C279" s="233" t="s">
        <v>557</v>
      </c>
      <c r="D279" s="233">
        <f t="shared" ref="D279:D281" si="82">ROUND((R279)*10,0)</f>
        <v>1733</v>
      </c>
      <c r="E279" s="233" t="str">
        <f t="shared" si="81"/>
        <v>FS_F3S1:Q_D1733</v>
      </c>
      <c r="F279" s="234" t="s">
        <v>609</v>
      </c>
      <c r="G279" s="235" t="s">
        <v>1001</v>
      </c>
      <c r="H279" s="236">
        <v>200.024</v>
      </c>
      <c r="I279" s="237"/>
      <c r="J279" s="291" t="str">
        <f t="shared" si="78"/>
        <v>FS_F3S1:Q_D1733</v>
      </c>
      <c r="K279" s="237">
        <v>0.4</v>
      </c>
      <c r="L279" s="237">
        <v>211.40654699999999</v>
      </c>
      <c r="M279" s="237">
        <v>506.95385599999997</v>
      </c>
      <c r="N279" s="237">
        <v>51.000000999999997</v>
      </c>
      <c r="O279" s="238"/>
      <c r="P279" s="238"/>
      <c r="Q279" s="238"/>
      <c r="R279" s="237">
        <v>173.28129999999999</v>
      </c>
      <c r="S279" s="237">
        <v>173.4813</v>
      </c>
      <c r="T279" s="233"/>
      <c r="U279" s="238"/>
      <c r="AB279" s="241"/>
      <c r="AF279" s="238"/>
      <c r="AG279" s="238"/>
      <c r="AH279" s="238"/>
      <c r="AI279" s="238"/>
      <c r="AJ279" s="238"/>
      <c r="AK279" s="238"/>
      <c r="AL279" s="238"/>
    </row>
    <row r="280" spans="1:38" s="240" customFormat="1" x14ac:dyDescent="0.2">
      <c r="A280" s="233" t="s">
        <v>559</v>
      </c>
      <c r="B280" s="233" t="s">
        <v>621</v>
      </c>
      <c r="C280" s="233" t="s">
        <v>558</v>
      </c>
      <c r="D280" s="233">
        <f t="shared" si="82"/>
        <v>1733</v>
      </c>
      <c r="E280" s="233" t="str">
        <f t="shared" si="81"/>
        <v>FS_F3S1:S_D1733</v>
      </c>
      <c r="F280" s="234"/>
      <c r="G280" s="241"/>
      <c r="H280" s="236">
        <v>200.024</v>
      </c>
      <c r="I280" s="237"/>
      <c r="J280" s="291" t="str">
        <f t="shared" si="78"/>
        <v>FS_F3S1:S_D1733</v>
      </c>
      <c r="K280" s="237">
        <v>0.4</v>
      </c>
      <c r="L280" s="237"/>
      <c r="M280" s="237"/>
      <c r="N280" s="237"/>
      <c r="O280" s="238"/>
      <c r="P280" s="238"/>
      <c r="Q280" s="238"/>
      <c r="R280" s="237">
        <v>173.28129999999999</v>
      </c>
      <c r="S280" s="237">
        <v>173.4813</v>
      </c>
      <c r="T280" s="233"/>
      <c r="U280" s="238"/>
      <c r="AB280" s="241"/>
      <c r="AF280" s="238"/>
      <c r="AG280" s="238"/>
      <c r="AH280" s="238"/>
      <c r="AI280" s="238"/>
      <c r="AJ280" s="238"/>
      <c r="AK280" s="238"/>
      <c r="AL280" s="238"/>
    </row>
    <row r="281" spans="1:38" s="240" customFormat="1" x14ac:dyDescent="0.2">
      <c r="A281" s="233" t="s">
        <v>559</v>
      </c>
      <c r="B281" s="233" t="s">
        <v>621</v>
      </c>
      <c r="C281" s="233" t="s">
        <v>567</v>
      </c>
      <c r="D281" s="233">
        <f t="shared" si="82"/>
        <v>1733</v>
      </c>
      <c r="E281" s="233" t="str">
        <f t="shared" si="81"/>
        <v>FS_F3S1:OCT_D1733</v>
      </c>
      <c r="F281" s="234"/>
      <c r="G281" s="241"/>
      <c r="H281" s="236">
        <v>200.024</v>
      </c>
      <c r="I281" s="237"/>
      <c r="J281" s="291" t="str">
        <f t="shared" si="78"/>
        <v>FS_F3S1:OCT_D1733</v>
      </c>
      <c r="K281" s="237">
        <v>0.4</v>
      </c>
      <c r="L281" s="237"/>
      <c r="M281" s="237"/>
      <c r="N281" s="237"/>
      <c r="O281" s="238"/>
      <c r="P281" s="238"/>
      <c r="Q281" s="238"/>
      <c r="R281" s="237">
        <v>173.28129999999999</v>
      </c>
      <c r="S281" s="237">
        <v>173.4813</v>
      </c>
      <c r="T281" s="233"/>
      <c r="U281" s="238"/>
      <c r="AB281" s="241"/>
      <c r="AF281" s="238"/>
      <c r="AG281" s="238"/>
      <c r="AH281" s="238"/>
      <c r="AI281" s="238"/>
      <c r="AJ281" s="238"/>
      <c r="AK281" s="238"/>
      <c r="AL281" s="238"/>
    </row>
    <row r="282" spans="1:38" s="240" customFormat="1" x14ac:dyDescent="0.2">
      <c r="A282" s="233"/>
      <c r="B282" s="233" t="s">
        <v>555</v>
      </c>
      <c r="C282" s="233" t="s">
        <v>555</v>
      </c>
      <c r="D282" s="233" t="s">
        <v>563</v>
      </c>
      <c r="E282" s="233" t="str">
        <f t="shared" si="81"/>
        <v/>
      </c>
      <c r="F282" s="234"/>
      <c r="G282" s="241"/>
      <c r="H282" s="236"/>
      <c r="I282" s="237"/>
      <c r="J282" s="291" t="str">
        <f t="shared" si="78"/>
        <v/>
      </c>
      <c r="K282" s="237">
        <v>0.1618</v>
      </c>
      <c r="L282" s="237">
        <v>211.67050699999999</v>
      </c>
      <c r="M282" s="237">
        <v>507.04992900000002</v>
      </c>
      <c r="N282" s="237">
        <v>51.000000999999997</v>
      </c>
      <c r="O282" s="238"/>
      <c r="P282" s="238"/>
      <c r="Q282" s="238"/>
      <c r="R282" s="237">
        <v>173.56219999999999</v>
      </c>
      <c r="S282" s="237">
        <v>173.6431</v>
      </c>
      <c r="T282" s="233"/>
      <c r="U282" s="238"/>
      <c r="AB282" s="241"/>
      <c r="AF282" s="238"/>
      <c r="AG282" s="238"/>
      <c r="AH282" s="238"/>
      <c r="AI282" s="238"/>
      <c r="AJ282" s="238"/>
      <c r="AK282" s="238"/>
      <c r="AL282" s="238"/>
    </row>
    <row r="283" spans="1:38" s="240" customFormat="1" ht="38.25" x14ac:dyDescent="0.2">
      <c r="A283" s="233" t="s">
        <v>559</v>
      </c>
      <c r="B283" s="233" t="s">
        <v>621</v>
      </c>
      <c r="C283" s="233" t="s">
        <v>557</v>
      </c>
      <c r="D283" s="233">
        <f t="shared" ref="D283:D285" si="83">ROUND((R283)*10,0)</f>
        <v>1740</v>
      </c>
      <c r="E283" s="233" t="str">
        <f t="shared" si="81"/>
        <v>FS_F3S1:Q_D1740</v>
      </c>
      <c r="F283" s="234" t="s">
        <v>614</v>
      </c>
      <c r="G283" s="235" t="s">
        <v>1001</v>
      </c>
      <c r="H283" s="236">
        <v>200.024</v>
      </c>
      <c r="I283" s="237"/>
      <c r="J283" s="291" t="str">
        <f t="shared" si="78"/>
        <v>FS_F3S1:Q_D1740</v>
      </c>
      <c r="K283" s="237">
        <v>0.79</v>
      </c>
      <c r="L283" s="237">
        <v>212.117706</v>
      </c>
      <c r="M283" s="237">
        <v>507.21269699999999</v>
      </c>
      <c r="N283" s="237">
        <v>51.000000999999997</v>
      </c>
      <c r="O283" s="238"/>
      <c r="P283" s="238"/>
      <c r="Q283" s="238"/>
      <c r="R283" s="237">
        <v>174.03809999999999</v>
      </c>
      <c r="S283" s="237">
        <v>174.4331</v>
      </c>
      <c r="T283" s="233"/>
      <c r="U283" s="238"/>
      <c r="AB283" s="241"/>
      <c r="AF283" s="238"/>
      <c r="AG283" s="238"/>
      <c r="AH283" s="238"/>
      <c r="AI283" s="238"/>
      <c r="AJ283" s="238"/>
      <c r="AK283" s="238"/>
      <c r="AL283" s="238"/>
    </row>
    <row r="284" spans="1:38" s="240" customFormat="1" x14ac:dyDescent="0.2">
      <c r="A284" s="233" t="s">
        <v>559</v>
      </c>
      <c r="B284" s="233" t="s">
        <v>621</v>
      </c>
      <c r="C284" s="233" t="s">
        <v>558</v>
      </c>
      <c r="D284" s="233">
        <f t="shared" si="83"/>
        <v>1740</v>
      </c>
      <c r="E284" s="233" t="str">
        <f t="shared" si="81"/>
        <v>FS_F3S1:S_D1740</v>
      </c>
      <c r="F284" s="234"/>
      <c r="G284" s="241"/>
      <c r="H284" s="236">
        <v>200.024</v>
      </c>
      <c r="I284" s="237"/>
      <c r="J284" s="291" t="str">
        <f t="shared" si="78"/>
        <v>FS_F3S1:S_D1740</v>
      </c>
      <c r="K284" s="237">
        <v>0.79</v>
      </c>
      <c r="L284" s="237"/>
      <c r="M284" s="237"/>
      <c r="N284" s="237"/>
      <c r="O284" s="238"/>
      <c r="P284" s="238"/>
      <c r="Q284" s="238"/>
      <c r="R284" s="237">
        <v>174.03809999999999</v>
      </c>
      <c r="S284" s="237">
        <v>174.4331</v>
      </c>
      <c r="T284" s="233"/>
      <c r="U284" s="238"/>
      <c r="AB284" s="241"/>
      <c r="AF284" s="238"/>
      <c r="AG284" s="238"/>
      <c r="AH284" s="238"/>
      <c r="AI284" s="238"/>
      <c r="AJ284" s="238"/>
      <c r="AK284" s="238"/>
      <c r="AL284" s="238"/>
    </row>
    <row r="285" spans="1:38" s="240" customFormat="1" x14ac:dyDescent="0.2">
      <c r="A285" s="233" t="s">
        <v>559</v>
      </c>
      <c r="B285" s="233" t="s">
        <v>621</v>
      </c>
      <c r="C285" s="233" t="s">
        <v>567</v>
      </c>
      <c r="D285" s="233">
        <f t="shared" si="83"/>
        <v>1740</v>
      </c>
      <c r="E285" s="233" t="str">
        <f t="shared" si="81"/>
        <v>FS_F3S1:OCT_D1740</v>
      </c>
      <c r="F285" s="234"/>
      <c r="G285" s="241"/>
      <c r="H285" s="236">
        <v>200.024</v>
      </c>
      <c r="I285" s="237"/>
      <c r="J285" s="291" t="str">
        <f t="shared" si="78"/>
        <v>FS_F3S1:OCT_D1740</v>
      </c>
      <c r="K285" s="237">
        <v>0.79</v>
      </c>
      <c r="L285" s="237"/>
      <c r="M285" s="237"/>
      <c r="N285" s="237"/>
      <c r="O285" s="238"/>
      <c r="P285" s="238"/>
      <c r="Q285" s="238"/>
      <c r="R285" s="237">
        <v>174.03809999999999</v>
      </c>
      <c r="S285" s="237">
        <v>174.4331</v>
      </c>
      <c r="T285" s="233"/>
      <c r="U285" s="238"/>
      <c r="AB285" s="241"/>
      <c r="AF285" s="238"/>
      <c r="AG285" s="238"/>
      <c r="AH285" s="238"/>
      <c r="AI285" s="238"/>
      <c r="AJ285" s="238"/>
      <c r="AK285" s="238"/>
      <c r="AL285" s="238"/>
    </row>
    <row r="286" spans="1:38" s="240" customFormat="1" x14ac:dyDescent="0.2">
      <c r="A286" s="233"/>
      <c r="B286" s="233" t="s">
        <v>555</v>
      </c>
      <c r="C286" s="233" t="s">
        <v>555</v>
      </c>
      <c r="D286" s="233" t="s">
        <v>563</v>
      </c>
      <c r="E286" s="233" t="str">
        <f t="shared" si="81"/>
        <v/>
      </c>
      <c r="F286" s="234"/>
      <c r="G286" s="241"/>
      <c r="H286" s="236"/>
      <c r="I286" s="237"/>
      <c r="J286" s="291" t="str">
        <f t="shared" si="78"/>
        <v/>
      </c>
      <c r="K286" s="237">
        <v>0.1618</v>
      </c>
      <c r="L286" s="237">
        <v>212.56490600000001</v>
      </c>
      <c r="M286" s="237">
        <v>507.37546400000002</v>
      </c>
      <c r="N286" s="237">
        <v>51.000000999999997</v>
      </c>
      <c r="O286" s="238"/>
      <c r="P286" s="238"/>
      <c r="Q286" s="238"/>
      <c r="R286" s="237">
        <v>174.51400000000001</v>
      </c>
      <c r="S286" s="237">
        <v>174.5949</v>
      </c>
      <c r="T286" s="233"/>
      <c r="U286" s="238"/>
      <c r="AB286" s="241"/>
      <c r="AF286" s="238"/>
      <c r="AG286" s="238"/>
      <c r="AH286" s="238"/>
      <c r="AI286" s="238"/>
      <c r="AJ286" s="238"/>
      <c r="AK286" s="238"/>
      <c r="AL286" s="238"/>
    </row>
    <row r="287" spans="1:38" s="240" customFormat="1" ht="38.25" x14ac:dyDescent="0.2">
      <c r="A287" s="233" t="s">
        <v>559</v>
      </c>
      <c r="B287" s="233" t="s">
        <v>621</v>
      </c>
      <c r="C287" s="233" t="s">
        <v>557</v>
      </c>
      <c r="D287" s="233">
        <f t="shared" ref="D287:D289" si="84">ROUND((R287)*10,0)</f>
        <v>1748</v>
      </c>
      <c r="E287" s="233" t="str">
        <f t="shared" si="81"/>
        <v>FS_F3S1:Q_D1748</v>
      </c>
      <c r="F287" s="234" t="s">
        <v>609</v>
      </c>
      <c r="G287" s="235" t="s">
        <v>1001</v>
      </c>
      <c r="H287" s="236">
        <v>200.024</v>
      </c>
      <c r="I287" s="237"/>
      <c r="J287" s="291" t="str">
        <f t="shared" si="78"/>
        <v>FS_F3S1:Q_D1748</v>
      </c>
      <c r="K287" s="237">
        <v>0.4</v>
      </c>
      <c r="L287" s="237">
        <v>212.828866</v>
      </c>
      <c r="M287" s="237">
        <v>507.47153700000001</v>
      </c>
      <c r="N287" s="237">
        <v>51.000000999999997</v>
      </c>
      <c r="O287" s="238"/>
      <c r="P287" s="238"/>
      <c r="Q287" s="238"/>
      <c r="R287" s="237">
        <v>174.79490000000001</v>
      </c>
      <c r="S287" s="237">
        <v>174.9949</v>
      </c>
      <c r="T287" s="233"/>
      <c r="U287" s="238"/>
      <c r="AB287" s="241"/>
      <c r="AF287" s="238"/>
      <c r="AG287" s="238"/>
      <c r="AH287" s="238"/>
      <c r="AI287" s="238"/>
      <c r="AJ287" s="238"/>
      <c r="AK287" s="238"/>
      <c r="AL287" s="238"/>
    </row>
    <row r="288" spans="1:38" s="240" customFormat="1" x14ac:dyDescent="0.2">
      <c r="A288" s="233" t="s">
        <v>559</v>
      </c>
      <c r="B288" s="233" t="s">
        <v>621</v>
      </c>
      <c r="C288" s="233" t="s">
        <v>558</v>
      </c>
      <c r="D288" s="233">
        <f t="shared" si="84"/>
        <v>1748</v>
      </c>
      <c r="E288" s="233" t="str">
        <f t="shared" si="81"/>
        <v>FS_F3S1:S_D1748</v>
      </c>
      <c r="F288" s="234"/>
      <c r="G288" s="241"/>
      <c r="H288" s="236">
        <v>200.024</v>
      </c>
      <c r="I288" s="237"/>
      <c r="J288" s="291" t="str">
        <f t="shared" si="78"/>
        <v>FS_F3S1:S_D1748</v>
      </c>
      <c r="K288" s="237">
        <v>0.4</v>
      </c>
      <c r="L288" s="237"/>
      <c r="M288" s="237"/>
      <c r="N288" s="237"/>
      <c r="O288" s="238"/>
      <c r="P288" s="238"/>
      <c r="Q288" s="238"/>
      <c r="R288" s="237">
        <v>174.79490000000001</v>
      </c>
      <c r="S288" s="237">
        <v>174.9949</v>
      </c>
      <c r="T288" s="233"/>
      <c r="U288" s="238"/>
      <c r="AB288" s="241"/>
      <c r="AF288" s="238"/>
      <c r="AG288" s="238"/>
      <c r="AH288" s="238"/>
      <c r="AI288" s="238"/>
      <c r="AJ288" s="238"/>
      <c r="AK288" s="238"/>
      <c r="AL288" s="238"/>
    </row>
    <row r="289" spans="1:38" s="240" customFormat="1" x14ac:dyDescent="0.2">
      <c r="A289" s="233" t="s">
        <v>559</v>
      </c>
      <c r="B289" s="233" t="s">
        <v>621</v>
      </c>
      <c r="C289" s="233" t="s">
        <v>567</v>
      </c>
      <c r="D289" s="233">
        <f t="shared" si="84"/>
        <v>1748</v>
      </c>
      <c r="E289" s="233" t="str">
        <f t="shared" si="81"/>
        <v>FS_F3S1:OCT_D1748</v>
      </c>
      <c r="F289" s="234"/>
      <c r="G289" s="241"/>
      <c r="H289" s="236">
        <v>200.024</v>
      </c>
      <c r="I289" s="237"/>
      <c r="J289" s="291" t="str">
        <f t="shared" si="78"/>
        <v>FS_F3S1:OCT_D1748</v>
      </c>
      <c r="K289" s="237">
        <v>0.4</v>
      </c>
      <c r="L289" s="237"/>
      <c r="M289" s="237"/>
      <c r="N289" s="237"/>
      <c r="O289" s="238"/>
      <c r="P289" s="238"/>
      <c r="Q289" s="238"/>
      <c r="R289" s="237">
        <v>174.79490000000001</v>
      </c>
      <c r="S289" s="237">
        <v>174.9949</v>
      </c>
      <c r="T289" s="233"/>
      <c r="U289" s="238"/>
      <c r="AB289" s="241"/>
      <c r="AF289" s="238"/>
      <c r="AG289" s="238"/>
      <c r="AH289" s="238"/>
      <c r="AI289" s="238"/>
      <c r="AJ289" s="238"/>
      <c r="AK289" s="238"/>
      <c r="AL289" s="238"/>
    </row>
    <row r="290" spans="1:38" s="240" customFormat="1" x14ac:dyDescent="0.2">
      <c r="A290" s="233"/>
      <c r="B290" s="233" t="s">
        <v>555</v>
      </c>
      <c r="C290" s="233" t="s">
        <v>555</v>
      </c>
      <c r="D290" s="233" t="s">
        <v>563</v>
      </c>
      <c r="E290" s="233" t="str">
        <f t="shared" si="81"/>
        <v/>
      </c>
      <c r="F290" s="234"/>
      <c r="G290" s="241"/>
      <c r="H290" s="236"/>
      <c r="I290" s="237"/>
      <c r="J290" s="291" t="str">
        <f t="shared" si="78"/>
        <v/>
      </c>
      <c r="K290" s="237">
        <v>0.17625199999999999</v>
      </c>
      <c r="L290" s="237">
        <v>213.099616</v>
      </c>
      <c r="M290" s="237">
        <v>507.57008200000001</v>
      </c>
      <c r="N290" s="237">
        <v>51.000000999999997</v>
      </c>
      <c r="O290" s="238"/>
      <c r="P290" s="238"/>
      <c r="Q290" s="238"/>
      <c r="R290" s="237">
        <v>175.08302599999999</v>
      </c>
      <c r="S290" s="237">
        <v>175.17115200000001</v>
      </c>
      <c r="T290" s="233"/>
      <c r="U290" s="238"/>
      <c r="AB290" s="241"/>
      <c r="AF290" s="238"/>
      <c r="AG290" s="238"/>
      <c r="AH290" s="238"/>
      <c r="AI290" s="238"/>
      <c r="AJ290" s="238"/>
      <c r="AK290" s="238"/>
      <c r="AL290" s="238"/>
    </row>
    <row r="291" spans="1:38" s="166" customFormat="1" x14ac:dyDescent="0.2">
      <c r="A291" s="177"/>
      <c r="B291" s="177" t="s">
        <v>555</v>
      </c>
      <c r="C291" s="177" t="s">
        <v>555</v>
      </c>
      <c r="D291" s="177" t="s">
        <v>563</v>
      </c>
      <c r="E291" s="177" t="str">
        <f t="shared" si="81"/>
        <v/>
      </c>
      <c r="F291" s="172"/>
      <c r="G291" s="164"/>
      <c r="H291" s="175"/>
      <c r="I291" s="176"/>
      <c r="J291" s="292" t="str">
        <f t="shared" si="78"/>
        <v/>
      </c>
      <c r="K291" s="176">
        <v>0.23066500000000001</v>
      </c>
      <c r="L291" s="176">
        <v>213.29080400000001</v>
      </c>
      <c r="M291" s="176">
        <v>507.63966900000003</v>
      </c>
      <c r="N291" s="176">
        <v>51.000000999999997</v>
      </c>
      <c r="O291" s="165"/>
      <c r="P291" s="165"/>
      <c r="Q291" s="165"/>
      <c r="R291" s="176">
        <v>175.286485</v>
      </c>
      <c r="S291" s="176">
        <v>175.40181699999999</v>
      </c>
      <c r="T291" s="177"/>
      <c r="U291" s="165"/>
      <c r="AB291" s="164"/>
      <c r="AF291" s="165"/>
      <c r="AG291" s="165"/>
      <c r="AH291" s="165"/>
      <c r="AI291" s="165"/>
      <c r="AJ291" s="165"/>
      <c r="AK291" s="165"/>
      <c r="AL291" s="165"/>
    </row>
    <row r="292" spans="1:38" s="223" customFormat="1" x14ac:dyDescent="0.2">
      <c r="A292" s="218"/>
      <c r="B292" s="218"/>
      <c r="C292" s="218"/>
      <c r="D292" s="218" t="s">
        <v>563</v>
      </c>
      <c r="E292" s="218" t="str">
        <f t="shared" si="81"/>
        <v/>
      </c>
      <c r="F292" s="219"/>
      <c r="G292" s="224"/>
      <c r="H292" s="220"/>
      <c r="I292" s="221"/>
      <c r="J292" s="295" t="str">
        <f t="shared" si="78"/>
        <v/>
      </c>
      <c r="K292" s="221">
        <v>0.34399000000000002</v>
      </c>
      <c r="L292" s="221">
        <v>213.56080399999999</v>
      </c>
      <c r="M292" s="221">
        <v>507.73794099999998</v>
      </c>
      <c r="N292" s="221">
        <v>51.000000999999997</v>
      </c>
      <c r="O292" s="222"/>
      <c r="P292" s="222"/>
      <c r="Q292" s="222"/>
      <c r="R292" s="221">
        <v>175.573812</v>
      </c>
      <c r="S292" s="221">
        <v>175.74580700000001</v>
      </c>
      <c r="T292" s="218"/>
      <c r="U292" s="222"/>
      <c r="AB292" s="224"/>
      <c r="AF292" s="222"/>
      <c r="AG292" s="222"/>
      <c r="AH292" s="222"/>
      <c r="AI292" s="222"/>
      <c r="AJ292" s="222"/>
      <c r="AK292" s="222"/>
      <c r="AL292" s="222"/>
    </row>
    <row r="293" spans="1:38" s="223" customFormat="1" x14ac:dyDescent="0.2">
      <c r="A293" s="218" t="s">
        <v>559</v>
      </c>
      <c r="B293" s="218" t="s">
        <v>621</v>
      </c>
      <c r="C293" s="218" t="s">
        <v>551</v>
      </c>
      <c r="D293" s="218">
        <f t="shared" ref="D293" si="85">ROUND((R293)*10,0)</f>
        <v>1758</v>
      </c>
      <c r="E293" s="218" t="str">
        <f t="shared" si="81"/>
        <v>FS_F3S1:VD_D1758</v>
      </c>
      <c r="F293" s="219" t="s">
        <v>623</v>
      </c>
      <c r="G293" s="224" t="s">
        <v>734</v>
      </c>
      <c r="H293" s="220"/>
      <c r="I293" s="221"/>
      <c r="J293" s="295" t="str">
        <f t="shared" si="78"/>
        <v>FS_F3S1:VD_D1758</v>
      </c>
      <c r="K293" s="221">
        <v>0.05</v>
      </c>
      <c r="L293" s="221">
        <v>213.74591799999999</v>
      </c>
      <c r="M293" s="221">
        <v>507.805317</v>
      </c>
      <c r="N293" s="221">
        <v>51.000000999999997</v>
      </c>
      <c r="O293" s="222"/>
      <c r="P293" s="222"/>
      <c r="Q293" s="222"/>
      <c r="R293" s="221">
        <v>175.77080699999999</v>
      </c>
      <c r="S293" s="221">
        <v>175.77080699999999</v>
      </c>
      <c r="T293" s="218" t="s">
        <v>622</v>
      </c>
      <c r="U293" s="222"/>
      <c r="AB293" s="224"/>
      <c r="AF293" s="222"/>
      <c r="AG293" s="222"/>
      <c r="AH293" s="222"/>
      <c r="AI293" s="222"/>
      <c r="AJ293" s="222"/>
      <c r="AK293" s="222"/>
      <c r="AL293" s="222"/>
    </row>
    <row r="294" spans="1:38" s="223" customFormat="1" x14ac:dyDescent="0.2">
      <c r="A294" s="218"/>
      <c r="B294" s="218"/>
      <c r="C294" s="218"/>
      <c r="D294" s="218" t="s">
        <v>563</v>
      </c>
      <c r="E294" s="218" t="str">
        <f t="shared" si="81"/>
        <v/>
      </c>
      <c r="F294" s="219"/>
      <c r="G294" s="224"/>
      <c r="H294" s="220"/>
      <c r="I294" s="221"/>
      <c r="J294" s="295" t="str">
        <f t="shared" si="78"/>
        <v/>
      </c>
      <c r="K294" s="221">
        <v>0.28408</v>
      </c>
      <c r="L294" s="221">
        <v>213.902885</v>
      </c>
      <c r="M294" s="221">
        <v>507.86244799999997</v>
      </c>
      <c r="N294" s="221">
        <v>51.000000999999997</v>
      </c>
      <c r="O294" s="222"/>
      <c r="P294" s="222"/>
      <c r="Q294" s="222"/>
      <c r="R294" s="221">
        <v>175.937847</v>
      </c>
      <c r="S294" s="221">
        <v>176.07988700000001</v>
      </c>
      <c r="T294" s="218"/>
      <c r="U294" s="222"/>
      <c r="AB294" s="224"/>
      <c r="AF294" s="222"/>
      <c r="AG294" s="222"/>
      <c r="AH294" s="222"/>
      <c r="AI294" s="222"/>
      <c r="AJ294" s="222"/>
      <c r="AK294" s="222"/>
      <c r="AL294" s="222"/>
    </row>
    <row r="295" spans="1:38" s="166" customFormat="1" x14ac:dyDescent="0.2">
      <c r="A295" s="177"/>
      <c r="B295" s="177" t="s">
        <v>555</v>
      </c>
      <c r="C295" s="177" t="s">
        <v>555</v>
      </c>
      <c r="D295" s="177" t="s">
        <v>563</v>
      </c>
      <c r="E295" s="177" t="str">
        <f t="shared" si="81"/>
        <v/>
      </c>
      <c r="F295" s="172"/>
      <c r="G295" s="164"/>
      <c r="H295" s="175"/>
      <c r="I295" s="176"/>
      <c r="J295" s="292" t="str">
        <f t="shared" si="78"/>
        <v/>
      </c>
      <c r="K295" s="176">
        <v>0.29057500000000003</v>
      </c>
      <c r="L295" s="176">
        <v>214.17288400000001</v>
      </c>
      <c r="M295" s="176">
        <v>507.96071999999998</v>
      </c>
      <c r="N295" s="176">
        <v>51.000000999999997</v>
      </c>
      <c r="O295" s="165"/>
      <c r="P295" s="165"/>
      <c r="Q295" s="165"/>
      <c r="R295" s="176">
        <v>176.22517500000001</v>
      </c>
      <c r="S295" s="176">
        <v>176.370462</v>
      </c>
      <c r="T295" s="177"/>
      <c r="U295" s="165"/>
      <c r="AB295" s="164"/>
      <c r="AF295" s="165"/>
      <c r="AG295" s="165"/>
      <c r="AH295" s="165"/>
      <c r="AI295" s="165"/>
      <c r="AJ295" s="165"/>
      <c r="AK295" s="165"/>
      <c r="AL295" s="165"/>
    </row>
    <row r="296" spans="1:38" s="240" customFormat="1" x14ac:dyDescent="0.2">
      <c r="A296" s="233"/>
      <c r="B296" s="233" t="s">
        <v>555</v>
      </c>
      <c r="C296" s="233" t="s">
        <v>555</v>
      </c>
      <c r="D296" s="233" t="s">
        <v>563</v>
      </c>
      <c r="E296" s="233" t="str">
        <f t="shared" si="81"/>
        <v/>
      </c>
      <c r="F296" s="234"/>
      <c r="G296" s="241"/>
      <c r="H296" s="236"/>
      <c r="I296" s="237"/>
      <c r="J296" s="291" t="str">
        <f t="shared" si="78"/>
        <v/>
      </c>
      <c r="K296" s="237">
        <v>0.176262</v>
      </c>
      <c r="L296" s="237">
        <v>214.39222599999999</v>
      </c>
      <c r="M296" s="237">
        <v>508.04055399999999</v>
      </c>
      <c r="N296" s="237">
        <v>51.000000999999997</v>
      </c>
      <c r="O296" s="238"/>
      <c r="P296" s="238"/>
      <c r="Q296" s="238"/>
      <c r="R296" s="237">
        <v>176.45859300000001</v>
      </c>
      <c r="S296" s="237">
        <v>176.54672400000001</v>
      </c>
      <c r="T296" s="233"/>
      <c r="U296" s="238"/>
      <c r="AB296" s="241"/>
      <c r="AF296" s="238"/>
      <c r="AG296" s="238"/>
      <c r="AH296" s="238"/>
      <c r="AI296" s="238"/>
      <c r="AJ296" s="238"/>
      <c r="AK296" s="238"/>
      <c r="AL296" s="238"/>
    </row>
    <row r="297" spans="1:38" s="240" customFormat="1" ht="38.25" x14ac:dyDescent="0.2">
      <c r="A297" s="233" t="s">
        <v>559</v>
      </c>
      <c r="B297" s="233" t="s">
        <v>624</v>
      </c>
      <c r="C297" s="233" t="s">
        <v>557</v>
      </c>
      <c r="D297" s="233">
        <f t="shared" ref="D297:D299" si="86">ROUND((R297)*10,0)</f>
        <v>1767</v>
      </c>
      <c r="E297" s="233" t="str">
        <f t="shared" si="81"/>
        <v>FS_F3S2:Q_D1767</v>
      </c>
      <c r="F297" s="234" t="s">
        <v>609</v>
      </c>
      <c r="G297" s="235" t="s">
        <v>1001</v>
      </c>
      <c r="H297" s="236">
        <v>200.024</v>
      </c>
      <c r="I297" s="237"/>
      <c r="J297" s="291" t="str">
        <f t="shared" si="78"/>
        <v>FS_F3S2:Q_D1767</v>
      </c>
      <c r="K297" s="237">
        <v>0.4</v>
      </c>
      <c r="L297" s="237">
        <v>214.66298</v>
      </c>
      <c r="M297" s="237">
        <v>508.13910099999998</v>
      </c>
      <c r="N297" s="237">
        <v>51.000000999999997</v>
      </c>
      <c r="O297" s="238"/>
      <c r="P297" s="238"/>
      <c r="Q297" s="238"/>
      <c r="R297" s="237">
        <v>176.746724</v>
      </c>
      <c r="S297" s="237">
        <v>176.94672399999999</v>
      </c>
      <c r="T297" s="233"/>
      <c r="U297" s="238"/>
      <c r="AB297" s="241"/>
      <c r="AF297" s="238"/>
      <c r="AG297" s="238"/>
      <c r="AH297" s="238"/>
      <c r="AI297" s="238"/>
      <c r="AJ297" s="238"/>
      <c r="AK297" s="238"/>
      <c r="AL297" s="238"/>
    </row>
    <row r="298" spans="1:38" s="240" customFormat="1" x14ac:dyDescent="0.2">
      <c r="A298" s="233" t="s">
        <v>559</v>
      </c>
      <c r="B298" s="233" t="s">
        <v>624</v>
      </c>
      <c r="C298" s="233" t="s">
        <v>558</v>
      </c>
      <c r="D298" s="233">
        <f t="shared" si="86"/>
        <v>1767</v>
      </c>
      <c r="E298" s="233" t="str">
        <f t="shared" si="81"/>
        <v>FS_F3S2:S_D1767</v>
      </c>
      <c r="F298" s="234"/>
      <c r="G298" s="241"/>
      <c r="H298" s="236">
        <v>200.024</v>
      </c>
      <c r="I298" s="237"/>
      <c r="J298" s="291" t="str">
        <f t="shared" si="78"/>
        <v>FS_F3S2:S_D1767</v>
      </c>
      <c r="K298" s="237">
        <v>0.4</v>
      </c>
      <c r="L298" s="237"/>
      <c r="M298" s="237"/>
      <c r="N298" s="237"/>
      <c r="O298" s="238"/>
      <c r="P298" s="238"/>
      <c r="Q298" s="238"/>
      <c r="R298" s="237">
        <v>176.746724</v>
      </c>
      <c r="S298" s="237">
        <v>176.94672399999999</v>
      </c>
      <c r="T298" s="233"/>
      <c r="U298" s="238"/>
      <c r="AB298" s="241"/>
      <c r="AF298" s="238"/>
      <c r="AG298" s="238"/>
      <c r="AH298" s="238"/>
      <c r="AI298" s="238"/>
      <c r="AJ298" s="238"/>
      <c r="AK298" s="238"/>
      <c r="AL298" s="238"/>
    </row>
    <row r="299" spans="1:38" s="240" customFormat="1" x14ac:dyDescent="0.2">
      <c r="A299" s="233" t="s">
        <v>559</v>
      </c>
      <c r="B299" s="233" t="s">
        <v>624</v>
      </c>
      <c r="C299" s="233" t="s">
        <v>567</v>
      </c>
      <c r="D299" s="233">
        <f t="shared" si="86"/>
        <v>1767</v>
      </c>
      <c r="E299" s="233" t="str">
        <f t="shared" si="81"/>
        <v>FS_F3S2:OCT_D1767</v>
      </c>
      <c r="F299" s="234"/>
      <c r="G299" s="241"/>
      <c r="H299" s="236">
        <v>200.024</v>
      </c>
      <c r="I299" s="237"/>
      <c r="J299" s="291" t="str">
        <f t="shared" si="78"/>
        <v>FS_F3S2:OCT_D1767</v>
      </c>
      <c r="K299" s="237">
        <v>0.4</v>
      </c>
      <c r="L299" s="237"/>
      <c r="M299" s="237"/>
      <c r="N299" s="237"/>
      <c r="O299" s="238"/>
      <c r="P299" s="238"/>
      <c r="Q299" s="238"/>
      <c r="R299" s="237">
        <v>176.746724</v>
      </c>
      <c r="S299" s="237">
        <v>176.94672399999999</v>
      </c>
      <c r="T299" s="233"/>
      <c r="U299" s="238"/>
      <c r="AB299" s="241"/>
      <c r="AF299" s="238"/>
      <c r="AG299" s="238"/>
      <c r="AH299" s="238"/>
      <c r="AI299" s="238"/>
      <c r="AJ299" s="238"/>
      <c r="AK299" s="238"/>
      <c r="AL299" s="238"/>
    </row>
    <row r="300" spans="1:38" s="240" customFormat="1" x14ac:dyDescent="0.2">
      <c r="A300" s="233"/>
      <c r="B300" s="233" t="s">
        <v>555</v>
      </c>
      <c r="C300" s="233" t="s">
        <v>555</v>
      </c>
      <c r="D300" s="233" t="s">
        <v>563</v>
      </c>
      <c r="E300" s="233" t="str">
        <f t="shared" si="81"/>
        <v/>
      </c>
      <c r="F300" s="234"/>
      <c r="G300" s="241"/>
      <c r="H300" s="236"/>
      <c r="I300" s="237"/>
      <c r="J300" s="291" t="str">
        <f t="shared" si="78"/>
        <v/>
      </c>
      <c r="K300" s="237">
        <v>0.1618</v>
      </c>
      <c r="L300" s="237">
        <v>214.92694</v>
      </c>
      <c r="M300" s="237">
        <v>508.23517399999997</v>
      </c>
      <c r="N300" s="237">
        <v>51.000000999999997</v>
      </c>
      <c r="O300" s="238"/>
      <c r="P300" s="238"/>
      <c r="Q300" s="238"/>
      <c r="R300" s="237">
        <v>177.027624</v>
      </c>
      <c r="S300" s="237">
        <v>177.10852399999999</v>
      </c>
      <c r="T300" s="233"/>
      <c r="U300" s="238"/>
      <c r="AB300" s="241"/>
      <c r="AF300" s="238"/>
      <c r="AG300" s="238"/>
      <c r="AH300" s="238"/>
      <c r="AI300" s="238"/>
      <c r="AJ300" s="238"/>
      <c r="AK300" s="238"/>
      <c r="AL300" s="238"/>
    </row>
    <row r="301" spans="1:38" s="240" customFormat="1" ht="38.25" x14ac:dyDescent="0.2">
      <c r="A301" s="233" t="s">
        <v>559</v>
      </c>
      <c r="B301" s="233" t="s">
        <v>624</v>
      </c>
      <c r="C301" s="233" t="s">
        <v>557</v>
      </c>
      <c r="D301" s="233">
        <f t="shared" ref="D301:D303" si="87">ROUND((R301)*10,0)</f>
        <v>1775</v>
      </c>
      <c r="E301" s="233" t="str">
        <f t="shared" si="81"/>
        <v>FS_F3S2:Q_D1775</v>
      </c>
      <c r="F301" s="234" t="s">
        <v>614</v>
      </c>
      <c r="G301" s="235" t="s">
        <v>1001</v>
      </c>
      <c r="H301" s="236">
        <v>200.024</v>
      </c>
      <c r="I301" s="237"/>
      <c r="J301" s="291" t="str">
        <f t="shared" si="78"/>
        <v>FS_F3S2:Q_D1775</v>
      </c>
      <c r="K301" s="237">
        <v>0.79</v>
      </c>
      <c r="L301" s="237">
        <v>215.37414000000001</v>
      </c>
      <c r="M301" s="237">
        <v>508.397941</v>
      </c>
      <c r="N301" s="237">
        <v>51.000000999999997</v>
      </c>
      <c r="O301" s="238"/>
      <c r="P301" s="238"/>
      <c r="Q301" s="238"/>
      <c r="R301" s="237">
        <v>177.503524</v>
      </c>
      <c r="S301" s="237">
        <v>177.89852400000001</v>
      </c>
      <c r="T301" s="233"/>
      <c r="U301" s="238"/>
      <c r="AB301" s="241"/>
      <c r="AF301" s="238"/>
      <c r="AG301" s="238"/>
      <c r="AH301" s="238"/>
      <c r="AI301" s="238"/>
      <c r="AJ301" s="238"/>
      <c r="AK301" s="238"/>
      <c r="AL301" s="238"/>
    </row>
    <row r="302" spans="1:38" s="240" customFormat="1" x14ac:dyDescent="0.2">
      <c r="A302" s="233" t="s">
        <v>559</v>
      </c>
      <c r="B302" s="233" t="s">
        <v>624</v>
      </c>
      <c r="C302" s="233" t="s">
        <v>558</v>
      </c>
      <c r="D302" s="233">
        <f t="shared" si="87"/>
        <v>1775</v>
      </c>
      <c r="E302" s="233" t="str">
        <f t="shared" si="81"/>
        <v>FS_F3S2:S_D1775</v>
      </c>
      <c r="F302" s="234"/>
      <c r="G302" s="241"/>
      <c r="H302" s="236">
        <v>200.024</v>
      </c>
      <c r="I302" s="237"/>
      <c r="J302" s="291" t="str">
        <f t="shared" si="78"/>
        <v>FS_F3S2:S_D1775</v>
      </c>
      <c r="K302" s="237">
        <v>0.79</v>
      </c>
      <c r="L302" s="237"/>
      <c r="M302" s="237"/>
      <c r="N302" s="237"/>
      <c r="O302" s="238"/>
      <c r="P302" s="238"/>
      <c r="Q302" s="238"/>
      <c r="R302" s="237">
        <v>177.503524</v>
      </c>
      <c r="S302" s="237">
        <v>177.89852400000001</v>
      </c>
      <c r="T302" s="233"/>
      <c r="U302" s="238"/>
      <c r="AB302" s="241"/>
      <c r="AF302" s="238"/>
      <c r="AG302" s="238"/>
      <c r="AH302" s="238"/>
      <c r="AI302" s="238"/>
      <c r="AJ302" s="238"/>
      <c r="AK302" s="238"/>
      <c r="AL302" s="238"/>
    </row>
    <row r="303" spans="1:38" s="240" customFormat="1" x14ac:dyDescent="0.2">
      <c r="A303" s="233" t="s">
        <v>559</v>
      </c>
      <c r="B303" s="233" t="s">
        <v>624</v>
      </c>
      <c r="C303" s="233" t="s">
        <v>567</v>
      </c>
      <c r="D303" s="233">
        <f t="shared" si="87"/>
        <v>1775</v>
      </c>
      <c r="E303" s="233" t="str">
        <f t="shared" si="81"/>
        <v>FS_F3S2:OCT_D1775</v>
      </c>
      <c r="F303" s="234"/>
      <c r="G303" s="241"/>
      <c r="H303" s="236">
        <v>200.024</v>
      </c>
      <c r="I303" s="237"/>
      <c r="J303" s="291" t="str">
        <f t="shared" si="78"/>
        <v>FS_F3S2:OCT_D1775</v>
      </c>
      <c r="K303" s="237">
        <v>0.79</v>
      </c>
      <c r="L303" s="237"/>
      <c r="M303" s="237"/>
      <c r="N303" s="237"/>
      <c r="O303" s="238"/>
      <c r="P303" s="238"/>
      <c r="Q303" s="238"/>
      <c r="R303" s="237">
        <v>177.503524</v>
      </c>
      <c r="S303" s="237">
        <v>177.89852400000001</v>
      </c>
      <c r="T303" s="233"/>
      <c r="U303" s="238"/>
      <c r="AB303" s="241"/>
      <c r="AF303" s="238"/>
      <c r="AG303" s="238"/>
      <c r="AH303" s="238"/>
      <c r="AI303" s="238"/>
      <c r="AJ303" s="238"/>
      <c r="AK303" s="238"/>
      <c r="AL303" s="238"/>
    </row>
    <row r="304" spans="1:38" s="240" customFormat="1" x14ac:dyDescent="0.2">
      <c r="A304" s="233"/>
      <c r="B304" s="233" t="s">
        <v>555</v>
      </c>
      <c r="C304" s="233" t="s">
        <v>555</v>
      </c>
      <c r="D304" s="233" t="s">
        <v>563</v>
      </c>
      <c r="E304" s="233" t="str">
        <f t="shared" si="81"/>
        <v/>
      </c>
      <c r="F304" s="234"/>
      <c r="G304" s="241"/>
      <c r="H304" s="236"/>
      <c r="I304" s="237"/>
      <c r="J304" s="291" t="str">
        <f t="shared" si="78"/>
        <v/>
      </c>
      <c r="K304" s="237">
        <v>0.1618</v>
      </c>
      <c r="L304" s="237">
        <v>215.82133899999999</v>
      </c>
      <c r="M304" s="237">
        <v>508.56070899999997</v>
      </c>
      <c r="N304" s="237">
        <v>51.000000999999997</v>
      </c>
      <c r="O304" s="238"/>
      <c r="P304" s="238"/>
      <c r="Q304" s="238"/>
      <c r="R304" s="237">
        <v>177.97942399999999</v>
      </c>
      <c r="S304" s="237">
        <v>178.06032400000001</v>
      </c>
      <c r="T304" s="233"/>
      <c r="U304" s="238"/>
      <c r="AB304" s="241"/>
      <c r="AF304" s="238"/>
      <c r="AG304" s="238"/>
      <c r="AH304" s="238"/>
      <c r="AI304" s="238"/>
      <c r="AJ304" s="238"/>
      <c r="AK304" s="238"/>
      <c r="AL304" s="238"/>
    </row>
    <row r="305" spans="1:38" s="240" customFormat="1" ht="38.25" x14ac:dyDescent="0.2">
      <c r="A305" s="233" t="s">
        <v>559</v>
      </c>
      <c r="B305" s="233" t="s">
        <v>624</v>
      </c>
      <c r="C305" s="233" t="s">
        <v>557</v>
      </c>
      <c r="D305" s="233">
        <f t="shared" ref="D305:D307" si="88">ROUND((R305)*10,0)</f>
        <v>1783</v>
      </c>
      <c r="E305" s="233" t="str">
        <f t="shared" si="81"/>
        <v>FS_F3S2:Q_D1783</v>
      </c>
      <c r="F305" s="234" t="s">
        <v>609</v>
      </c>
      <c r="G305" s="235" t="s">
        <v>1001</v>
      </c>
      <c r="H305" s="236">
        <v>200.024</v>
      </c>
      <c r="I305" s="237"/>
      <c r="J305" s="291" t="str">
        <f t="shared" si="78"/>
        <v>FS_F3S2:Q_D1783</v>
      </c>
      <c r="K305" s="237">
        <v>0.4</v>
      </c>
      <c r="L305" s="237">
        <v>216.08529899999999</v>
      </c>
      <c r="M305" s="237">
        <v>508.65678200000002</v>
      </c>
      <c r="N305" s="237">
        <v>51.000000999999997</v>
      </c>
      <c r="O305" s="238"/>
      <c r="P305" s="238"/>
      <c r="Q305" s="238"/>
      <c r="R305" s="237">
        <v>178.260324</v>
      </c>
      <c r="S305" s="237">
        <v>178.46032400000001</v>
      </c>
      <c r="T305" s="233"/>
      <c r="U305" s="238"/>
      <c r="AB305" s="241"/>
      <c r="AF305" s="238"/>
      <c r="AG305" s="238"/>
      <c r="AH305" s="238"/>
      <c r="AI305" s="238"/>
      <c r="AJ305" s="238"/>
      <c r="AK305" s="238"/>
      <c r="AL305" s="238"/>
    </row>
    <row r="306" spans="1:38" s="240" customFormat="1" x14ac:dyDescent="0.2">
      <c r="A306" s="233" t="s">
        <v>559</v>
      </c>
      <c r="B306" s="233" t="s">
        <v>624</v>
      </c>
      <c r="C306" s="233" t="s">
        <v>558</v>
      </c>
      <c r="D306" s="233">
        <f t="shared" si="88"/>
        <v>1783</v>
      </c>
      <c r="E306" s="233" t="str">
        <f t="shared" si="81"/>
        <v>FS_F3S2:S_D1783</v>
      </c>
      <c r="F306" s="234"/>
      <c r="G306" s="241"/>
      <c r="H306" s="236">
        <v>200.024</v>
      </c>
      <c r="I306" s="237"/>
      <c r="J306" s="291" t="str">
        <f t="shared" si="78"/>
        <v>FS_F3S2:S_D1783</v>
      </c>
      <c r="K306" s="237">
        <v>0.4</v>
      </c>
      <c r="L306" s="237"/>
      <c r="M306" s="237"/>
      <c r="N306" s="237"/>
      <c r="O306" s="238"/>
      <c r="P306" s="238"/>
      <c r="Q306" s="238"/>
      <c r="R306" s="237">
        <v>178.260324</v>
      </c>
      <c r="S306" s="237">
        <v>178.46032400000001</v>
      </c>
      <c r="T306" s="233"/>
      <c r="U306" s="238"/>
      <c r="AB306" s="241"/>
      <c r="AF306" s="238"/>
      <c r="AG306" s="238"/>
      <c r="AH306" s="238"/>
      <c r="AI306" s="238"/>
      <c r="AJ306" s="238"/>
      <c r="AK306" s="238"/>
      <c r="AL306" s="238"/>
    </row>
    <row r="307" spans="1:38" s="240" customFormat="1" x14ac:dyDescent="0.2">
      <c r="A307" s="233" t="s">
        <v>559</v>
      </c>
      <c r="B307" s="233" t="s">
        <v>624</v>
      </c>
      <c r="C307" s="233" t="s">
        <v>567</v>
      </c>
      <c r="D307" s="233">
        <f t="shared" si="88"/>
        <v>1783</v>
      </c>
      <c r="E307" s="233" t="str">
        <f t="shared" si="81"/>
        <v>FS_F3S2:OCT_D1783</v>
      </c>
      <c r="F307" s="234"/>
      <c r="G307" s="241"/>
      <c r="H307" s="236">
        <v>200.024</v>
      </c>
      <c r="I307" s="237"/>
      <c r="J307" s="291" t="str">
        <f t="shared" si="78"/>
        <v>FS_F3S2:OCT_D1783</v>
      </c>
      <c r="K307" s="237">
        <v>0.4</v>
      </c>
      <c r="L307" s="237"/>
      <c r="M307" s="237"/>
      <c r="N307" s="237"/>
      <c r="O307" s="238"/>
      <c r="P307" s="238"/>
      <c r="Q307" s="238"/>
      <c r="R307" s="237">
        <v>178.260324</v>
      </c>
      <c r="S307" s="237">
        <v>178.46032400000001</v>
      </c>
      <c r="T307" s="233"/>
      <c r="U307" s="238"/>
      <c r="AB307" s="241"/>
      <c r="AF307" s="238"/>
      <c r="AG307" s="238"/>
      <c r="AH307" s="238"/>
      <c r="AI307" s="238"/>
      <c r="AJ307" s="238"/>
      <c r="AK307" s="238"/>
      <c r="AL307" s="238"/>
    </row>
    <row r="308" spans="1:38" s="240" customFormat="1" x14ac:dyDescent="0.2">
      <c r="A308" s="233"/>
      <c r="B308" s="233"/>
      <c r="C308" s="233"/>
      <c r="D308" s="233"/>
      <c r="E308" s="233" t="str">
        <f t="shared" si="81"/>
        <v/>
      </c>
      <c r="F308" s="234"/>
      <c r="G308" s="241"/>
      <c r="H308" s="236"/>
      <c r="I308" s="237"/>
      <c r="J308" s="291" t="str">
        <f t="shared" si="78"/>
        <v/>
      </c>
      <c r="K308" s="237">
        <v>0.17625199999999999</v>
      </c>
      <c r="L308" s="237">
        <v>216.35604900000001</v>
      </c>
      <c r="M308" s="237">
        <v>508.75532700000002</v>
      </c>
      <c r="N308" s="237">
        <v>51.000000999999997</v>
      </c>
      <c r="O308" s="238"/>
      <c r="P308" s="238"/>
      <c r="Q308" s="238"/>
      <c r="R308" s="237">
        <v>178.54845</v>
      </c>
      <c r="S308" s="237">
        <v>178.63657599999999</v>
      </c>
      <c r="T308" s="233"/>
      <c r="U308" s="238"/>
      <c r="AB308" s="241"/>
      <c r="AF308" s="238"/>
      <c r="AG308" s="238"/>
      <c r="AH308" s="238"/>
      <c r="AI308" s="238"/>
      <c r="AJ308" s="238"/>
      <c r="AK308" s="238"/>
      <c r="AL308" s="238"/>
    </row>
    <row r="309" spans="1:38" s="166" customFormat="1" x14ac:dyDescent="0.2">
      <c r="A309" s="177"/>
      <c r="B309" s="177" t="s">
        <v>555</v>
      </c>
      <c r="C309" s="177" t="s">
        <v>555</v>
      </c>
      <c r="D309" s="177" t="s">
        <v>563</v>
      </c>
      <c r="E309" s="177" t="str">
        <f t="shared" si="81"/>
        <v/>
      </c>
      <c r="F309" s="172"/>
      <c r="G309" s="164"/>
      <c r="H309" s="175"/>
      <c r="I309" s="176"/>
      <c r="J309" s="296" t="str">
        <f t="shared" si="78"/>
        <v/>
      </c>
      <c r="K309" s="176">
        <v>0.53025100000000003</v>
      </c>
      <c r="L309" s="176">
        <v>216.687997</v>
      </c>
      <c r="M309" s="176">
        <v>508.87614600000001</v>
      </c>
      <c r="N309" s="176">
        <v>51.000000999999997</v>
      </c>
      <c r="O309" s="165"/>
      <c r="P309" s="165"/>
      <c r="Q309" s="165"/>
      <c r="R309" s="176">
        <v>178.901702</v>
      </c>
      <c r="S309" s="176">
        <v>179.16682700000001</v>
      </c>
      <c r="T309" s="177"/>
      <c r="U309" s="165"/>
      <c r="AB309" s="164"/>
      <c r="AF309" s="165"/>
      <c r="AG309" s="165"/>
      <c r="AH309" s="165"/>
      <c r="AI309" s="165"/>
      <c r="AJ309" s="165"/>
      <c r="AK309" s="165"/>
      <c r="AL309" s="165"/>
    </row>
    <row r="310" spans="1:38" s="166" customFormat="1" x14ac:dyDescent="0.2">
      <c r="A310" s="177" t="s">
        <v>559</v>
      </c>
      <c r="B310" s="177" t="s">
        <v>624</v>
      </c>
      <c r="C310" s="177" t="s">
        <v>548</v>
      </c>
      <c r="D310" s="177">
        <f>ROUND(R310*10,0)</f>
        <v>1792</v>
      </c>
      <c r="E310" s="177" t="str">
        <f t="shared" si="81"/>
        <v>FS_F3S2:GV_D1792</v>
      </c>
      <c r="F310" s="172"/>
      <c r="G310" s="164"/>
      <c r="H310" s="175"/>
      <c r="I310" s="176"/>
      <c r="J310" s="296" t="str">
        <f t="shared" si="78"/>
        <v>FS_F3S2:GV_D1792</v>
      </c>
      <c r="K310" s="176">
        <v>9.9750000000000005E-2</v>
      </c>
      <c r="L310" s="176">
        <v>216.98400100000001</v>
      </c>
      <c r="M310" s="176">
        <v>508.98388299999999</v>
      </c>
      <c r="N310" s="176">
        <v>51.000000999999997</v>
      </c>
      <c r="O310" s="165"/>
      <c r="P310" s="165"/>
      <c r="Q310" s="165"/>
      <c r="R310" s="176">
        <v>179.216702</v>
      </c>
      <c r="S310" s="176">
        <v>179.26657700000001</v>
      </c>
      <c r="T310" s="177"/>
      <c r="U310" s="165"/>
      <c r="AB310" s="164"/>
      <c r="AF310" s="165"/>
      <c r="AG310" s="165"/>
      <c r="AH310" s="165"/>
      <c r="AI310" s="165"/>
      <c r="AJ310" s="165"/>
      <c r="AK310" s="165"/>
      <c r="AL310" s="165"/>
    </row>
    <row r="311" spans="1:38" s="166" customFormat="1" x14ac:dyDescent="0.2">
      <c r="A311" s="177"/>
      <c r="B311" s="177"/>
      <c r="C311" s="177"/>
      <c r="D311" s="177"/>
      <c r="E311" s="177" t="str">
        <f t="shared" si="81"/>
        <v/>
      </c>
      <c r="F311" s="172"/>
      <c r="G311" s="164"/>
      <c r="H311" s="175"/>
      <c r="I311" s="176"/>
      <c r="J311" s="296" t="str">
        <f t="shared" si="78"/>
        <v/>
      </c>
      <c r="K311" s="176">
        <v>9.1138999999999998E-2</v>
      </c>
      <c r="L311" s="176">
        <v>217.073689</v>
      </c>
      <c r="M311" s="176">
        <v>509.016527</v>
      </c>
      <c r="N311" s="176">
        <v>51.000000999999997</v>
      </c>
      <c r="O311" s="165"/>
      <c r="P311" s="165"/>
      <c r="Q311" s="165"/>
      <c r="R311" s="176">
        <v>179.31214700000001</v>
      </c>
      <c r="S311" s="176">
        <v>179.35771600000001</v>
      </c>
      <c r="T311" s="177"/>
      <c r="U311" s="165"/>
      <c r="AB311" s="164"/>
      <c r="AF311" s="165"/>
      <c r="AG311" s="165"/>
      <c r="AH311" s="165"/>
      <c r="AI311" s="165"/>
      <c r="AJ311" s="165"/>
      <c r="AK311" s="165"/>
      <c r="AL311" s="165"/>
    </row>
    <row r="312" spans="1:38" s="230" customFormat="1" x14ac:dyDescent="0.2">
      <c r="A312" s="225"/>
      <c r="B312" s="225"/>
      <c r="C312" s="225"/>
      <c r="D312" s="225"/>
      <c r="E312" s="225" t="str">
        <f t="shared" si="81"/>
        <v/>
      </c>
      <c r="F312" s="226"/>
      <c r="G312" s="231"/>
      <c r="H312" s="227"/>
      <c r="I312" s="228"/>
      <c r="J312" s="293" t="str">
        <f t="shared" si="78"/>
        <v/>
      </c>
      <c r="K312" s="228">
        <v>0.17885999999999999</v>
      </c>
      <c r="L312" s="228">
        <v>217.200547</v>
      </c>
      <c r="M312" s="228">
        <v>509.06269900000001</v>
      </c>
      <c r="N312" s="228">
        <v>51.000000999999997</v>
      </c>
      <c r="O312" s="229"/>
      <c r="P312" s="229"/>
      <c r="Q312" s="229"/>
      <c r="R312" s="228">
        <v>179.447146</v>
      </c>
      <c r="S312" s="228">
        <v>179.536576</v>
      </c>
      <c r="T312" s="225" t="s">
        <v>735</v>
      </c>
      <c r="U312" s="229"/>
      <c r="AB312" s="231"/>
      <c r="AF312" s="229"/>
      <c r="AG312" s="229"/>
      <c r="AH312" s="229"/>
      <c r="AI312" s="229"/>
      <c r="AJ312" s="229"/>
      <c r="AK312" s="229"/>
      <c r="AL312" s="229"/>
    </row>
    <row r="313" spans="1:38" s="230" customFormat="1" x14ac:dyDescent="0.2">
      <c r="A313" s="225"/>
      <c r="B313" s="225"/>
      <c r="C313" s="225"/>
      <c r="D313" s="225"/>
      <c r="F313" s="226"/>
      <c r="G313" s="231" t="str">
        <f>CONCATENATE("Entrance Point of dipole at D",ROUND(R314*10,0))</f>
        <v>Entrance Point of dipole at D1807</v>
      </c>
      <c r="H313" s="227"/>
      <c r="I313" s="228"/>
      <c r="J313" s="293" t="str">
        <f t="shared" si="78"/>
        <v>Entrance Point of dipole at D1807</v>
      </c>
      <c r="K313" s="228">
        <v>0</v>
      </c>
      <c r="L313" s="228">
        <f>L312+0.5*$K312*(L314-L312)/SQRT(($L314-$L312)^2+($M314-$M312)^2+($N314-$N312)^2)</f>
        <v>217.28458370408671</v>
      </c>
      <c r="M313" s="228">
        <f>M312+0.5*$K312*(M314-M312)/SQRT(($L314-$L312)^2+($M314-$M312)^2+($N314-$N312)^2)</f>
        <v>509.09328588062294</v>
      </c>
      <c r="N313" s="228">
        <f>N312+0.5*$K312*(N314-N312)/SQRT(($L314-$L312)^2+($M314-$M312)^2+($N314-$N312)^2)</f>
        <v>51.000000999999997</v>
      </c>
      <c r="O313" s="229"/>
      <c r="P313" s="229"/>
      <c r="Q313" s="229"/>
      <c r="R313" s="228">
        <f>S313</f>
        <v>179.536576</v>
      </c>
      <c r="S313" s="228">
        <f>S312</f>
        <v>179.536576</v>
      </c>
      <c r="T313" s="225"/>
      <c r="U313" s="229"/>
      <c r="AB313" s="231"/>
      <c r="AF313" s="229"/>
      <c r="AG313" s="229"/>
      <c r="AH313" s="229"/>
      <c r="AI313" s="229"/>
      <c r="AJ313" s="229"/>
      <c r="AK313" s="229"/>
      <c r="AL313" s="229"/>
    </row>
    <row r="314" spans="1:38" s="230" customFormat="1" x14ac:dyDescent="0.2">
      <c r="A314" s="225" t="s">
        <v>559</v>
      </c>
      <c r="B314" s="225" t="s">
        <v>624</v>
      </c>
      <c r="C314" s="225" t="s">
        <v>550</v>
      </c>
      <c r="D314" s="225">
        <f>ROUND((R314)*10,0)</f>
        <v>1807</v>
      </c>
      <c r="E314" s="225" t="str">
        <f t="shared" si="81"/>
        <v>FS_F3S2:DH_D1807</v>
      </c>
      <c r="F314" s="226" t="s">
        <v>612</v>
      </c>
      <c r="G314" s="231" t="s">
        <v>712</v>
      </c>
      <c r="H314" s="227"/>
      <c r="I314" s="228"/>
      <c r="J314" s="293" t="str">
        <f t="shared" si="78"/>
        <v>FS_F3S2:DH_D1807</v>
      </c>
      <c r="K314" s="228">
        <v>2.3961809999999999</v>
      </c>
      <c r="L314" s="228">
        <v>218.43686700000001</v>
      </c>
      <c r="M314" s="228">
        <v>509.51268299999998</v>
      </c>
      <c r="N314" s="228">
        <v>51.000000999999997</v>
      </c>
      <c r="O314" s="229"/>
      <c r="P314" s="229"/>
      <c r="Q314" s="229"/>
      <c r="R314" s="228">
        <v>180.734667</v>
      </c>
      <c r="S314" s="228">
        <v>181.93275800000001</v>
      </c>
      <c r="T314" s="225" t="s">
        <v>613</v>
      </c>
      <c r="U314" s="229"/>
      <c r="AB314" s="231"/>
      <c r="AF314" s="229"/>
      <c r="AG314" s="229"/>
      <c r="AH314" s="229"/>
      <c r="AI314" s="229"/>
      <c r="AJ314" s="229"/>
      <c r="AK314" s="229"/>
      <c r="AL314" s="229"/>
    </row>
    <row r="315" spans="1:38" s="230" customFormat="1" x14ac:dyDescent="0.2">
      <c r="A315" s="225"/>
      <c r="B315" s="225"/>
      <c r="C315" s="225"/>
      <c r="D315" s="225"/>
      <c r="F315" s="226"/>
      <c r="G315" s="231" t="str">
        <f>CONCATENATE("Exit Point of dipole at D",ROUND(R314*10,0))</f>
        <v>Exit Point of dipole at D1807</v>
      </c>
      <c r="H315" s="227"/>
      <c r="I315" s="228"/>
      <c r="J315" s="293" t="str">
        <f t="shared" si="78"/>
        <v>Exit Point of dipole at D1807</v>
      </c>
      <c r="K315" s="228">
        <v>0</v>
      </c>
      <c r="L315" s="228">
        <f>L316-0.5*$K316*(L316-L314)/SQRT(($L316-$L314)^2+($M316-$M314)^2+($N316-$N314)^2)</f>
        <v>219.64447202135889</v>
      </c>
      <c r="M315" s="228">
        <f>M316-0.5*$K316*(M316-M314)/SQRT(($L316-$L314)^2+($M316-$M314)^2+($N316-$N314)^2)</f>
        <v>509.29975003437283</v>
      </c>
      <c r="N315" s="228">
        <f>N316-0.5*$K316*(N316-N314)/SQRT(($L316-$L314)^2+($M316-$M314)^2+($N316-$N314)^2)</f>
        <v>51.000000999999997</v>
      </c>
      <c r="O315" s="229"/>
      <c r="P315" s="229"/>
      <c r="Q315" s="229"/>
      <c r="R315" s="228">
        <f>S315</f>
        <v>181.93275800000001</v>
      </c>
      <c r="S315" s="228">
        <f>S314</f>
        <v>181.93275800000001</v>
      </c>
      <c r="T315" s="225"/>
      <c r="U315" s="229"/>
      <c r="AB315" s="231"/>
      <c r="AF315" s="229"/>
      <c r="AG315" s="229"/>
      <c r="AH315" s="229"/>
      <c r="AI315" s="229"/>
      <c r="AJ315" s="229"/>
      <c r="AK315" s="229"/>
      <c r="AL315" s="229"/>
    </row>
    <row r="316" spans="1:38" s="230" customFormat="1" x14ac:dyDescent="0.2">
      <c r="A316" s="225"/>
      <c r="B316" s="225"/>
      <c r="C316" s="225"/>
      <c r="D316" s="225"/>
      <c r="E316" s="225" t="str">
        <f t="shared" si="81"/>
        <v/>
      </c>
      <c r="F316" s="226"/>
      <c r="G316" s="231"/>
      <c r="H316" s="227"/>
      <c r="I316" s="228"/>
      <c r="J316" s="293" t="str">
        <f t="shared" si="78"/>
        <v/>
      </c>
      <c r="K316" s="228">
        <v>0.18207000000000001</v>
      </c>
      <c r="L316" s="228">
        <v>219.73412400000001</v>
      </c>
      <c r="M316" s="228">
        <v>509.28394200000002</v>
      </c>
      <c r="N316" s="228">
        <v>51.000000999999997</v>
      </c>
      <c r="O316" s="229"/>
      <c r="P316" s="229"/>
      <c r="Q316" s="229"/>
      <c r="R316" s="228">
        <v>182.02379300000001</v>
      </c>
      <c r="S316" s="228">
        <v>182.11482799999999</v>
      </c>
      <c r="T316" s="225" t="s">
        <v>735</v>
      </c>
      <c r="U316" s="229"/>
      <c r="AB316" s="231"/>
      <c r="AF316" s="229"/>
      <c r="AG316" s="229"/>
      <c r="AH316" s="229"/>
      <c r="AI316" s="229"/>
      <c r="AJ316" s="229"/>
      <c r="AK316" s="229"/>
      <c r="AL316" s="229"/>
    </row>
    <row r="317" spans="1:38" s="166" customFormat="1" x14ac:dyDescent="0.2">
      <c r="A317" s="177"/>
      <c r="B317" s="177" t="s">
        <v>555</v>
      </c>
      <c r="C317" s="177" t="s">
        <v>555</v>
      </c>
      <c r="D317" s="177" t="s">
        <v>563</v>
      </c>
      <c r="E317" s="177" t="str">
        <f t="shared" si="81"/>
        <v/>
      </c>
      <c r="F317" s="172"/>
      <c r="G317" s="164"/>
      <c r="H317" s="175"/>
      <c r="I317" s="176"/>
      <c r="J317" s="292" t="str">
        <f t="shared" si="78"/>
        <v/>
      </c>
      <c r="K317" s="176">
        <v>0.15276500000000001</v>
      </c>
      <c r="L317" s="176">
        <v>219.89899800000001</v>
      </c>
      <c r="M317" s="176">
        <v>509.25486999999998</v>
      </c>
      <c r="N317" s="176">
        <v>51.000000999999997</v>
      </c>
      <c r="O317" s="165"/>
      <c r="P317" s="165"/>
      <c r="Q317" s="165"/>
      <c r="R317" s="176">
        <v>182.19121000000001</v>
      </c>
      <c r="S317" s="176">
        <v>182.26759300000001</v>
      </c>
      <c r="T317" s="176"/>
      <c r="U317" s="165"/>
      <c r="AB317" s="164"/>
      <c r="AF317" s="165"/>
      <c r="AG317" s="165"/>
      <c r="AH317" s="165"/>
      <c r="AI317" s="165"/>
      <c r="AJ317" s="165"/>
      <c r="AK317" s="165"/>
      <c r="AL317" s="165"/>
    </row>
    <row r="318" spans="1:38" s="166" customFormat="1" x14ac:dyDescent="0.2">
      <c r="A318" s="177"/>
      <c r="B318" s="177"/>
      <c r="C318" s="177"/>
      <c r="D318" s="177"/>
      <c r="E318" s="177" t="str">
        <f t="shared" si="81"/>
        <v/>
      </c>
      <c r="F318" s="172"/>
      <c r="G318" s="164" t="s">
        <v>733</v>
      </c>
      <c r="H318" s="175"/>
      <c r="I318" s="176"/>
      <c r="J318" s="292" t="str">
        <f t="shared" si="78"/>
        <v/>
      </c>
      <c r="K318" s="176">
        <v>0</v>
      </c>
      <c r="L318" s="176">
        <f>L317+0.5*$K317*(L$328-L$320)/($R$328-$R$320)</f>
        <v>219.97422008288663</v>
      </c>
      <c r="M318" s="176">
        <f>M317+0.5*$K317*(M$328-M$320)/($R$328-$R$320)</f>
        <v>509.24160631319108</v>
      </c>
      <c r="N318" s="176">
        <v>51.000000999999997</v>
      </c>
      <c r="O318" s="165"/>
      <c r="P318" s="165"/>
      <c r="Q318" s="165"/>
      <c r="R318" s="176">
        <f>S318-K318/2</f>
        <v>182.26759300000001</v>
      </c>
      <c r="S318" s="176">
        <f>S317+K318</f>
        <v>182.26759300000001</v>
      </c>
      <c r="T318" s="177"/>
      <c r="U318" s="165"/>
      <c r="AB318" s="164"/>
      <c r="AF318" s="165"/>
      <c r="AG318" s="165"/>
      <c r="AH318" s="165"/>
      <c r="AI318" s="165"/>
      <c r="AJ318" s="165"/>
      <c r="AK318" s="165"/>
      <c r="AL318" s="165"/>
    </row>
    <row r="319" spans="1:38" s="166" customFormat="1" x14ac:dyDescent="0.2">
      <c r="A319" s="177"/>
      <c r="B319" s="177"/>
      <c r="C319" s="177"/>
      <c r="D319" s="177" t="s">
        <v>563</v>
      </c>
      <c r="E319" s="177" t="str">
        <f t="shared" si="81"/>
        <v/>
      </c>
      <c r="F319" s="172"/>
      <c r="G319" s="164"/>
      <c r="H319" s="175"/>
      <c r="I319" s="176"/>
      <c r="J319" s="292" t="str">
        <f t="shared" si="78"/>
        <v/>
      </c>
      <c r="K319" s="176">
        <v>0</v>
      </c>
      <c r="L319" s="176">
        <f>L318+0.5*$K318*(L$328-L$320)/($R$328-$R$320)</f>
        <v>219.97422008288663</v>
      </c>
      <c r="M319" s="176">
        <f>M318+0.5*$K318*(M$328-M$320)/($R$328-$R$320)</f>
        <v>509.24160631319108</v>
      </c>
      <c r="N319" s="176">
        <v>51.000000999999997</v>
      </c>
      <c r="O319" s="165"/>
      <c r="P319" s="165"/>
      <c r="Q319" s="165"/>
      <c r="R319" s="176">
        <f>S319-K319/2</f>
        <v>182.26759300000001</v>
      </c>
      <c r="S319" s="176">
        <f>S318+K319</f>
        <v>182.26759300000001</v>
      </c>
      <c r="T319" s="177"/>
      <c r="U319" s="165"/>
      <c r="AB319" s="164"/>
      <c r="AF319" s="165"/>
      <c r="AG319" s="165"/>
      <c r="AH319" s="165"/>
      <c r="AI319" s="165"/>
      <c r="AJ319" s="165"/>
      <c r="AK319" s="165"/>
      <c r="AL319" s="165"/>
    </row>
    <row r="320" spans="1:38" s="240" customFormat="1" x14ac:dyDescent="0.2">
      <c r="A320" s="233"/>
      <c r="B320" s="233" t="s">
        <v>555</v>
      </c>
      <c r="C320" s="233" t="s">
        <v>555</v>
      </c>
      <c r="D320" s="233" t="s">
        <v>563</v>
      </c>
      <c r="E320" s="233" t="str">
        <f t="shared" si="81"/>
        <v/>
      </c>
      <c r="F320" s="234"/>
      <c r="G320" s="241"/>
      <c r="H320" s="236"/>
      <c r="I320" s="237"/>
      <c r="J320" s="291" t="str">
        <f t="shared" si="78"/>
        <v/>
      </c>
      <c r="K320" s="237">
        <v>0.207012</v>
      </c>
      <c r="L320" s="237">
        <v>220.076154</v>
      </c>
      <c r="M320" s="237">
        <v>509.22363300000001</v>
      </c>
      <c r="N320" s="237">
        <v>51.000000999999997</v>
      </c>
      <c r="O320" s="238"/>
      <c r="P320" s="238"/>
      <c r="Q320" s="238"/>
      <c r="R320" s="237">
        <v>182.37109899999999</v>
      </c>
      <c r="S320" s="237">
        <v>182.474605</v>
      </c>
      <c r="T320" s="233"/>
      <c r="U320" s="238"/>
      <c r="AB320" s="241"/>
      <c r="AF320" s="238"/>
      <c r="AG320" s="238"/>
      <c r="AH320" s="238"/>
      <c r="AI320" s="238"/>
      <c r="AJ320" s="238"/>
      <c r="AK320" s="238"/>
      <c r="AL320" s="238"/>
    </row>
    <row r="321" spans="1:38" s="240" customFormat="1" ht="25.5" x14ac:dyDescent="0.2">
      <c r="A321" s="233" t="s">
        <v>559</v>
      </c>
      <c r="B321" s="233" t="s">
        <v>624</v>
      </c>
      <c r="C321" s="233" t="s">
        <v>557</v>
      </c>
      <c r="D321" s="233">
        <f>ROUND((R321)*10,0)</f>
        <v>1827</v>
      </c>
      <c r="E321" s="233" t="str">
        <f t="shared" si="81"/>
        <v>FS_F3S2:Q_D1827</v>
      </c>
      <c r="F321" s="234" t="s">
        <v>611</v>
      </c>
      <c r="G321" s="235" t="s">
        <v>1003</v>
      </c>
      <c r="H321" s="236">
        <v>339.72399999999999</v>
      </c>
      <c r="I321" s="237"/>
      <c r="J321" s="291" t="str">
        <f t="shared" si="78"/>
        <v>FS_F3S2:Q_D1827</v>
      </c>
      <c r="K321" s="237">
        <v>0.48599999999999999</v>
      </c>
      <c r="L321" s="237">
        <v>220.417396</v>
      </c>
      <c r="M321" s="237">
        <v>509.16346199999998</v>
      </c>
      <c r="N321" s="237">
        <v>51.000000999999997</v>
      </c>
      <c r="O321" s="238"/>
      <c r="P321" s="238"/>
      <c r="Q321" s="238"/>
      <c r="R321" s="237">
        <v>182.71760499999999</v>
      </c>
      <c r="S321" s="237">
        <v>182.96060499999999</v>
      </c>
      <c r="T321" s="233"/>
      <c r="U321" s="238"/>
      <c r="AB321" s="241"/>
      <c r="AF321" s="238"/>
      <c r="AG321" s="238"/>
      <c r="AH321" s="238"/>
      <c r="AI321" s="238"/>
      <c r="AJ321" s="238"/>
      <c r="AK321" s="238"/>
      <c r="AL321" s="238"/>
    </row>
    <row r="322" spans="1:38" s="240" customFormat="1" x14ac:dyDescent="0.2">
      <c r="A322" s="233" t="s">
        <v>555</v>
      </c>
      <c r="B322" s="233"/>
      <c r="C322" s="233" t="s">
        <v>555</v>
      </c>
      <c r="D322" s="233" t="s">
        <v>563</v>
      </c>
      <c r="E322" s="233" t="str">
        <f t="shared" si="81"/>
        <v/>
      </c>
      <c r="F322" s="234"/>
      <c r="G322" s="241"/>
      <c r="H322" s="236"/>
      <c r="I322" s="237"/>
      <c r="J322" s="291" t="str">
        <f t="shared" si="78"/>
        <v/>
      </c>
      <c r="K322" s="237">
        <v>0.21829999999999999</v>
      </c>
      <c r="L322" s="237">
        <v>220.764196</v>
      </c>
      <c r="M322" s="237">
        <v>509.10231199999998</v>
      </c>
      <c r="N322" s="237">
        <v>51.000000999999997</v>
      </c>
      <c r="O322" s="238"/>
      <c r="P322" s="238"/>
      <c r="Q322" s="238"/>
      <c r="R322" s="237">
        <v>183.06975499999999</v>
      </c>
      <c r="S322" s="237">
        <v>183.17890499999999</v>
      </c>
      <c r="T322" s="233"/>
      <c r="U322" s="238"/>
      <c r="AB322" s="241"/>
      <c r="AF322" s="238"/>
      <c r="AG322" s="238"/>
      <c r="AH322" s="238"/>
      <c r="AI322" s="238"/>
      <c r="AJ322" s="238"/>
      <c r="AK322" s="238"/>
      <c r="AL322" s="238"/>
    </row>
    <row r="323" spans="1:38" s="240" customFormat="1" ht="25.5" x14ac:dyDescent="0.2">
      <c r="A323" s="233" t="s">
        <v>559</v>
      </c>
      <c r="B323" s="233" t="s">
        <v>624</v>
      </c>
      <c r="C323" s="233" t="s">
        <v>557</v>
      </c>
      <c r="D323" s="233">
        <f>ROUND((R323)*10,0)</f>
        <v>1835</v>
      </c>
      <c r="E323" s="233" t="str">
        <f t="shared" si="81"/>
        <v>FS_F3S2:Q_D1835</v>
      </c>
      <c r="F323" s="234" t="s">
        <v>610</v>
      </c>
      <c r="G323" s="235" t="s">
        <v>1003</v>
      </c>
      <c r="H323" s="236">
        <v>231.77600000000001</v>
      </c>
      <c r="I323" s="237"/>
      <c r="J323" s="291" t="str">
        <f t="shared" si="78"/>
        <v>FS_F3S2:Q_D1835</v>
      </c>
      <c r="K323" s="237">
        <v>0.7</v>
      </c>
      <c r="L323" s="237">
        <v>221.21637000000001</v>
      </c>
      <c r="M323" s="237">
        <v>509.022582</v>
      </c>
      <c r="N323" s="237">
        <v>51.000000999999997</v>
      </c>
      <c r="O323" s="238"/>
      <c r="P323" s="238"/>
      <c r="Q323" s="238"/>
      <c r="R323" s="237">
        <v>183.52890500000001</v>
      </c>
      <c r="S323" s="237">
        <v>183.878905</v>
      </c>
      <c r="T323" s="233"/>
      <c r="U323" s="238"/>
      <c r="AB323" s="241"/>
      <c r="AF323" s="238"/>
      <c r="AG323" s="238"/>
      <c r="AH323" s="238"/>
      <c r="AI323" s="238"/>
      <c r="AJ323" s="238"/>
      <c r="AK323" s="238"/>
      <c r="AL323" s="238"/>
    </row>
    <row r="324" spans="1:38" s="240" customFormat="1" x14ac:dyDescent="0.2">
      <c r="A324" s="233"/>
      <c r="B324" s="233" t="s">
        <v>555</v>
      </c>
      <c r="C324" s="233" t="s">
        <v>555</v>
      </c>
      <c r="D324" s="233" t="s">
        <v>563</v>
      </c>
      <c r="E324" s="233" t="str">
        <f t="shared" si="81"/>
        <v/>
      </c>
      <c r="F324" s="234"/>
      <c r="G324" s="241"/>
      <c r="H324" s="236"/>
      <c r="I324" s="237"/>
      <c r="J324" s="291" t="str">
        <f t="shared" si="78"/>
        <v/>
      </c>
      <c r="K324" s="237">
        <v>0.20680000000000001</v>
      </c>
      <c r="L324" s="237">
        <v>221.662882</v>
      </c>
      <c r="M324" s="237">
        <v>508.94385</v>
      </c>
      <c r="N324" s="237">
        <v>51.000000999999997</v>
      </c>
      <c r="O324" s="238"/>
      <c r="P324" s="238"/>
      <c r="Q324" s="238"/>
      <c r="R324" s="237">
        <v>183.982305</v>
      </c>
      <c r="S324" s="237">
        <v>184.08570499999999</v>
      </c>
      <c r="T324" s="233"/>
      <c r="U324" s="238"/>
      <c r="AB324" s="241"/>
      <c r="AF324" s="238"/>
      <c r="AG324" s="238"/>
      <c r="AH324" s="238"/>
      <c r="AI324" s="238"/>
      <c r="AJ324" s="238"/>
      <c r="AK324" s="238"/>
      <c r="AL324" s="238"/>
    </row>
    <row r="325" spans="1:38" s="240" customFormat="1" ht="38.25" x14ac:dyDescent="0.2">
      <c r="A325" s="233" t="s">
        <v>559</v>
      </c>
      <c r="B325" s="233" t="s">
        <v>624</v>
      </c>
      <c r="C325" s="233" t="s">
        <v>557</v>
      </c>
      <c r="D325" s="233">
        <f t="shared" ref="D325:D327" si="89">ROUND((R325)*10,0)</f>
        <v>1843</v>
      </c>
      <c r="E325" s="233" t="str">
        <f t="shared" si="81"/>
        <v>FS_F3S2:Q_D1843</v>
      </c>
      <c r="F325" s="234" t="s">
        <v>609</v>
      </c>
      <c r="G325" s="235" t="s">
        <v>1001</v>
      </c>
      <c r="H325" s="236">
        <v>200.024</v>
      </c>
      <c r="I325" s="237"/>
      <c r="J325" s="291" t="str">
        <f t="shared" si="78"/>
        <v>FS_F3S2:Q_D1843</v>
      </c>
      <c r="K325" s="237">
        <v>0.4</v>
      </c>
      <c r="L325" s="237">
        <v>221.96167299999999</v>
      </c>
      <c r="M325" s="237">
        <v>508.891165</v>
      </c>
      <c r="N325" s="237">
        <v>51.000000999999997</v>
      </c>
      <c r="O325" s="238"/>
      <c r="P325" s="238"/>
      <c r="Q325" s="238"/>
      <c r="R325" s="237">
        <v>184.28570500000001</v>
      </c>
      <c r="S325" s="237">
        <v>184.485705</v>
      </c>
      <c r="T325" s="233"/>
      <c r="U325" s="238"/>
      <c r="AB325" s="241"/>
      <c r="AF325" s="238"/>
      <c r="AG325" s="238"/>
      <c r="AH325" s="238"/>
      <c r="AI325" s="238"/>
      <c r="AJ325" s="238"/>
      <c r="AK325" s="238"/>
      <c r="AL325" s="238"/>
    </row>
    <row r="326" spans="1:38" s="240" customFormat="1" x14ac:dyDescent="0.2">
      <c r="A326" s="233" t="s">
        <v>559</v>
      </c>
      <c r="B326" s="233" t="s">
        <v>624</v>
      </c>
      <c r="C326" s="233" t="s">
        <v>558</v>
      </c>
      <c r="D326" s="233">
        <f t="shared" si="89"/>
        <v>1843</v>
      </c>
      <c r="E326" s="233" t="str">
        <f t="shared" si="81"/>
        <v>FS_F3S2:S_D1843</v>
      </c>
      <c r="F326" s="234"/>
      <c r="G326" s="241"/>
      <c r="H326" s="236">
        <v>200.024</v>
      </c>
      <c r="I326" s="237"/>
      <c r="J326" s="291" t="str">
        <f t="shared" si="78"/>
        <v>FS_F3S2:S_D1843</v>
      </c>
      <c r="K326" s="237">
        <v>0.4</v>
      </c>
      <c r="L326" s="237"/>
      <c r="M326" s="237"/>
      <c r="N326" s="237"/>
      <c r="O326" s="238"/>
      <c r="P326" s="238"/>
      <c r="Q326" s="238"/>
      <c r="R326" s="237">
        <v>184.28570500000001</v>
      </c>
      <c r="S326" s="237">
        <v>184.485705</v>
      </c>
      <c r="T326" s="233"/>
      <c r="U326" s="238"/>
      <c r="AB326" s="241"/>
      <c r="AF326" s="238"/>
      <c r="AG326" s="238"/>
      <c r="AH326" s="238"/>
      <c r="AI326" s="238"/>
      <c r="AJ326" s="238"/>
      <c r="AK326" s="238"/>
      <c r="AL326" s="238"/>
    </row>
    <row r="327" spans="1:38" s="240" customFormat="1" x14ac:dyDescent="0.2">
      <c r="A327" s="233" t="s">
        <v>559</v>
      </c>
      <c r="B327" s="233" t="s">
        <v>624</v>
      </c>
      <c r="C327" s="233" t="s">
        <v>567</v>
      </c>
      <c r="D327" s="233">
        <f t="shared" si="89"/>
        <v>1843</v>
      </c>
      <c r="E327" s="233" t="str">
        <f t="shared" si="81"/>
        <v>FS_F3S2:OCT_D1843</v>
      </c>
      <c r="F327" s="234"/>
      <c r="G327" s="241"/>
      <c r="H327" s="236">
        <v>200.024</v>
      </c>
      <c r="I327" s="237"/>
      <c r="J327" s="291" t="str">
        <f t="shared" si="78"/>
        <v>FS_F3S2:OCT_D1843</v>
      </c>
      <c r="K327" s="237">
        <v>0.4</v>
      </c>
      <c r="L327" s="237"/>
      <c r="M327" s="237"/>
      <c r="N327" s="237"/>
      <c r="O327" s="238"/>
      <c r="P327" s="238"/>
      <c r="Q327" s="238"/>
      <c r="R327" s="237">
        <v>184.28570500000001</v>
      </c>
      <c r="S327" s="237">
        <v>184.485705</v>
      </c>
      <c r="T327" s="233"/>
      <c r="U327" s="238"/>
      <c r="AB327" s="241"/>
      <c r="AF327" s="238"/>
      <c r="AG327" s="238"/>
      <c r="AH327" s="238"/>
      <c r="AI327" s="238"/>
      <c r="AJ327" s="238"/>
      <c r="AK327" s="238"/>
      <c r="AL327" s="238"/>
    </row>
    <row r="328" spans="1:38" s="240" customFormat="1" x14ac:dyDescent="0.2">
      <c r="A328" s="233"/>
      <c r="B328" s="233" t="s">
        <v>555</v>
      </c>
      <c r="C328" s="233" t="s">
        <v>555</v>
      </c>
      <c r="D328" s="233" t="s">
        <v>563</v>
      </c>
      <c r="E328" s="233" t="str">
        <f t="shared" si="81"/>
        <v/>
      </c>
      <c r="F328" s="234"/>
      <c r="G328" s="241"/>
      <c r="H328" s="236"/>
      <c r="I328" s="237"/>
      <c r="J328" s="291" t="str">
        <f t="shared" si="78"/>
        <v/>
      </c>
      <c r="K328" s="237">
        <v>0.19214000000000001</v>
      </c>
      <c r="L328" s="237">
        <v>222.25324499999999</v>
      </c>
      <c r="M328" s="237">
        <v>508.83975299999997</v>
      </c>
      <c r="N328" s="237">
        <v>51.000000999999997</v>
      </c>
      <c r="O328" s="238"/>
      <c r="P328" s="238"/>
      <c r="Q328" s="238"/>
      <c r="R328" s="237">
        <v>184.58177499999999</v>
      </c>
      <c r="S328" s="237">
        <v>184.67784499999999</v>
      </c>
      <c r="T328" s="233"/>
      <c r="U328" s="238"/>
      <c r="AB328" s="241"/>
      <c r="AF328" s="238"/>
      <c r="AG328" s="238"/>
      <c r="AH328" s="238"/>
      <c r="AI328" s="238"/>
      <c r="AJ328" s="238"/>
      <c r="AK328" s="238"/>
      <c r="AL328" s="238"/>
    </row>
    <row r="329" spans="1:38" s="166" customFormat="1" x14ac:dyDescent="0.2">
      <c r="A329" s="177"/>
      <c r="B329" s="177" t="s">
        <v>555</v>
      </c>
      <c r="C329" s="177" t="s">
        <v>555</v>
      </c>
      <c r="D329" s="177" t="s">
        <v>563</v>
      </c>
      <c r="E329" s="177" t="str">
        <f t="shared" si="81"/>
        <v/>
      </c>
      <c r="F329" s="172"/>
      <c r="G329" s="164"/>
      <c r="H329" s="175"/>
      <c r="I329" s="176"/>
      <c r="J329" s="292" t="str">
        <f t="shared" si="78"/>
        <v/>
      </c>
      <c r="K329" s="176">
        <v>0.14135</v>
      </c>
      <c r="L329" s="176">
        <v>222.41745599999999</v>
      </c>
      <c r="M329" s="176">
        <v>508.81079799999998</v>
      </c>
      <c r="N329" s="176">
        <v>51.000000999999997</v>
      </c>
      <c r="O329" s="165"/>
      <c r="P329" s="165"/>
      <c r="Q329" s="165"/>
      <c r="R329" s="176">
        <v>184.74852000000001</v>
      </c>
      <c r="S329" s="176">
        <v>184.81919500000001</v>
      </c>
      <c r="T329" s="177"/>
      <c r="U329" s="165"/>
      <c r="AB329" s="164"/>
      <c r="AF329" s="165"/>
      <c r="AG329" s="165"/>
      <c r="AH329" s="165"/>
      <c r="AI329" s="165"/>
      <c r="AJ329" s="165"/>
      <c r="AK329" s="165"/>
      <c r="AL329" s="165"/>
    </row>
    <row r="330" spans="1:38" s="223" customFormat="1" x14ac:dyDescent="0.2">
      <c r="A330" s="218"/>
      <c r="B330" s="218"/>
      <c r="C330" s="218"/>
      <c r="D330" s="218" t="s">
        <v>563</v>
      </c>
      <c r="E330" s="218" t="str">
        <f t="shared" si="81"/>
        <v/>
      </c>
      <c r="F330" s="219"/>
      <c r="G330" s="224" t="s">
        <v>625</v>
      </c>
      <c r="H330" s="220"/>
      <c r="I330" s="221"/>
      <c r="J330" s="295" t="str">
        <f t="shared" ref="J330:J393" si="90">IF(ISBLANK(E330),IF(ISBLANK(G330),"",G330),E330)</f>
        <v/>
      </c>
      <c r="K330" s="221">
        <v>9.5250000000000005E-3</v>
      </c>
      <c r="L330" s="221">
        <v>222.491748</v>
      </c>
      <c r="M330" s="221">
        <v>508.79769800000003</v>
      </c>
      <c r="N330" s="221">
        <v>51.000000999999997</v>
      </c>
      <c r="O330" s="222"/>
      <c r="P330" s="222"/>
      <c r="Q330" s="222"/>
      <c r="R330" s="221">
        <v>184.82395700000001</v>
      </c>
      <c r="S330" s="221">
        <v>184.82872</v>
      </c>
      <c r="T330" s="218"/>
      <c r="U330" s="222"/>
      <c r="AB330" s="224"/>
      <c r="AF330" s="222"/>
      <c r="AG330" s="222"/>
      <c r="AH330" s="222"/>
      <c r="AI330" s="222"/>
      <c r="AJ330" s="222"/>
      <c r="AK330" s="222"/>
      <c r="AL330" s="222"/>
    </row>
    <row r="331" spans="1:38" s="223" customFormat="1" x14ac:dyDescent="0.2">
      <c r="A331" s="218"/>
      <c r="B331" s="218"/>
      <c r="C331" s="218"/>
      <c r="D331" s="218" t="s">
        <v>563</v>
      </c>
      <c r="E331" s="218" t="str">
        <f t="shared" si="81"/>
        <v/>
      </c>
      <c r="F331" s="219"/>
      <c r="G331" s="224"/>
      <c r="H331" s="220"/>
      <c r="I331" s="221"/>
      <c r="J331" s="295" t="str">
        <f t="shared" si="90"/>
        <v/>
      </c>
      <c r="K331" s="221">
        <v>4.6675000000000001E-2</v>
      </c>
      <c r="L331" s="221">
        <v>222.51942099999999</v>
      </c>
      <c r="M331" s="221">
        <v>508.79281900000001</v>
      </c>
      <c r="N331" s="221">
        <v>51.000000999999997</v>
      </c>
      <c r="O331" s="222"/>
      <c r="P331" s="222"/>
      <c r="Q331" s="222"/>
      <c r="R331" s="221">
        <v>184.852057</v>
      </c>
      <c r="S331" s="221">
        <v>184.875395</v>
      </c>
      <c r="T331" s="218"/>
      <c r="U331" s="222"/>
      <c r="AB331" s="224"/>
      <c r="AF331" s="222"/>
      <c r="AG331" s="222"/>
      <c r="AH331" s="222"/>
      <c r="AI331" s="222"/>
      <c r="AJ331" s="222"/>
      <c r="AK331" s="222"/>
      <c r="AL331" s="222"/>
    </row>
    <row r="332" spans="1:38" s="223" customFormat="1" x14ac:dyDescent="0.2">
      <c r="A332" s="218" t="s">
        <v>559</v>
      </c>
      <c r="B332" s="218" t="s">
        <v>624</v>
      </c>
      <c r="C332" s="218" t="s">
        <v>554</v>
      </c>
      <c r="D332" s="218">
        <f>ROUND((R332)*10,0)</f>
        <v>1849</v>
      </c>
      <c r="E332" s="218" t="str">
        <f t="shared" si="81"/>
        <v>FS_F3S2:PM_D1849</v>
      </c>
      <c r="F332" s="219" t="s">
        <v>597</v>
      </c>
      <c r="G332" s="224" t="s">
        <v>583</v>
      </c>
      <c r="H332" s="220"/>
      <c r="I332" s="221"/>
      <c r="J332" s="295" t="str">
        <f t="shared" si="90"/>
        <v>FS_F3S2:PM_D1849</v>
      </c>
      <c r="K332" s="221">
        <v>0.04</v>
      </c>
      <c r="L332" s="221">
        <v>222.56209999999999</v>
      </c>
      <c r="M332" s="221">
        <v>508.78529300000002</v>
      </c>
      <c r="N332" s="221">
        <v>51.000000999999997</v>
      </c>
      <c r="O332" s="222"/>
      <c r="P332" s="222"/>
      <c r="Q332" s="222"/>
      <c r="R332" s="221">
        <v>184.89539500000001</v>
      </c>
      <c r="S332" s="221">
        <v>184.91539499999999</v>
      </c>
      <c r="T332" s="218"/>
      <c r="U332" s="222"/>
      <c r="AB332" s="224"/>
      <c r="AF332" s="222"/>
      <c r="AG332" s="222"/>
      <c r="AH332" s="222"/>
      <c r="AI332" s="222"/>
      <c r="AJ332" s="222"/>
      <c r="AK332" s="222"/>
      <c r="AL332" s="222"/>
    </row>
    <row r="333" spans="1:38" s="223" customFormat="1" x14ac:dyDescent="0.2">
      <c r="A333" s="218"/>
      <c r="B333" s="218"/>
      <c r="C333" s="218"/>
      <c r="D333" s="218" t="s">
        <v>563</v>
      </c>
      <c r="E333" s="218" t="str">
        <f t="shared" si="81"/>
        <v/>
      </c>
      <c r="F333" s="219"/>
      <c r="G333" s="224"/>
      <c r="H333" s="220"/>
      <c r="I333" s="221"/>
      <c r="J333" s="295" t="str">
        <f t="shared" si="90"/>
        <v/>
      </c>
      <c r="K333" s="221">
        <v>0.39179999999999998</v>
      </c>
      <c r="L333" s="221">
        <v>222.77472</v>
      </c>
      <c r="M333" s="221">
        <v>508.74780199999998</v>
      </c>
      <c r="N333" s="221">
        <v>51.000000999999997</v>
      </c>
      <c r="O333" s="222"/>
      <c r="P333" s="222"/>
      <c r="Q333" s="222"/>
      <c r="R333" s="221">
        <v>185.11129500000001</v>
      </c>
      <c r="S333" s="221">
        <v>185.30719500000001</v>
      </c>
      <c r="T333" s="218"/>
      <c r="U333" s="222"/>
      <c r="AB333" s="224"/>
      <c r="AF333" s="222"/>
      <c r="AG333" s="222"/>
      <c r="AH333" s="222"/>
      <c r="AI333" s="222"/>
      <c r="AJ333" s="222"/>
      <c r="AK333" s="222"/>
      <c r="AL333" s="222"/>
    </row>
    <row r="334" spans="1:38" s="223" customFormat="1" x14ac:dyDescent="0.2">
      <c r="A334" s="218" t="s">
        <v>559</v>
      </c>
      <c r="B334" s="218" t="s">
        <v>624</v>
      </c>
      <c r="C334" s="218" t="s">
        <v>554</v>
      </c>
      <c r="D334" s="218">
        <f>ROUND((R334)*10,0)</f>
        <v>1853</v>
      </c>
      <c r="E334" s="218" t="str">
        <f t="shared" si="81"/>
        <v>FS_F3S2:PM_D1853</v>
      </c>
      <c r="F334" s="219" t="s">
        <v>597</v>
      </c>
      <c r="G334" s="224" t="s">
        <v>583</v>
      </c>
      <c r="H334" s="220"/>
      <c r="I334" s="221"/>
      <c r="J334" s="295" t="str">
        <f t="shared" si="90"/>
        <v>FS_F3S2:PM_D1853</v>
      </c>
      <c r="K334" s="221">
        <v>0.04</v>
      </c>
      <c r="L334" s="221">
        <v>222.98733999999999</v>
      </c>
      <c r="M334" s="221">
        <v>508.71031199999999</v>
      </c>
      <c r="N334" s="221">
        <v>51.000000999999997</v>
      </c>
      <c r="O334" s="222"/>
      <c r="P334" s="222"/>
      <c r="Q334" s="222"/>
      <c r="R334" s="221">
        <v>185.32719499999999</v>
      </c>
      <c r="S334" s="221">
        <v>185.347195</v>
      </c>
      <c r="T334" s="218"/>
      <c r="U334" s="222"/>
      <c r="AB334" s="224"/>
      <c r="AF334" s="222"/>
      <c r="AG334" s="222"/>
      <c r="AH334" s="222"/>
      <c r="AI334" s="222"/>
      <c r="AJ334" s="222"/>
      <c r="AK334" s="222"/>
      <c r="AL334" s="222"/>
    </row>
    <row r="335" spans="1:38" s="223" customFormat="1" x14ac:dyDescent="0.2">
      <c r="A335" s="218"/>
      <c r="B335" s="218"/>
      <c r="C335" s="218"/>
      <c r="D335" s="218" t="s">
        <v>563</v>
      </c>
      <c r="E335" s="218" t="str">
        <f t="shared" si="81"/>
        <v/>
      </c>
      <c r="F335" s="219"/>
      <c r="G335" s="224"/>
      <c r="H335" s="220"/>
      <c r="I335" s="221"/>
      <c r="J335" s="295" t="str">
        <f t="shared" si="90"/>
        <v/>
      </c>
      <c r="K335" s="221">
        <v>3.1925000000000002E-2</v>
      </c>
      <c r="L335" s="221">
        <v>223.02275599999999</v>
      </c>
      <c r="M335" s="221">
        <v>508.70406700000001</v>
      </c>
      <c r="N335" s="221">
        <v>51.000000999999997</v>
      </c>
      <c r="O335" s="222"/>
      <c r="P335" s="222"/>
      <c r="Q335" s="222"/>
      <c r="R335" s="221">
        <v>185.363157</v>
      </c>
      <c r="S335" s="221">
        <v>185.37912</v>
      </c>
      <c r="T335" s="218"/>
      <c r="U335" s="222"/>
      <c r="AB335" s="224"/>
      <c r="AF335" s="222"/>
      <c r="AG335" s="222"/>
      <c r="AH335" s="222"/>
      <c r="AI335" s="222"/>
      <c r="AJ335" s="222"/>
      <c r="AK335" s="222"/>
      <c r="AL335" s="222"/>
    </row>
    <row r="336" spans="1:38" s="223" customFormat="1" x14ac:dyDescent="0.2">
      <c r="A336" s="218" t="s">
        <v>559</v>
      </c>
      <c r="B336" s="218" t="s">
        <v>624</v>
      </c>
      <c r="C336" s="218" t="s">
        <v>556</v>
      </c>
      <c r="D336" s="218">
        <f>ROUND((R336)*10,0)</f>
        <v>1854</v>
      </c>
      <c r="E336" s="218" t="str">
        <f t="shared" si="81"/>
        <v>FS_F3S2:SLH_D1854</v>
      </c>
      <c r="F336" s="219" t="s">
        <v>626</v>
      </c>
      <c r="G336" s="224" t="s">
        <v>601</v>
      </c>
      <c r="H336" s="220"/>
      <c r="I336" s="221"/>
      <c r="J336" s="295" t="str">
        <f t="shared" si="90"/>
        <v>FS_F3S2:SLH_D1854</v>
      </c>
      <c r="K336" s="221">
        <v>0.02</v>
      </c>
      <c r="L336" s="221">
        <v>223.04832400000001</v>
      </c>
      <c r="M336" s="221">
        <v>508.69955900000002</v>
      </c>
      <c r="N336" s="221">
        <v>51.000000999999997</v>
      </c>
      <c r="O336" s="222"/>
      <c r="P336" s="222"/>
      <c r="Q336" s="222"/>
      <c r="R336" s="221">
        <v>185.38911999999999</v>
      </c>
      <c r="S336" s="221">
        <v>185.39912000000001</v>
      </c>
      <c r="T336" s="218"/>
      <c r="U336" s="222"/>
      <c r="AB336" s="224"/>
      <c r="AF336" s="222"/>
      <c r="AG336" s="222"/>
      <c r="AH336" s="222"/>
      <c r="AI336" s="222"/>
      <c r="AJ336" s="222"/>
      <c r="AK336" s="222"/>
      <c r="AL336" s="222"/>
    </row>
    <row r="337" spans="1:38" s="223" customFormat="1" x14ac:dyDescent="0.2">
      <c r="A337" s="218"/>
      <c r="B337" s="218"/>
      <c r="C337" s="218"/>
      <c r="D337" s="218" t="s">
        <v>563</v>
      </c>
      <c r="E337" s="218" t="str">
        <f t="shared" si="81"/>
        <v/>
      </c>
      <c r="F337" s="219"/>
      <c r="G337" s="224"/>
      <c r="H337" s="220"/>
      <c r="I337" s="221"/>
      <c r="J337" s="295" t="str">
        <f t="shared" si="90"/>
        <v/>
      </c>
      <c r="K337" s="221">
        <v>1.8100000000000002E-2</v>
      </c>
      <c r="L337" s="221">
        <v>223.06708499999999</v>
      </c>
      <c r="M337" s="221">
        <v>508.69625100000002</v>
      </c>
      <c r="N337" s="221">
        <v>51.000000999999997</v>
      </c>
      <c r="O337" s="222"/>
      <c r="P337" s="222"/>
      <c r="Q337" s="222"/>
      <c r="R337" s="221">
        <v>185.40817000000001</v>
      </c>
      <c r="S337" s="221">
        <v>185.41721999999999</v>
      </c>
      <c r="T337" s="218"/>
      <c r="U337" s="222"/>
      <c r="AB337" s="224"/>
      <c r="AF337" s="222"/>
      <c r="AG337" s="222"/>
      <c r="AH337" s="222"/>
      <c r="AI337" s="222"/>
      <c r="AJ337" s="222"/>
      <c r="AK337" s="222"/>
      <c r="AL337" s="222"/>
    </row>
    <row r="338" spans="1:38" s="223" customFormat="1" x14ac:dyDescent="0.2">
      <c r="A338" s="218" t="s">
        <v>559</v>
      </c>
      <c r="B338" s="218" t="s">
        <v>624</v>
      </c>
      <c r="C338" s="218" t="s">
        <v>585</v>
      </c>
      <c r="D338" s="218">
        <f>ROUND((R338)*10,0)</f>
        <v>1854</v>
      </c>
      <c r="E338" s="218" t="str">
        <f t="shared" si="81"/>
        <v>FS_F3S2:SLV_D1854</v>
      </c>
      <c r="F338" s="219" t="s">
        <v>627</v>
      </c>
      <c r="G338" s="224" t="s">
        <v>599</v>
      </c>
      <c r="H338" s="220"/>
      <c r="I338" s="221"/>
      <c r="J338" s="295" t="str">
        <f t="shared" si="90"/>
        <v>FS_F3S2:SLV_D1854</v>
      </c>
      <c r="K338" s="221">
        <v>0.02</v>
      </c>
      <c r="L338" s="221">
        <v>223.08584500000001</v>
      </c>
      <c r="M338" s="221">
        <v>508.69294300000001</v>
      </c>
      <c r="N338" s="221">
        <v>51.000000999999997</v>
      </c>
      <c r="O338" s="222"/>
      <c r="P338" s="222"/>
      <c r="Q338" s="222"/>
      <c r="R338" s="221">
        <v>185.42722000000001</v>
      </c>
      <c r="S338" s="221">
        <v>185.43722</v>
      </c>
      <c r="T338" s="218"/>
      <c r="U338" s="222"/>
      <c r="AB338" s="224"/>
      <c r="AF338" s="222"/>
      <c r="AG338" s="222"/>
      <c r="AH338" s="222"/>
      <c r="AI338" s="222"/>
      <c r="AJ338" s="222"/>
      <c r="AK338" s="222"/>
      <c r="AL338" s="222"/>
    </row>
    <row r="339" spans="1:38" s="223" customFormat="1" x14ac:dyDescent="0.2">
      <c r="A339" s="218"/>
      <c r="B339" s="218"/>
      <c r="C339" s="218"/>
      <c r="D339" s="218" t="s">
        <v>563</v>
      </c>
      <c r="E339" s="218" t="str">
        <f t="shared" si="81"/>
        <v/>
      </c>
      <c r="F339" s="219"/>
      <c r="G339" s="224"/>
      <c r="H339" s="220"/>
      <c r="I339" s="221"/>
      <c r="J339" s="295" t="str">
        <f t="shared" si="90"/>
        <v/>
      </c>
      <c r="K339" s="221">
        <v>4.394E-2</v>
      </c>
      <c r="L339" s="221">
        <v>223.11733000000001</v>
      </c>
      <c r="M339" s="221">
        <v>508.68739099999999</v>
      </c>
      <c r="N339" s="221">
        <v>51.000000999999997</v>
      </c>
      <c r="O339" s="222"/>
      <c r="P339" s="222"/>
      <c r="Q339" s="222"/>
      <c r="R339" s="221">
        <v>185.45919000000001</v>
      </c>
      <c r="S339" s="221">
        <v>185.48115999999999</v>
      </c>
      <c r="T339" s="218"/>
      <c r="U339" s="222"/>
      <c r="AB339" s="224"/>
      <c r="AF339" s="222"/>
      <c r="AG339" s="222"/>
      <c r="AH339" s="222"/>
      <c r="AI339" s="222"/>
      <c r="AJ339" s="222"/>
      <c r="AK339" s="222"/>
      <c r="AL339" s="222"/>
    </row>
    <row r="340" spans="1:38" s="223" customFormat="1" x14ac:dyDescent="0.2">
      <c r="A340" s="218" t="s">
        <v>559</v>
      </c>
      <c r="B340" s="218" t="s">
        <v>624</v>
      </c>
      <c r="C340" s="218" t="s">
        <v>602</v>
      </c>
      <c r="D340" s="218">
        <f>ROUND((R340)*10,0)</f>
        <v>1855</v>
      </c>
      <c r="E340" s="218" t="str">
        <f t="shared" si="81"/>
        <v>FS_F3S2:TID_D1855</v>
      </c>
      <c r="F340" s="219" t="s">
        <v>603</v>
      </c>
      <c r="G340" s="224" t="s">
        <v>604</v>
      </c>
      <c r="H340" s="220"/>
      <c r="I340" s="221"/>
      <c r="J340" s="295" t="str">
        <f t="shared" si="90"/>
        <v>FS_F3S2:TID_D1855</v>
      </c>
      <c r="K340" s="221">
        <v>3.1749999999999999E-3</v>
      </c>
      <c r="L340" s="221">
        <v>223.14052899999999</v>
      </c>
      <c r="M340" s="221">
        <v>508.68329999999997</v>
      </c>
      <c r="N340" s="221">
        <v>51.000000999999997</v>
      </c>
      <c r="O340" s="222"/>
      <c r="P340" s="222"/>
      <c r="Q340" s="222"/>
      <c r="R340" s="221">
        <v>185.48274699999999</v>
      </c>
      <c r="S340" s="221">
        <v>185.48433499999999</v>
      </c>
      <c r="T340" s="218"/>
      <c r="U340" s="222"/>
      <c r="AB340" s="224"/>
      <c r="AF340" s="222"/>
      <c r="AG340" s="222"/>
      <c r="AH340" s="222"/>
      <c r="AI340" s="222"/>
      <c r="AJ340" s="222"/>
      <c r="AK340" s="222"/>
      <c r="AL340" s="222"/>
    </row>
    <row r="341" spans="1:38" s="223" customFormat="1" x14ac:dyDescent="0.2">
      <c r="A341" s="218"/>
      <c r="B341" s="218"/>
      <c r="C341" s="218"/>
      <c r="D341" s="218" t="s">
        <v>563</v>
      </c>
      <c r="E341" s="218" t="str">
        <f t="shared" si="81"/>
        <v/>
      </c>
      <c r="F341" s="219"/>
      <c r="G341" s="224"/>
      <c r="H341" s="220"/>
      <c r="I341" s="221"/>
      <c r="J341" s="295" t="str">
        <f t="shared" si="90"/>
        <v/>
      </c>
      <c r="K341" s="221">
        <v>9.5726000000000006E-2</v>
      </c>
      <c r="L341" s="221">
        <v>223.18922900000001</v>
      </c>
      <c r="M341" s="221">
        <v>508.674713</v>
      </c>
      <c r="N341" s="221">
        <v>51.000000999999997</v>
      </c>
      <c r="O341" s="222"/>
      <c r="P341" s="222"/>
      <c r="Q341" s="222"/>
      <c r="R341" s="221">
        <v>185.53219799999999</v>
      </c>
      <c r="S341" s="221">
        <v>185.580061</v>
      </c>
      <c r="T341" s="218"/>
      <c r="U341" s="222"/>
      <c r="AB341" s="224"/>
      <c r="AF341" s="222"/>
      <c r="AG341" s="222"/>
      <c r="AH341" s="222"/>
      <c r="AI341" s="222"/>
      <c r="AJ341" s="222"/>
      <c r="AK341" s="222"/>
      <c r="AL341" s="222"/>
    </row>
    <row r="342" spans="1:38" s="223" customFormat="1" x14ac:dyDescent="0.2">
      <c r="A342" s="218" t="s">
        <v>559</v>
      </c>
      <c r="B342" s="218" t="s">
        <v>624</v>
      </c>
      <c r="C342" s="218" t="s">
        <v>551</v>
      </c>
      <c r="D342" s="218">
        <f t="shared" ref="D342:D343" si="91">ROUND((R342)*10,0)</f>
        <v>1856</v>
      </c>
      <c r="E342" s="218" t="str">
        <f t="shared" si="81"/>
        <v>FS_F3S2:VD_D1856</v>
      </c>
      <c r="F342" s="219" t="s">
        <v>628</v>
      </c>
      <c r="G342" s="224" t="s">
        <v>584</v>
      </c>
      <c r="H342" s="220"/>
      <c r="I342" s="221"/>
      <c r="J342" s="295" t="str">
        <f t="shared" si="90"/>
        <v>FS_F3S2:VD_D1856</v>
      </c>
      <c r="K342" s="221">
        <v>0</v>
      </c>
      <c r="L342" s="221">
        <v>223.23636400000001</v>
      </c>
      <c r="M342" s="221">
        <v>508.66640200000001</v>
      </c>
      <c r="N342" s="221">
        <v>51.000000999999997</v>
      </c>
      <c r="O342" s="222"/>
      <c r="P342" s="222"/>
      <c r="Q342" s="222"/>
      <c r="R342" s="221">
        <v>185.580061</v>
      </c>
      <c r="S342" s="221">
        <v>185.580061</v>
      </c>
      <c r="T342" s="218" t="s">
        <v>737</v>
      </c>
      <c r="U342" s="222"/>
      <c r="AB342" s="224"/>
      <c r="AF342" s="222"/>
      <c r="AG342" s="222"/>
      <c r="AH342" s="222"/>
      <c r="AI342" s="222"/>
      <c r="AJ342" s="222"/>
      <c r="AK342" s="222"/>
      <c r="AL342" s="222"/>
    </row>
    <row r="343" spans="1:38" s="223" customFormat="1" x14ac:dyDescent="0.2">
      <c r="A343" s="218" t="s">
        <v>559</v>
      </c>
      <c r="B343" s="218" t="s">
        <v>624</v>
      </c>
      <c r="C343" s="218" t="s">
        <v>552</v>
      </c>
      <c r="D343" s="218">
        <f t="shared" si="91"/>
        <v>1856</v>
      </c>
      <c r="E343" s="218" t="str">
        <f t="shared" si="81"/>
        <v>FS_F3S2:FC_D1856</v>
      </c>
      <c r="F343" s="219" t="s">
        <v>620</v>
      </c>
      <c r="G343" s="224" t="s">
        <v>553</v>
      </c>
      <c r="H343" s="220"/>
      <c r="I343" s="221"/>
      <c r="J343" s="295" t="str">
        <f t="shared" si="90"/>
        <v>FS_F3S2:FC_D1856</v>
      </c>
      <c r="K343" s="221">
        <v>0</v>
      </c>
      <c r="L343" s="221">
        <v>223.23636400000001</v>
      </c>
      <c r="M343" s="221">
        <v>508.66640200000001</v>
      </c>
      <c r="N343" s="221">
        <v>51.000000999999997</v>
      </c>
      <c r="O343" s="222"/>
      <c r="P343" s="222"/>
      <c r="Q343" s="222"/>
      <c r="R343" s="221">
        <v>185.580061</v>
      </c>
      <c r="S343" s="221">
        <v>185.580061</v>
      </c>
      <c r="T343" s="218" t="s">
        <v>629</v>
      </c>
      <c r="U343" s="222"/>
      <c r="AB343" s="224"/>
      <c r="AF343" s="222"/>
      <c r="AG343" s="222"/>
      <c r="AH343" s="222"/>
      <c r="AI343" s="222"/>
      <c r="AJ343" s="222"/>
      <c r="AK343" s="222"/>
      <c r="AL343" s="222"/>
    </row>
    <row r="344" spans="1:38" s="223" customFormat="1" x14ac:dyDescent="0.2">
      <c r="A344" s="218"/>
      <c r="B344" s="218"/>
      <c r="C344" s="218"/>
      <c r="D344" s="218" t="s">
        <v>563</v>
      </c>
      <c r="E344" s="218" t="str">
        <f t="shared" si="81"/>
        <v/>
      </c>
      <c r="F344" s="219"/>
      <c r="G344" s="224"/>
      <c r="H344" s="220"/>
      <c r="I344" s="221"/>
      <c r="J344" s="295" t="str">
        <f t="shared" si="90"/>
        <v/>
      </c>
      <c r="K344" s="221">
        <v>8.5012000000000004E-2</v>
      </c>
      <c r="L344" s="221">
        <v>223.27822499999999</v>
      </c>
      <c r="M344" s="221">
        <v>508.65902</v>
      </c>
      <c r="N344" s="221">
        <v>51.000000999999997</v>
      </c>
      <c r="O344" s="222"/>
      <c r="P344" s="222"/>
      <c r="Q344" s="222"/>
      <c r="R344" s="221">
        <f>S344-K344/2</f>
        <v>185.622567</v>
      </c>
      <c r="S344" s="221">
        <f>S343+K344</f>
        <v>185.66507300000001</v>
      </c>
      <c r="T344" s="218"/>
      <c r="U344" s="222"/>
      <c r="AB344" s="224"/>
      <c r="AF344" s="222"/>
      <c r="AG344" s="222"/>
      <c r="AH344" s="222"/>
      <c r="AI344" s="222"/>
      <c r="AJ344" s="222"/>
      <c r="AK344" s="222"/>
      <c r="AL344" s="222"/>
    </row>
    <row r="345" spans="1:38" s="223" customFormat="1" x14ac:dyDescent="0.2">
      <c r="A345" s="218" t="s">
        <v>559</v>
      </c>
      <c r="B345" s="218" t="s">
        <v>624</v>
      </c>
      <c r="C345" s="218" t="s">
        <v>605</v>
      </c>
      <c r="D345" s="218">
        <f>ROUND((R345)*10,0)</f>
        <v>1857</v>
      </c>
      <c r="E345" s="218" t="str">
        <f t="shared" ref="E345:E395" si="92">IF(OR(ISBLANK(A345),ISBLANK(B345),ISBLANK(C345),ISBLANK(D345)),"",CONCATENATE(A345,"_",B345,":",C345,"_D",D345))</f>
        <v>FS_F3S2:ELD_D1857</v>
      </c>
      <c r="F345" s="219" t="s">
        <v>606</v>
      </c>
      <c r="G345" s="224" t="s">
        <v>619</v>
      </c>
      <c r="H345" s="220"/>
      <c r="I345" s="221"/>
      <c r="J345" s="295" t="str">
        <f t="shared" si="90"/>
        <v>FS_F3S2:ELD_D1857</v>
      </c>
      <c r="K345" s="221">
        <v>0.01</v>
      </c>
      <c r="L345" s="221">
        <v>223.32500899999999</v>
      </c>
      <c r="M345" s="221">
        <v>508.65077000000002</v>
      </c>
      <c r="N345" s="221">
        <v>51.000000999999997</v>
      </c>
      <c r="O345" s="222"/>
      <c r="P345" s="222"/>
      <c r="Q345" s="222"/>
      <c r="R345" s="221">
        <f t="shared" ref="R345:R349" si="93">S345-K345/2</f>
        <v>185.670073</v>
      </c>
      <c r="S345" s="221">
        <f t="shared" ref="S345:S349" si="94">S344+K345</f>
        <v>185.675073</v>
      </c>
      <c r="T345" s="218"/>
      <c r="U345" s="222"/>
      <c r="AB345" s="224"/>
      <c r="AF345" s="222"/>
      <c r="AG345" s="222"/>
      <c r="AH345" s="222"/>
      <c r="AI345" s="222"/>
      <c r="AJ345" s="222"/>
      <c r="AK345" s="222"/>
      <c r="AL345" s="222"/>
    </row>
    <row r="346" spans="1:38" s="223" customFormat="1" x14ac:dyDescent="0.2">
      <c r="A346" s="218"/>
      <c r="B346" s="218"/>
      <c r="C346" s="218"/>
      <c r="D346" s="218" t="s">
        <v>563</v>
      </c>
      <c r="E346" s="218" t="str">
        <f t="shared" si="92"/>
        <v/>
      </c>
      <c r="F346" s="219"/>
      <c r="G346" s="224"/>
      <c r="H346" s="220"/>
      <c r="I346" s="221"/>
      <c r="J346" s="295" t="str">
        <f t="shared" si="90"/>
        <v/>
      </c>
      <c r="K346" s="221">
        <v>3.3819000000000002E-2</v>
      </c>
      <c r="L346" s="221">
        <v>223.346586</v>
      </c>
      <c r="M346" s="221">
        <v>508.64696600000002</v>
      </c>
      <c r="N346" s="221">
        <v>51.000000999999997</v>
      </c>
      <c r="O346" s="222"/>
      <c r="P346" s="222"/>
      <c r="Q346" s="222"/>
      <c r="R346" s="221">
        <f t="shared" si="93"/>
        <v>185.69198249999999</v>
      </c>
      <c r="S346" s="221">
        <f t="shared" si="94"/>
        <v>185.70889199999999</v>
      </c>
      <c r="T346" s="218"/>
      <c r="U346" s="222"/>
      <c r="AB346" s="224"/>
      <c r="AF346" s="222"/>
      <c r="AG346" s="222"/>
      <c r="AH346" s="222"/>
      <c r="AI346" s="222"/>
      <c r="AJ346" s="222"/>
      <c r="AK346" s="222"/>
      <c r="AL346" s="222"/>
    </row>
    <row r="347" spans="1:38" s="223" customFormat="1" x14ac:dyDescent="0.2">
      <c r="A347" s="218" t="s">
        <v>559</v>
      </c>
      <c r="B347" s="218" t="s">
        <v>624</v>
      </c>
      <c r="C347" s="218" t="s">
        <v>605</v>
      </c>
      <c r="D347" s="218">
        <f>ROUND((R347)*10,0)</f>
        <v>1858</v>
      </c>
      <c r="E347" s="218" t="str">
        <f t="shared" si="92"/>
        <v>FS_F3S2:ELD_D1858</v>
      </c>
      <c r="F347" s="219" t="s">
        <v>630</v>
      </c>
      <c r="G347" s="224" t="s">
        <v>619</v>
      </c>
      <c r="H347" s="220"/>
      <c r="I347" s="221"/>
      <c r="J347" s="295" t="str">
        <f t="shared" si="90"/>
        <v>FS_F3S2:ELD_D1858</v>
      </c>
      <c r="K347" s="221">
        <v>0.1</v>
      </c>
      <c r="L347" s="221">
        <v>223.41247899999999</v>
      </c>
      <c r="M347" s="221">
        <v>508.63534700000002</v>
      </c>
      <c r="N347" s="221">
        <v>51.000000999999997</v>
      </c>
      <c r="O347" s="222"/>
      <c r="P347" s="222"/>
      <c r="Q347" s="222"/>
      <c r="R347" s="221">
        <f t="shared" si="93"/>
        <v>185.75889199999997</v>
      </c>
      <c r="S347" s="221">
        <f t="shared" si="94"/>
        <v>185.80889199999999</v>
      </c>
      <c r="T347" s="218"/>
      <c r="U347" s="222"/>
      <c r="AB347" s="224"/>
      <c r="AF347" s="222"/>
      <c r="AG347" s="222"/>
      <c r="AH347" s="222"/>
      <c r="AI347" s="222"/>
      <c r="AJ347" s="222"/>
      <c r="AK347" s="222"/>
      <c r="AL347" s="222"/>
    </row>
    <row r="348" spans="1:38" s="223" customFormat="1" x14ac:dyDescent="0.2">
      <c r="A348" s="218"/>
      <c r="B348" s="218"/>
      <c r="C348" s="218"/>
      <c r="D348" s="218"/>
      <c r="E348" s="218" t="str">
        <f t="shared" si="92"/>
        <v/>
      </c>
      <c r="F348" s="219"/>
      <c r="G348" s="224"/>
      <c r="H348" s="220"/>
      <c r="I348" s="221"/>
      <c r="J348" s="295" t="str">
        <f t="shared" si="90"/>
        <v/>
      </c>
      <c r="K348" s="221">
        <v>4.7231000000000002E-2</v>
      </c>
      <c r="L348" s="221">
        <v>223.48497599999999</v>
      </c>
      <c r="M348" s="221">
        <v>508.62256400000001</v>
      </c>
      <c r="N348" s="221">
        <v>51.000000999999997</v>
      </c>
      <c r="O348" s="222"/>
      <c r="P348" s="222"/>
      <c r="Q348" s="222"/>
      <c r="R348" s="221">
        <f t="shared" si="93"/>
        <v>185.83250749999999</v>
      </c>
      <c r="S348" s="221">
        <f t="shared" si="94"/>
        <v>185.856123</v>
      </c>
      <c r="T348" s="218"/>
      <c r="U348" s="222"/>
      <c r="AB348" s="224"/>
      <c r="AF348" s="222"/>
      <c r="AG348" s="222"/>
      <c r="AH348" s="222"/>
      <c r="AI348" s="222"/>
      <c r="AJ348" s="222"/>
      <c r="AK348" s="222"/>
      <c r="AL348" s="222"/>
    </row>
    <row r="349" spans="1:38" s="223" customFormat="1" x14ac:dyDescent="0.2">
      <c r="A349" s="218"/>
      <c r="B349" s="218"/>
      <c r="C349" s="218"/>
      <c r="D349" s="218"/>
      <c r="E349" s="218" t="str">
        <f t="shared" si="92"/>
        <v/>
      </c>
      <c r="F349" s="219"/>
      <c r="G349" s="224" t="s">
        <v>750</v>
      </c>
      <c r="H349" s="220"/>
      <c r="I349" s="221"/>
      <c r="J349" s="295" t="str">
        <f t="shared" si="90"/>
        <v/>
      </c>
      <c r="K349" s="221">
        <v>1.9050000000000001E-2</v>
      </c>
      <c r="L349" s="221">
        <v>223.51761300000001</v>
      </c>
      <c r="M349" s="221">
        <v>508.61680899999999</v>
      </c>
      <c r="N349" s="221">
        <v>51.000000999999997</v>
      </c>
      <c r="O349" s="222"/>
      <c r="P349" s="222"/>
      <c r="Q349" s="222"/>
      <c r="R349" s="221">
        <f t="shared" si="93"/>
        <v>185.86564799999999</v>
      </c>
      <c r="S349" s="221">
        <f t="shared" si="94"/>
        <v>185.87517299999999</v>
      </c>
      <c r="T349" s="218"/>
      <c r="U349" s="222"/>
      <c r="AB349" s="224"/>
      <c r="AF349" s="222"/>
      <c r="AG349" s="222"/>
      <c r="AH349" s="222"/>
      <c r="AI349" s="222"/>
      <c r="AJ349" s="222"/>
      <c r="AK349" s="222"/>
      <c r="AL349" s="222"/>
    </row>
    <row r="350" spans="1:38" x14ac:dyDescent="0.2">
      <c r="E350" s="123" t="str">
        <f t="shared" si="92"/>
        <v/>
      </c>
      <c r="J350" s="292" t="str">
        <f t="shared" si="90"/>
        <v/>
      </c>
      <c r="K350" s="145">
        <f>0.135589-0.023</f>
        <v>0.11258899999999999</v>
      </c>
      <c r="L350" s="307">
        <v>223.58243258893953</v>
      </c>
      <c r="M350" s="307">
        <v>508.60537946318976</v>
      </c>
      <c r="N350" s="165">
        <v>51.000000999999997</v>
      </c>
      <c r="O350" s="165"/>
      <c r="P350" s="165"/>
      <c r="Q350" s="165"/>
      <c r="R350" s="245">
        <v>185.9314675</v>
      </c>
      <c r="S350" s="245">
        <v>185.987762</v>
      </c>
    </row>
    <row r="351" spans="1:38" s="241" customFormat="1" x14ac:dyDescent="0.25">
      <c r="D351" s="260"/>
      <c r="E351" s="241" t="str">
        <f t="shared" si="92"/>
        <v/>
      </c>
      <c r="H351" s="261"/>
      <c r="I351" s="251"/>
      <c r="J351" s="291" t="str">
        <f t="shared" si="90"/>
        <v/>
      </c>
      <c r="K351" s="238">
        <v>0.14003299999999999</v>
      </c>
      <c r="L351" s="308">
        <v>223.70682470827404</v>
      </c>
      <c r="M351" s="308">
        <v>508.58344559520179</v>
      </c>
      <c r="N351" s="238">
        <v>51.000000999999997</v>
      </c>
      <c r="O351" s="251"/>
      <c r="P351" s="251"/>
      <c r="Q351" s="238"/>
      <c r="R351" s="308">
        <v>199.87771749999999</v>
      </c>
      <c r="S351" s="308">
        <v>199.947734</v>
      </c>
      <c r="T351" s="238" t="s">
        <v>768</v>
      </c>
      <c r="U351" s="251"/>
      <c r="AF351" s="251"/>
      <c r="AG351" s="251"/>
      <c r="AH351" s="251"/>
      <c r="AI351" s="251"/>
      <c r="AJ351" s="251"/>
      <c r="AK351" s="251"/>
      <c r="AL351" s="251"/>
    </row>
    <row r="352" spans="1:38" s="240" customFormat="1" ht="25.5" x14ac:dyDescent="0.25">
      <c r="A352" s="240" t="s">
        <v>702</v>
      </c>
      <c r="B352" s="240" t="s">
        <v>703</v>
      </c>
      <c r="C352" s="240" t="s">
        <v>557</v>
      </c>
      <c r="D352" s="252">
        <f>ROUND((R352)*10,0)</f>
        <v>2002</v>
      </c>
      <c r="E352" s="240" t="str">
        <f t="shared" si="92"/>
        <v>RBT_BTS11:Q_D2002</v>
      </c>
      <c r="F352" s="241" t="s">
        <v>700</v>
      </c>
      <c r="G352" s="367" t="s">
        <v>1002</v>
      </c>
      <c r="H352" s="262"/>
      <c r="I352" s="262"/>
      <c r="J352" s="291" t="str">
        <f t="shared" si="90"/>
        <v>RBT_BTS11:Q_D2002</v>
      </c>
      <c r="K352" s="238">
        <v>0.41070000000000001</v>
      </c>
      <c r="L352" s="308">
        <v>223.9780079189899</v>
      </c>
      <c r="M352" s="308">
        <v>508.53562828349254</v>
      </c>
      <c r="N352" s="238">
        <v>51.000000999999997</v>
      </c>
      <c r="O352" s="238"/>
      <c r="P352" s="238"/>
      <c r="Q352" s="238"/>
      <c r="R352" s="308">
        <v>200.15308399999998</v>
      </c>
      <c r="S352" s="308">
        <v>200.35843399999999</v>
      </c>
      <c r="T352" s="238"/>
      <c r="U352" s="238"/>
      <c r="AB352" s="241"/>
      <c r="AF352" s="238"/>
      <c r="AG352" s="238"/>
      <c r="AH352" s="238"/>
      <c r="AI352" s="238"/>
      <c r="AJ352" s="238"/>
      <c r="AK352" s="238"/>
      <c r="AL352" s="238"/>
    </row>
    <row r="353" spans="1:38" s="240" customFormat="1" x14ac:dyDescent="0.25">
      <c r="D353" s="252"/>
      <c r="E353" s="240" t="str">
        <f t="shared" si="92"/>
        <v/>
      </c>
      <c r="F353" s="241"/>
      <c r="G353" s="241"/>
      <c r="H353" s="253"/>
      <c r="I353" s="253"/>
      <c r="J353" s="291" t="str">
        <f t="shared" si="90"/>
        <v/>
      </c>
      <c r="K353" s="238">
        <f>0.18441/2</f>
        <v>9.2204999999999995E-2</v>
      </c>
      <c r="L353" s="308">
        <v>224.2256404243692</v>
      </c>
      <c r="M353" s="308">
        <v>508.49196363084752</v>
      </c>
      <c r="N353" s="238">
        <f t="shared" ref="N353:N355" si="95">N352+0.5*($K353+$K352)*(N$356-N$352)/($R$356-$R$352)</f>
        <v>51.000000999999997</v>
      </c>
      <c r="O353" s="238"/>
      <c r="P353" s="238"/>
      <c r="Q353" s="238"/>
      <c r="R353" s="308">
        <v>200.40453650000001</v>
      </c>
      <c r="S353" s="308">
        <v>200.450639</v>
      </c>
      <c r="T353" s="238"/>
      <c r="U353" s="238"/>
      <c r="AB353" s="241"/>
      <c r="AF353" s="238"/>
      <c r="AG353" s="238"/>
      <c r="AH353" s="238"/>
      <c r="AI353" s="238"/>
      <c r="AJ353" s="238"/>
      <c r="AK353" s="238"/>
      <c r="AL353" s="238"/>
    </row>
    <row r="354" spans="1:38" s="240" customFormat="1" x14ac:dyDescent="0.2">
      <c r="D354" s="252"/>
      <c r="E354" s="233"/>
      <c r="F354" s="241"/>
      <c r="G354" s="241" t="str">
        <f>CONCATENATE("Center of doublet at D",ROUND(R354*10,0))</f>
        <v>Center of doublet at D2005</v>
      </c>
      <c r="H354" s="253"/>
      <c r="I354" s="253"/>
      <c r="J354" s="291" t="str">
        <f t="shared" si="90"/>
        <v>Center of doublet at D2005</v>
      </c>
      <c r="K354" s="238">
        <v>0</v>
      </c>
      <c r="L354" s="308">
        <v>224.27104254834589</v>
      </c>
      <c r="M354" s="308">
        <v>508.48395794528636</v>
      </c>
      <c r="N354" s="238">
        <f t="shared" si="95"/>
        <v>51.000000999999997</v>
      </c>
      <c r="O354" s="238"/>
      <c r="P354" s="238"/>
      <c r="Q354" s="238"/>
      <c r="R354" s="308">
        <v>200.450639</v>
      </c>
      <c r="S354" s="308">
        <v>200.450639</v>
      </c>
      <c r="T354" s="238"/>
      <c r="U354" s="238"/>
      <c r="AB354" s="241"/>
      <c r="AF354" s="238"/>
      <c r="AG354" s="238"/>
      <c r="AH354" s="238"/>
      <c r="AI354" s="238"/>
      <c r="AJ354" s="238"/>
      <c r="AK354" s="238"/>
      <c r="AL354" s="238"/>
    </row>
    <row r="355" spans="1:38" s="240" customFormat="1" x14ac:dyDescent="0.25">
      <c r="D355" s="252"/>
      <c r="F355" s="241"/>
      <c r="G355" s="241"/>
      <c r="H355" s="253"/>
      <c r="I355" s="253"/>
      <c r="J355" s="291" t="str">
        <f t="shared" si="90"/>
        <v/>
      </c>
      <c r="K355" s="238">
        <f>K353</f>
        <v>9.2204999999999995E-2</v>
      </c>
      <c r="L355" s="308">
        <v>224.31644467232258</v>
      </c>
      <c r="M355" s="308">
        <v>508.4759522597252</v>
      </c>
      <c r="N355" s="238">
        <f t="shared" si="95"/>
        <v>51.000000999999997</v>
      </c>
      <c r="O355" s="238"/>
      <c r="P355" s="238"/>
      <c r="Q355" s="238"/>
      <c r="R355" s="308">
        <v>200.49674150000001</v>
      </c>
      <c r="S355" s="308">
        <v>200.542844</v>
      </c>
      <c r="T355" s="238"/>
      <c r="U355" s="238"/>
      <c r="AB355" s="241"/>
      <c r="AF355" s="238"/>
      <c r="AG355" s="238"/>
      <c r="AH355" s="238"/>
      <c r="AI355" s="238"/>
      <c r="AJ355" s="238"/>
      <c r="AK355" s="238"/>
      <c r="AL355" s="238"/>
    </row>
    <row r="356" spans="1:38" s="240" customFormat="1" ht="25.5" x14ac:dyDescent="0.25">
      <c r="A356" s="240" t="s">
        <v>702</v>
      </c>
      <c r="B356" s="240" t="s">
        <v>703</v>
      </c>
      <c r="C356" s="240" t="s">
        <v>557</v>
      </c>
      <c r="D356" s="252">
        <f>ROUND((R356)*10,0)</f>
        <v>2007</v>
      </c>
      <c r="E356" s="240" t="str">
        <f t="shared" si="92"/>
        <v>RBT_BTS11:Q_D2007</v>
      </c>
      <c r="F356" s="241" t="s">
        <v>700</v>
      </c>
      <c r="G356" s="367" t="s">
        <v>1002</v>
      </c>
      <c r="H356" s="253"/>
      <c r="I356" s="238"/>
      <c r="J356" s="291" t="str">
        <f t="shared" si="90"/>
        <v>RBT_BTS11:Q_D2007</v>
      </c>
      <c r="K356" s="238">
        <v>0.41070000000000001</v>
      </c>
      <c r="L356" s="308">
        <v>224.56407717770188</v>
      </c>
      <c r="M356" s="308">
        <v>508.43228760708018</v>
      </c>
      <c r="N356" s="238">
        <v>51.000000999999997</v>
      </c>
      <c r="O356" s="238"/>
      <c r="P356" s="238"/>
      <c r="Q356" s="238"/>
      <c r="R356" s="308">
        <v>200.74819399999998</v>
      </c>
      <c r="S356" s="308">
        <v>200.95354399999999</v>
      </c>
      <c r="T356" s="238"/>
      <c r="U356" s="238"/>
      <c r="AB356" s="241"/>
      <c r="AF356" s="238"/>
      <c r="AG356" s="238"/>
      <c r="AH356" s="238"/>
      <c r="AI356" s="238"/>
      <c r="AJ356" s="238"/>
      <c r="AK356" s="238"/>
      <c r="AL356" s="238"/>
    </row>
    <row r="357" spans="1:38" s="241" customFormat="1" x14ac:dyDescent="0.25">
      <c r="D357" s="260"/>
      <c r="E357" s="241" t="str">
        <f t="shared" si="92"/>
        <v/>
      </c>
      <c r="H357" s="261"/>
      <c r="I357" s="251"/>
      <c r="J357" s="291" t="str">
        <f t="shared" si="90"/>
        <v/>
      </c>
      <c r="K357" s="238">
        <v>0.14003299999999999</v>
      </c>
      <c r="L357" s="308">
        <v>224.83526038841774</v>
      </c>
      <c r="M357" s="308">
        <v>508.38447029537093</v>
      </c>
      <c r="N357" s="238">
        <v>51.000000999999997</v>
      </c>
      <c r="O357" s="251"/>
      <c r="P357" s="238"/>
      <c r="Q357" s="238"/>
      <c r="R357" s="308">
        <v>201.02356049999997</v>
      </c>
      <c r="S357" s="308">
        <v>201.09357699999998</v>
      </c>
      <c r="T357" s="238"/>
      <c r="U357" s="251"/>
      <c r="AF357" s="251"/>
      <c r="AG357" s="251"/>
      <c r="AH357" s="251"/>
      <c r="AI357" s="251"/>
      <c r="AJ357" s="251"/>
      <c r="AK357" s="251"/>
      <c r="AL357" s="251"/>
    </row>
    <row r="358" spans="1:38" x14ac:dyDescent="0.25">
      <c r="J358" s="292" t="str">
        <f t="shared" si="90"/>
        <v/>
      </c>
      <c r="K358" s="145">
        <f>0.023+0.023</f>
        <v>4.5999999999999999E-2</v>
      </c>
      <c r="L358" s="246">
        <v>224.92686380829471</v>
      </c>
      <c r="M358" s="246">
        <v>508.36831800751236</v>
      </c>
      <c r="N358" s="165">
        <v>51.000000999999997</v>
      </c>
      <c r="O358" s="165"/>
      <c r="P358" s="165"/>
      <c r="Q358" s="165"/>
      <c r="R358" s="246">
        <v>201.11657699999998</v>
      </c>
      <c r="S358" s="246">
        <v>201.13957699999997</v>
      </c>
    </row>
    <row r="359" spans="1:38" x14ac:dyDescent="0.25">
      <c r="E359" s="123" t="str">
        <f t="shared" si="92"/>
        <v/>
      </c>
      <c r="J359" s="292" t="str">
        <f t="shared" si="90"/>
        <v/>
      </c>
      <c r="K359" s="145">
        <v>0.153833</v>
      </c>
      <c r="L359" s="246">
        <v>225.02526240534081</v>
      </c>
      <c r="M359" s="246">
        <v>508.35096753668387</v>
      </c>
      <c r="N359" s="165">
        <v>51.000000999999997</v>
      </c>
      <c r="O359" s="165"/>
      <c r="P359" s="165"/>
      <c r="Q359" s="165"/>
      <c r="R359" s="246">
        <v>201.21649349999996</v>
      </c>
      <c r="S359" s="246">
        <v>201.29340999999997</v>
      </c>
    </row>
    <row r="360" spans="1:38" s="230" customFormat="1" x14ac:dyDescent="0.2">
      <c r="D360" s="254"/>
      <c r="F360" s="231"/>
      <c r="G360" s="231" t="str">
        <f>CONCATENATE("Entrance Point of dipole at D",ROUND(R361*10,0))</f>
        <v>Entrance Point of dipole at D2019</v>
      </c>
      <c r="H360" s="255"/>
      <c r="I360" s="229"/>
      <c r="J360" s="293" t="str">
        <f t="shared" si="90"/>
        <v>Entrance Point of dipole at D2019</v>
      </c>
      <c r="K360" s="229">
        <v>0</v>
      </c>
      <c r="L360" s="228">
        <f>L359+0.5*$K359*(L$328-L$320)/($R$328-$R$320)</f>
        <v>225.10101037560037</v>
      </c>
      <c r="M360" s="228">
        <f>M359+0.5*$K359*(M$328-M$320)/($R$328-$R$320)</f>
        <v>508.33761112171396</v>
      </c>
      <c r="N360" s="228">
        <v>51.000000999999997</v>
      </c>
      <c r="O360" s="229"/>
      <c r="P360" s="229"/>
      <c r="Q360" s="229"/>
      <c r="R360" s="228">
        <f t="shared" ref="R360:R362" si="96">S360-K360/2</f>
        <v>201.29340999999997</v>
      </c>
      <c r="S360" s="228">
        <f>S359+K360</f>
        <v>201.29340999999997</v>
      </c>
      <c r="T360" s="225"/>
      <c r="U360" s="229"/>
      <c r="AB360" s="231"/>
      <c r="AF360" s="229"/>
      <c r="AG360" s="229"/>
      <c r="AH360" s="229"/>
      <c r="AI360" s="229"/>
      <c r="AJ360" s="229"/>
      <c r="AK360" s="229"/>
      <c r="AL360" s="229"/>
    </row>
    <row r="361" spans="1:38" s="230" customFormat="1" x14ac:dyDescent="0.25">
      <c r="A361" s="230" t="s">
        <v>702</v>
      </c>
      <c r="B361" s="230" t="s">
        <v>703</v>
      </c>
      <c r="C361" s="230" t="s">
        <v>550</v>
      </c>
      <c r="D361" s="254">
        <f>ROUND((R361)*10,0)</f>
        <v>2019</v>
      </c>
      <c r="E361" s="230" t="str">
        <f t="shared" si="92"/>
        <v>RBT_BTS11:DH_D2019</v>
      </c>
      <c r="F361" s="231" t="s">
        <v>705</v>
      </c>
      <c r="G361" s="231"/>
      <c r="H361" s="255"/>
      <c r="I361" s="256"/>
      <c r="J361" s="297" t="str">
        <f>IF(ISBLANK(E361),IF(ISBLANK(G361),"",G361),CONCATENATE(E361," North"))</f>
        <v>RBT_BTS11:DH_D2019 North</v>
      </c>
      <c r="K361" s="229">
        <v>1.238486</v>
      </c>
      <c r="L361" s="229">
        <v>225.71545800000001</v>
      </c>
      <c r="M361" s="229">
        <v>508.22926999999999</v>
      </c>
      <c r="N361" s="229">
        <v>51.000000999999997</v>
      </c>
      <c r="O361" s="229"/>
      <c r="P361" s="229"/>
      <c r="Q361" s="229"/>
      <c r="R361" s="229">
        <v>201.91265300000001</v>
      </c>
      <c r="S361" s="229">
        <v>202.53189599999999</v>
      </c>
      <c r="T361" s="229" t="s">
        <v>708</v>
      </c>
      <c r="U361" s="229"/>
      <c r="AB361" s="231"/>
      <c r="AF361" s="229"/>
      <c r="AG361" s="229"/>
      <c r="AH361" s="229"/>
      <c r="AI361" s="229"/>
      <c r="AJ361" s="229"/>
      <c r="AK361" s="229"/>
      <c r="AL361" s="229"/>
    </row>
    <row r="362" spans="1:38" s="230" customFormat="1" x14ac:dyDescent="0.2">
      <c r="D362" s="254"/>
      <c r="F362" s="231"/>
      <c r="G362" s="231" t="str">
        <f>CONCATENATE("North Exit Point of dipole at D",ROUND(R361*10,0))</f>
        <v>North Exit Point of dipole at D2019</v>
      </c>
      <c r="H362" s="255"/>
      <c r="I362" s="229"/>
      <c r="J362" s="293" t="str">
        <f t="shared" si="90"/>
        <v>North Exit Point of dipole at D2019</v>
      </c>
      <c r="K362" s="229">
        <v>0</v>
      </c>
      <c r="L362" s="228">
        <f>L363-0.5*$K363*(L$369-L$365)/($R$369-$R$365)</f>
        <v>226.33448657927869</v>
      </c>
      <c r="M362" s="228">
        <f>M363-0.5*$K363*(M$369-M$365)/($R$369-$R$365)</f>
        <v>508.30729785438484</v>
      </c>
      <c r="N362" s="228">
        <v>51.000000999999997</v>
      </c>
      <c r="O362" s="229"/>
      <c r="P362" s="229"/>
      <c r="Q362" s="229"/>
      <c r="R362" s="228">
        <f t="shared" si="96"/>
        <v>202.53189599999999</v>
      </c>
      <c r="S362" s="228">
        <f t="shared" ref="S362" si="97">S361+K362</f>
        <v>202.53189599999999</v>
      </c>
      <c r="T362" s="225"/>
      <c r="U362" s="229"/>
      <c r="AB362" s="231"/>
      <c r="AF362" s="229"/>
      <c r="AG362" s="229"/>
      <c r="AH362" s="229"/>
      <c r="AI362" s="229"/>
      <c r="AJ362" s="229"/>
      <c r="AK362" s="229"/>
      <c r="AL362" s="229"/>
    </row>
    <row r="363" spans="1:38" x14ac:dyDescent="0.25">
      <c r="E363" s="123" t="str">
        <f t="shared" si="92"/>
        <v/>
      </c>
      <c r="J363" s="292" t="str">
        <f t="shared" si="90"/>
        <v/>
      </c>
      <c r="K363" s="145">
        <f>0.6-K364</f>
        <v>0.44086999999998844</v>
      </c>
      <c r="L363" s="165">
        <f>L364-0.5*($K363+$K364)*(L$377-L$373)/($R$377-$R$373)</f>
        <v>226.55319103827864</v>
      </c>
      <c r="M363" s="165">
        <f>M364-0.5*($K363+$K364)*(M$377-M$373)/($R$377-$R$373)</f>
        <v>508.33486544159905</v>
      </c>
      <c r="N363" s="165">
        <v>51.000000999999997</v>
      </c>
      <c r="O363" s="165"/>
      <c r="P363" s="165"/>
      <c r="Q363" s="165"/>
      <c r="R363" s="165">
        <f>S363-K363/2</f>
        <v>202.752331</v>
      </c>
      <c r="S363" s="165">
        <f>S362+K363</f>
        <v>202.97276599999998</v>
      </c>
    </row>
    <row r="364" spans="1:38" s="241" customFormat="1" x14ac:dyDescent="0.25">
      <c r="D364" s="260"/>
      <c r="E364" s="241" t="str">
        <f t="shared" si="92"/>
        <v/>
      </c>
      <c r="H364" s="261"/>
      <c r="I364" s="251"/>
      <c r="J364" s="291" t="str">
        <f t="shared" si="90"/>
        <v/>
      </c>
      <c r="K364" s="238">
        <v>0.15913000000001154</v>
      </c>
      <c r="L364" s="238">
        <f>L365-0.5*($K364+$K365)*(L$377-L$373)/($R$377-$R$373)</f>
        <v>226.85083584344071</v>
      </c>
      <c r="M364" s="238">
        <f>M365-0.5*($K364+$K365)*(M$377-M$373)/($R$377-$R$373)</f>
        <v>508.37238321142308</v>
      </c>
      <c r="N364" s="238">
        <v>51.000000999999997</v>
      </c>
      <c r="O364" s="251"/>
      <c r="P364" s="238"/>
      <c r="Q364" s="238"/>
      <c r="R364" s="238">
        <f>S364-K364/2</f>
        <v>203.05233099999998</v>
      </c>
      <c r="S364" s="238">
        <f>S363+K364</f>
        <v>203.13189599999998</v>
      </c>
      <c r="T364" s="238"/>
      <c r="U364" s="251"/>
      <c r="AF364" s="251"/>
      <c r="AG364" s="251"/>
      <c r="AH364" s="251"/>
      <c r="AI364" s="251"/>
      <c r="AJ364" s="251"/>
      <c r="AK364" s="251"/>
      <c r="AL364" s="251"/>
    </row>
    <row r="365" spans="1:38" s="240" customFormat="1" ht="25.5" x14ac:dyDescent="0.25">
      <c r="A365" s="240" t="s">
        <v>702</v>
      </c>
      <c r="B365" s="240" t="s">
        <v>704</v>
      </c>
      <c r="C365" s="240" t="s">
        <v>557</v>
      </c>
      <c r="D365" s="252">
        <v>2036</v>
      </c>
      <c r="E365" s="240" t="str">
        <f t="shared" si="92"/>
        <v>RBT_BTS12:Q_D2036</v>
      </c>
      <c r="F365" s="241" t="s">
        <v>701</v>
      </c>
      <c r="G365" s="367" t="s">
        <v>1004</v>
      </c>
      <c r="H365" s="253"/>
      <c r="I365" s="238"/>
      <c r="J365" s="291" t="str">
        <f t="shared" si="90"/>
        <v>RBT_BTS12:Q_D2036</v>
      </c>
      <c r="K365" s="238">
        <v>0.4204</v>
      </c>
      <c r="L365" s="238">
        <v>227.13832600000001</v>
      </c>
      <c r="M365" s="238">
        <v>508.40862099999998</v>
      </c>
      <c r="N365" s="238">
        <v>51.000000999999997</v>
      </c>
      <c r="O365" s="238"/>
      <c r="P365" s="238"/>
      <c r="Q365" s="238"/>
      <c r="R365" s="238">
        <v>203.342096</v>
      </c>
      <c r="S365" s="238">
        <v>203.55229600000001</v>
      </c>
      <c r="T365" s="238" t="s">
        <v>787</v>
      </c>
      <c r="U365" s="238"/>
      <c r="AB365" s="241"/>
      <c r="AF365" s="238"/>
      <c r="AG365" s="238"/>
      <c r="AH365" s="238"/>
      <c r="AI365" s="238"/>
      <c r="AJ365" s="238"/>
      <c r="AK365" s="238"/>
      <c r="AL365" s="238"/>
    </row>
    <row r="366" spans="1:38" s="240" customFormat="1" x14ac:dyDescent="0.25">
      <c r="D366" s="252"/>
      <c r="E366" s="240" t="str">
        <f t="shared" si="92"/>
        <v/>
      </c>
      <c r="F366" s="241"/>
      <c r="G366" s="241"/>
      <c r="H366" s="253"/>
      <c r="I366" s="238"/>
      <c r="J366" s="291" t="str">
        <f t="shared" si="90"/>
        <v/>
      </c>
      <c r="K366" s="238">
        <v>0.21776999999999999</v>
      </c>
      <c r="L366" s="238">
        <v>227.45490599999999</v>
      </c>
      <c r="M366" s="238">
        <v>508.44852600000002</v>
      </c>
      <c r="N366" s="238">
        <v>51.000000999999997</v>
      </c>
      <c r="O366" s="238"/>
      <c r="P366" s="238"/>
      <c r="Q366" s="238"/>
      <c r="R366" s="238">
        <v>203.661181</v>
      </c>
      <c r="S366" s="238">
        <v>203.77006600000001</v>
      </c>
      <c r="T366" s="238"/>
      <c r="U366" s="238"/>
      <c r="AB366" s="241"/>
      <c r="AF366" s="238"/>
      <c r="AG366" s="238"/>
      <c r="AH366" s="238"/>
      <c r="AI366" s="238"/>
      <c r="AJ366" s="238"/>
      <c r="AK366" s="238"/>
      <c r="AL366" s="238"/>
    </row>
    <row r="367" spans="1:38" s="240" customFormat="1" ht="25.5" x14ac:dyDescent="0.25">
      <c r="A367" s="240" t="s">
        <v>702</v>
      </c>
      <c r="B367" s="240" t="s">
        <v>704</v>
      </c>
      <c r="C367" s="240" t="s">
        <v>557</v>
      </c>
      <c r="D367" s="252">
        <f>ROUND((R367)*10,0)</f>
        <v>2040</v>
      </c>
      <c r="E367" s="240" t="str">
        <f t="shared" si="92"/>
        <v>RBT_BTS12:Q_D2040</v>
      </c>
      <c r="F367" s="241" t="s">
        <v>701</v>
      </c>
      <c r="G367" s="367" t="s">
        <v>1004</v>
      </c>
      <c r="H367" s="253"/>
      <c r="I367" s="238"/>
      <c r="J367" s="291" t="str">
        <f t="shared" si="90"/>
        <v>RBT_BTS12:Q_D2040</v>
      </c>
      <c r="K367" s="238">
        <v>0.4204</v>
      </c>
      <c r="L367" s="238">
        <v>227.77148600000001</v>
      </c>
      <c r="M367" s="238">
        <v>508.48842999999999</v>
      </c>
      <c r="N367" s="238">
        <v>51.000000999999997</v>
      </c>
      <c r="O367" s="238"/>
      <c r="P367" s="238"/>
      <c r="Q367" s="238"/>
      <c r="R367" s="238">
        <v>203.980266</v>
      </c>
      <c r="S367" s="238">
        <v>204.19046599999999</v>
      </c>
      <c r="T367" s="238"/>
      <c r="U367" s="238"/>
      <c r="AB367" s="241"/>
      <c r="AF367" s="238"/>
      <c r="AG367" s="238"/>
      <c r="AH367" s="238"/>
      <c r="AI367" s="238"/>
      <c r="AJ367" s="238"/>
      <c r="AK367" s="238"/>
      <c r="AL367" s="238"/>
    </row>
    <row r="368" spans="1:38" s="240" customFormat="1" x14ac:dyDescent="0.25">
      <c r="D368" s="252"/>
      <c r="E368" s="240" t="str">
        <f t="shared" si="92"/>
        <v/>
      </c>
      <c r="F368" s="241"/>
      <c r="G368" s="241"/>
      <c r="H368" s="253"/>
      <c r="I368" s="238"/>
      <c r="J368" s="291" t="str">
        <f t="shared" si="90"/>
        <v/>
      </c>
      <c r="K368" s="238">
        <v>0.21776999999999999</v>
      </c>
      <c r="L368" s="238">
        <v>228.088066</v>
      </c>
      <c r="M368" s="238">
        <v>508.52833500000003</v>
      </c>
      <c r="N368" s="238">
        <v>51.000000999999997</v>
      </c>
      <c r="O368" s="238"/>
      <c r="P368" s="238"/>
      <c r="Q368" s="238"/>
      <c r="R368" s="238">
        <v>204.299351</v>
      </c>
      <c r="S368" s="238">
        <v>204.40823599999999</v>
      </c>
      <c r="T368" s="238"/>
      <c r="U368" s="238"/>
      <c r="AB368" s="241"/>
      <c r="AF368" s="238"/>
      <c r="AG368" s="238"/>
      <c r="AH368" s="238"/>
      <c r="AI368" s="238"/>
      <c r="AJ368" s="238"/>
      <c r="AK368" s="238"/>
      <c r="AL368" s="238"/>
    </row>
    <row r="369" spans="1:38" s="240" customFormat="1" ht="25.5" x14ac:dyDescent="0.25">
      <c r="A369" s="240" t="s">
        <v>702</v>
      </c>
      <c r="B369" s="240" t="s">
        <v>704</v>
      </c>
      <c r="C369" s="240" t="s">
        <v>557</v>
      </c>
      <c r="D369" s="252">
        <f>ROUND((R369)*10,0)</f>
        <v>2046</v>
      </c>
      <c r="E369" s="240" t="str">
        <f t="shared" si="92"/>
        <v>RBT_BTS12:Q_D2046</v>
      </c>
      <c r="F369" s="241" t="s">
        <v>701</v>
      </c>
      <c r="G369" s="367" t="s">
        <v>1004</v>
      </c>
      <c r="H369" s="253"/>
      <c r="I369" s="238"/>
      <c r="J369" s="291" t="str">
        <f t="shared" si="90"/>
        <v>RBT_BTS12:Q_D2046</v>
      </c>
      <c r="K369" s="238">
        <v>0.4204</v>
      </c>
      <c r="L369" s="238">
        <v>228.40464600000001</v>
      </c>
      <c r="M369" s="238">
        <v>508.56824</v>
      </c>
      <c r="N369" s="238">
        <v>51.000000999999997</v>
      </c>
      <c r="O369" s="238"/>
      <c r="P369" s="238"/>
      <c r="Q369" s="238"/>
      <c r="R369" s="238">
        <v>204.618436</v>
      </c>
      <c r="S369" s="238">
        <v>204.82863599999999</v>
      </c>
      <c r="T369" s="238"/>
      <c r="U369" s="238"/>
      <c r="AB369" s="241"/>
      <c r="AF369" s="238"/>
      <c r="AG369" s="238"/>
      <c r="AH369" s="238"/>
      <c r="AI369" s="238"/>
      <c r="AJ369" s="238"/>
      <c r="AK369" s="238"/>
      <c r="AL369" s="238"/>
    </row>
    <row r="370" spans="1:38" s="241" customFormat="1" x14ac:dyDescent="0.25">
      <c r="D370" s="260"/>
      <c r="E370" s="241" t="str">
        <f t="shared" si="92"/>
        <v/>
      </c>
      <c r="H370" s="261"/>
      <c r="I370" s="251"/>
      <c r="J370" s="291" t="str">
        <f t="shared" si="90"/>
        <v/>
      </c>
      <c r="K370" s="238">
        <v>0.15913000000001154</v>
      </c>
      <c r="L370" s="238">
        <f>L369+0.5*($K370+$K369)*(L$377-L$373)/($R$377-$R$373)</f>
        <v>228.69213615655931</v>
      </c>
      <c r="M370" s="238">
        <f>M369+0.5*($K370+$K369)*(M$377-M$373)/($R$377-$R$373)</f>
        <v>508.6044777885769</v>
      </c>
      <c r="N370" s="238">
        <v>51.000000999999997</v>
      </c>
      <c r="O370" s="251"/>
      <c r="P370" s="238"/>
      <c r="Q370" s="238"/>
      <c r="R370" s="238">
        <f>S370-K370/2</f>
        <v>204.90820099999999</v>
      </c>
      <c r="S370" s="238">
        <f>S369+K370</f>
        <v>204.98776599999999</v>
      </c>
      <c r="T370" s="238"/>
      <c r="U370" s="251"/>
      <c r="AF370" s="251"/>
      <c r="AG370" s="251"/>
      <c r="AH370" s="251"/>
      <c r="AI370" s="251"/>
      <c r="AJ370" s="251"/>
      <c r="AK370" s="251"/>
      <c r="AL370" s="251"/>
    </row>
    <row r="371" spans="1:38" x14ac:dyDescent="0.25">
      <c r="E371" s="123" t="str">
        <f t="shared" si="92"/>
        <v/>
      </c>
      <c r="J371" s="292" t="str">
        <f t="shared" si="90"/>
        <v/>
      </c>
      <c r="K371" s="145">
        <f>1.322083-K370</f>
        <v>1.1629529999999884</v>
      </c>
      <c r="L371" s="165">
        <f>L370+0.5*($K371+$K370)*(L$377-L$373)/($R$377-$R$373)</f>
        <v>229.34798805146445</v>
      </c>
      <c r="M371" s="165">
        <f>M370+0.5*($K371+$K370)*(M$377-M$373)/($R$377-$R$373)</f>
        <v>508.6871471313807</v>
      </c>
      <c r="N371" s="165">
        <v>51.000000999999997</v>
      </c>
      <c r="O371" s="165"/>
      <c r="P371" s="165"/>
      <c r="Q371" s="165"/>
      <c r="R371" s="165">
        <v>205.489678</v>
      </c>
      <c r="S371" s="165">
        <v>206.15071900000001</v>
      </c>
    </row>
    <row r="372" spans="1:38" s="241" customFormat="1" x14ac:dyDescent="0.25">
      <c r="D372" s="260"/>
      <c r="E372" s="241" t="str">
        <f t="shared" si="92"/>
        <v/>
      </c>
      <c r="H372" s="261"/>
      <c r="I372" s="251"/>
      <c r="J372" s="291" t="str">
        <f t="shared" si="90"/>
        <v/>
      </c>
      <c r="K372" s="238">
        <v>0.14003299999999999</v>
      </c>
      <c r="L372" s="238">
        <v>229.99436600000001</v>
      </c>
      <c r="M372" s="238">
        <v>508.76862299999999</v>
      </c>
      <c r="N372" s="238">
        <v>51.000000999999997</v>
      </c>
      <c r="O372" s="251"/>
      <c r="P372" s="238"/>
      <c r="Q372" s="238"/>
      <c r="R372" s="238">
        <v>206.22073599999999</v>
      </c>
      <c r="S372" s="238">
        <v>206.290752</v>
      </c>
      <c r="T372" s="238" t="s">
        <v>711</v>
      </c>
      <c r="U372" s="251"/>
      <c r="AF372" s="251"/>
      <c r="AG372" s="251"/>
      <c r="AH372" s="251"/>
      <c r="AI372" s="251"/>
      <c r="AJ372" s="251"/>
      <c r="AK372" s="251"/>
      <c r="AL372" s="251"/>
    </row>
    <row r="373" spans="1:38" s="240" customFormat="1" ht="25.5" x14ac:dyDescent="0.25">
      <c r="A373" s="240" t="s">
        <v>702</v>
      </c>
      <c r="B373" s="240" t="s">
        <v>704</v>
      </c>
      <c r="C373" s="240" t="s">
        <v>557</v>
      </c>
      <c r="D373" s="252">
        <f>ROUND((R373)*10,0)</f>
        <v>2065</v>
      </c>
      <c r="E373" s="240" t="str">
        <f t="shared" si="92"/>
        <v>RBT_BTS12:Q_D2065</v>
      </c>
      <c r="F373" s="241" t="s">
        <v>700</v>
      </c>
      <c r="G373" s="367" t="s">
        <v>1002</v>
      </c>
      <c r="H373" s="253"/>
      <c r="I373" s="238"/>
      <c r="J373" s="291" t="str">
        <f t="shared" si="90"/>
        <v>RBT_BTS12:Q_D2065</v>
      </c>
      <c r="K373" s="238">
        <v>0.41070000000000001</v>
      </c>
      <c r="L373" s="238">
        <v>230.267571</v>
      </c>
      <c r="M373" s="238">
        <v>508.80306000000002</v>
      </c>
      <c r="N373" s="238">
        <v>51.000000999999997</v>
      </c>
      <c r="O373" s="238"/>
      <c r="P373" s="238"/>
      <c r="Q373" s="238"/>
      <c r="R373" s="238">
        <v>206.49610200000001</v>
      </c>
      <c r="S373" s="238">
        <v>206.70145199999999</v>
      </c>
      <c r="T373" s="238"/>
      <c r="U373" s="238"/>
      <c r="AB373" s="241"/>
      <c r="AF373" s="238"/>
      <c r="AG373" s="238"/>
      <c r="AH373" s="238"/>
      <c r="AI373" s="238"/>
      <c r="AJ373" s="238"/>
      <c r="AK373" s="238"/>
      <c r="AL373" s="238"/>
    </row>
    <row r="374" spans="1:38" s="240" customFormat="1" x14ac:dyDescent="0.25">
      <c r="D374" s="252"/>
      <c r="E374" s="240" t="str">
        <f t="shared" si="92"/>
        <v/>
      </c>
      <c r="F374" s="241"/>
      <c r="G374" s="241"/>
      <c r="H374" s="253"/>
      <c r="I374" s="253"/>
      <c r="J374" s="291" t="str">
        <f t="shared" si="90"/>
        <v/>
      </c>
      <c r="K374" s="238">
        <f>0.18441/2</f>
        <v>9.2204999999999995E-2</v>
      </c>
      <c r="L374" s="238">
        <f>L373+0.5*($K374+$K373)*(L$377-L$373)/($R$377-$R$373)</f>
        <v>230.51704943456673</v>
      </c>
      <c r="M374" s="238">
        <f>M373+0.5*($K374+$K373)*(M$377-M$373)/($R$377-$R$373)</f>
        <v>508.83450645672229</v>
      </c>
      <c r="N374" s="238">
        <f>N373+0.5*($K374+$K373)*(N$377-N$373)/($R$377-$R$373)</f>
        <v>51.000000999999997</v>
      </c>
      <c r="O374" s="238"/>
      <c r="P374" s="238"/>
      <c r="Q374" s="238"/>
      <c r="R374" s="238">
        <f>S374-K374/2</f>
        <v>206.74755450000001</v>
      </c>
      <c r="S374" s="238">
        <f>S373+K374</f>
        <v>206.793657</v>
      </c>
      <c r="T374" s="238"/>
      <c r="U374" s="238"/>
      <c r="AB374" s="241"/>
      <c r="AF374" s="238"/>
      <c r="AG374" s="238"/>
      <c r="AH374" s="238"/>
      <c r="AI374" s="238"/>
      <c r="AJ374" s="238"/>
      <c r="AK374" s="238"/>
      <c r="AL374" s="238"/>
    </row>
    <row r="375" spans="1:38" s="240" customFormat="1" x14ac:dyDescent="0.2">
      <c r="D375" s="252"/>
      <c r="E375" s="233"/>
      <c r="F375" s="241"/>
      <c r="G375" s="241" t="str">
        <f>CONCATENATE("Center of doublet at D",ROUND(R375*10,0))</f>
        <v>Center of doublet at D2068</v>
      </c>
      <c r="H375" s="253"/>
      <c r="I375" s="253"/>
      <c r="J375" s="291" t="str">
        <f t="shared" si="90"/>
        <v>Center of doublet at D2068</v>
      </c>
      <c r="K375" s="238">
        <v>0</v>
      </c>
      <c r="L375" s="238">
        <f t="shared" ref="L375:N376" si="98">L374+0.5*($K375+$K374)*(L$377-L$373)/($R$377-$R$373)</f>
        <v>230.56279000000001</v>
      </c>
      <c r="M375" s="238">
        <f t="shared" si="98"/>
        <v>508.84027200000003</v>
      </c>
      <c r="N375" s="238">
        <f t="shared" si="98"/>
        <v>51.000000999999997</v>
      </c>
      <c r="O375" s="238"/>
      <c r="P375" s="238"/>
      <c r="Q375" s="238"/>
      <c r="R375" s="238">
        <f t="shared" ref="R375:R376" si="99">S375-K375/2</f>
        <v>206.793657</v>
      </c>
      <c r="S375" s="238">
        <f t="shared" ref="S375:S376" si="100">S374+K375</f>
        <v>206.793657</v>
      </c>
      <c r="T375" s="238"/>
      <c r="U375" s="238"/>
      <c r="AB375" s="241"/>
      <c r="AF375" s="238"/>
      <c r="AG375" s="238"/>
      <c r="AH375" s="238"/>
      <c r="AI375" s="238"/>
      <c r="AJ375" s="238"/>
      <c r="AK375" s="238"/>
      <c r="AL375" s="238"/>
    </row>
    <row r="376" spans="1:38" s="240" customFormat="1" x14ac:dyDescent="0.25">
      <c r="D376" s="252"/>
      <c r="F376" s="241"/>
      <c r="G376" s="241"/>
      <c r="H376" s="253"/>
      <c r="I376" s="253"/>
      <c r="J376" s="291" t="str">
        <f t="shared" si="90"/>
        <v/>
      </c>
      <c r="K376" s="238">
        <f>K374</f>
        <v>9.2204999999999995E-2</v>
      </c>
      <c r="L376" s="238">
        <f t="shared" si="98"/>
        <v>230.60853056543328</v>
      </c>
      <c r="M376" s="238">
        <f t="shared" si="98"/>
        <v>508.84603754327776</v>
      </c>
      <c r="N376" s="238">
        <f t="shared" si="98"/>
        <v>51.000000999999997</v>
      </c>
      <c r="O376" s="238"/>
      <c r="P376" s="238"/>
      <c r="Q376" s="238"/>
      <c r="R376" s="238">
        <f t="shared" si="99"/>
        <v>206.83975950000001</v>
      </c>
      <c r="S376" s="238">
        <f t="shared" si="100"/>
        <v>206.885862</v>
      </c>
      <c r="T376" s="238"/>
      <c r="U376" s="238"/>
      <c r="AB376" s="241"/>
      <c r="AF376" s="238"/>
      <c r="AG376" s="238"/>
      <c r="AH376" s="238"/>
      <c r="AI376" s="238"/>
      <c r="AJ376" s="238"/>
      <c r="AK376" s="238"/>
      <c r="AL376" s="238"/>
    </row>
    <row r="377" spans="1:38" s="240" customFormat="1" ht="25.5" x14ac:dyDescent="0.25">
      <c r="A377" s="240" t="s">
        <v>702</v>
      </c>
      <c r="B377" s="240" t="s">
        <v>704</v>
      </c>
      <c r="C377" s="240" t="s">
        <v>557</v>
      </c>
      <c r="D377" s="252">
        <f>ROUND((R377)*10,0)</f>
        <v>2071</v>
      </c>
      <c r="E377" s="240" t="str">
        <f t="shared" si="92"/>
        <v>RBT_BTS12:Q_D2071</v>
      </c>
      <c r="F377" s="241" t="s">
        <v>700</v>
      </c>
      <c r="G377" s="367" t="s">
        <v>1002</v>
      </c>
      <c r="H377" s="253"/>
      <c r="I377" s="253"/>
      <c r="J377" s="291" t="str">
        <f t="shared" si="90"/>
        <v>RBT_BTS12:Q_D2071</v>
      </c>
      <c r="K377" s="238">
        <v>0.41070000000000001</v>
      </c>
      <c r="L377" s="238">
        <v>230.85800900000001</v>
      </c>
      <c r="M377" s="238">
        <v>508.87748399999998</v>
      </c>
      <c r="N377" s="238">
        <v>51.000000999999997</v>
      </c>
      <c r="O377" s="238"/>
      <c r="P377" s="238"/>
      <c r="Q377" s="238"/>
      <c r="R377" s="238">
        <v>207.09121200000001</v>
      </c>
      <c r="S377" s="238">
        <v>207.29656199999999</v>
      </c>
      <c r="T377" s="238"/>
      <c r="U377" s="238"/>
      <c r="AB377" s="241"/>
      <c r="AF377" s="238"/>
      <c r="AG377" s="238"/>
      <c r="AH377" s="238"/>
      <c r="AI377" s="238"/>
      <c r="AJ377" s="238"/>
      <c r="AK377" s="238"/>
      <c r="AL377" s="238"/>
    </row>
    <row r="378" spans="1:38" s="241" customFormat="1" x14ac:dyDescent="0.25">
      <c r="D378" s="260"/>
      <c r="E378" s="241" t="str">
        <f t="shared" si="92"/>
        <v/>
      </c>
      <c r="H378" s="261"/>
      <c r="I378" s="251"/>
      <c r="J378" s="291" t="str">
        <f t="shared" si="90"/>
        <v/>
      </c>
      <c r="K378" s="238">
        <v>0.14003299999999999</v>
      </c>
      <c r="L378" s="238">
        <v>231.131213</v>
      </c>
      <c r="M378" s="238">
        <v>508.91192100000001</v>
      </c>
      <c r="N378" s="238">
        <v>51.000000999999997</v>
      </c>
      <c r="O378" s="251"/>
      <c r="P378" s="238"/>
      <c r="Q378" s="238"/>
      <c r="R378" s="238">
        <v>207.366579</v>
      </c>
      <c r="S378" s="238">
        <v>207.43659500000001</v>
      </c>
      <c r="T378" s="238" t="s">
        <v>711</v>
      </c>
      <c r="U378" s="251"/>
      <c r="AF378" s="251"/>
      <c r="AG378" s="251"/>
      <c r="AH378" s="251"/>
      <c r="AI378" s="251"/>
      <c r="AJ378" s="251"/>
      <c r="AK378" s="251"/>
      <c r="AL378" s="251"/>
    </row>
    <row r="379" spans="1:38" x14ac:dyDescent="0.2">
      <c r="E379" s="123" t="str">
        <f t="shared" si="92"/>
        <v/>
      </c>
      <c r="J379" s="292" t="str">
        <f t="shared" si="90"/>
        <v/>
      </c>
      <c r="K379" s="145">
        <v>0</v>
      </c>
      <c r="L379" s="176">
        <v>231.20068000000001</v>
      </c>
      <c r="M379" s="176">
        <v>508.92067800000001</v>
      </c>
      <c r="N379" s="176">
        <v>51.000000999999997</v>
      </c>
      <c r="O379" s="165"/>
      <c r="P379" s="165"/>
      <c r="Q379" s="165"/>
      <c r="R379" s="176">
        <v>207.43659500000001</v>
      </c>
      <c r="S379" s="176">
        <v>207.43659500000001</v>
      </c>
    </row>
    <row r="380" spans="1:38" x14ac:dyDescent="0.2">
      <c r="E380" s="123" t="str">
        <f t="shared" si="92"/>
        <v/>
      </c>
      <c r="J380" s="292" t="str">
        <f t="shared" si="90"/>
        <v/>
      </c>
      <c r="K380" s="257">
        <v>0.875749</v>
      </c>
      <c r="L380" s="245">
        <f>L379+0.5*($K379+$K380)*(L$377-L$373)/($R$377-$R$373)</f>
        <v>231.63511690079315</v>
      </c>
      <c r="M380" s="245">
        <f>M379+0.5*($K379+$K380)*(M$377-M$373)/($R$377-$R$373)</f>
        <v>508.97543824900941</v>
      </c>
      <c r="N380" s="245">
        <v>51.000000999999997</v>
      </c>
      <c r="O380" s="246"/>
      <c r="P380" s="246"/>
      <c r="Q380" s="246"/>
      <c r="R380" s="245">
        <v>207.87447</v>
      </c>
      <c r="S380" s="176">
        <v>208.31234499999999</v>
      </c>
    </row>
    <row r="381" spans="1:38" x14ac:dyDescent="0.2">
      <c r="A381" s="123" t="s">
        <v>702</v>
      </c>
      <c r="B381" s="123" t="s">
        <v>704</v>
      </c>
      <c r="C381" s="123" t="s">
        <v>548</v>
      </c>
      <c r="D381" s="141">
        <f>ROUND((R381)*10,0)</f>
        <v>2083</v>
      </c>
      <c r="E381" s="123" t="str">
        <f t="shared" si="92"/>
        <v>RBT_BTS12:GV_D2083</v>
      </c>
      <c r="G381" s="146" t="s">
        <v>549</v>
      </c>
      <c r="J381" s="292" t="str">
        <f t="shared" si="90"/>
        <v>RBT_BTS12:GV_D2083</v>
      </c>
      <c r="K381" s="257">
        <v>6.9775000000000004E-2</v>
      </c>
      <c r="L381" s="245">
        <f>L380+0.5*($K380+$K381)*(L$377-L$373)/($R$377-$R$373)</f>
        <v>232.10416741205324</v>
      </c>
      <c r="M381" s="245">
        <f>M380+0.5*($K380+$K381)*(M$377-M$373)/($R$377-$R$373)</f>
        <v>509.03456150200128</v>
      </c>
      <c r="N381" s="245">
        <v>51.000000999999997</v>
      </c>
      <c r="O381" s="246"/>
      <c r="P381" s="246"/>
      <c r="Q381" s="246"/>
      <c r="R381" s="245">
        <v>208.34723199999999</v>
      </c>
      <c r="S381" s="176">
        <v>208.38211899999999</v>
      </c>
    </row>
    <row r="382" spans="1:38" s="224" customFormat="1" x14ac:dyDescent="0.25">
      <c r="D382" s="269"/>
      <c r="E382" s="224" t="str">
        <f t="shared" si="92"/>
        <v/>
      </c>
      <c r="H382" s="270"/>
      <c r="I382" s="271"/>
      <c r="J382" s="295" t="str">
        <f t="shared" si="90"/>
        <v/>
      </c>
      <c r="K382" s="222">
        <v>8.4652000000000005E-2</v>
      </c>
      <c r="L382" s="222">
        <v>232.18077500000001</v>
      </c>
      <c r="M382" s="222">
        <v>509.044218</v>
      </c>
      <c r="N382" s="222">
        <v>51.000000999999997</v>
      </c>
      <c r="O382" s="222"/>
      <c r="P382" s="222"/>
      <c r="Q382" s="222"/>
      <c r="R382" s="222">
        <v>208.42444499999999</v>
      </c>
      <c r="S382" s="222">
        <v>208.46677099999999</v>
      </c>
      <c r="T382" s="222"/>
      <c r="U382" s="271"/>
      <c r="AF382" s="271"/>
      <c r="AG382" s="271"/>
      <c r="AH382" s="271"/>
      <c r="AI382" s="271"/>
      <c r="AJ382" s="271"/>
      <c r="AK382" s="271"/>
      <c r="AL382" s="271"/>
    </row>
    <row r="383" spans="1:38" s="223" customFormat="1" x14ac:dyDescent="0.25">
      <c r="A383" s="223" t="s">
        <v>702</v>
      </c>
      <c r="B383" s="223" t="s">
        <v>704</v>
      </c>
      <c r="C383" s="223" t="s">
        <v>551</v>
      </c>
      <c r="D383" s="263">
        <f>ROUND((R383)*10,0)</f>
        <v>2085</v>
      </c>
      <c r="E383" s="223" t="str">
        <f t="shared" si="92"/>
        <v>RBT_BTS12:VD_D2085</v>
      </c>
      <c r="F383" s="224" t="s">
        <v>616</v>
      </c>
      <c r="G383" s="224" t="s">
        <v>584</v>
      </c>
      <c r="H383" s="264"/>
      <c r="I383" s="222"/>
      <c r="J383" s="295" t="str">
        <f t="shared" si="90"/>
        <v>RBT_BTS12:VD_D2085</v>
      </c>
      <c r="K383" s="222">
        <v>0.05</v>
      </c>
      <c r="L383" s="222">
        <v>232.24757199999999</v>
      </c>
      <c r="M383" s="222">
        <v>509.052638</v>
      </c>
      <c r="N383" s="222">
        <v>51.000000999999997</v>
      </c>
      <c r="O383" s="222"/>
      <c r="P383" s="222"/>
      <c r="Q383" s="222"/>
      <c r="R383" s="222">
        <f t="shared" ref="R383:R394" si="101">S383-K383/2</f>
        <v>208.491771</v>
      </c>
      <c r="S383" s="222">
        <f t="shared" ref="S383" si="102">S382+K383</f>
        <v>208.51677100000001</v>
      </c>
      <c r="T383" s="222" t="s">
        <v>727</v>
      </c>
      <c r="U383" s="222"/>
      <c r="AB383" s="224"/>
      <c r="AF383" s="222"/>
      <c r="AG383" s="222"/>
      <c r="AH383" s="222"/>
      <c r="AI383" s="222"/>
      <c r="AJ383" s="222"/>
      <c r="AK383" s="222"/>
      <c r="AL383" s="222"/>
    </row>
    <row r="384" spans="1:38" s="223" customFormat="1" x14ac:dyDescent="0.25">
      <c r="D384" s="263"/>
      <c r="E384" s="223" t="str">
        <f t="shared" si="92"/>
        <v/>
      </c>
      <c r="F384" s="224"/>
      <c r="G384" s="224"/>
      <c r="H384" s="264"/>
      <c r="I384" s="222"/>
      <c r="J384" s="295" t="str">
        <f t="shared" si="90"/>
        <v/>
      </c>
      <c r="K384" s="222">
        <v>8.4652000000000005E-2</v>
      </c>
      <c r="L384" s="222">
        <v>232.31437</v>
      </c>
      <c r="M384" s="222">
        <v>509.06105700000001</v>
      </c>
      <c r="N384" s="222">
        <v>51.000000999999997</v>
      </c>
      <c r="O384" s="222"/>
      <c r="P384" s="222"/>
      <c r="Q384" s="222"/>
      <c r="R384" s="222">
        <v>208.55909700000001</v>
      </c>
      <c r="S384" s="222">
        <v>208.60142300000001</v>
      </c>
      <c r="T384" s="222"/>
      <c r="U384" s="222"/>
      <c r="AB384" s="224"/>
      <c r="AF384" s="222"/>
      <c r="AG384" s="222"/>
      <c r="AH384" s="222"/>
      <c r="AI384" s="222"/>
      <c r="AJ384" s="222"/>
      <c r="AK384" s="222"/>
      <c r="AL384" s="222"/>
    </row>
    <row r="385" spans="1:38" x14ac:dyDescent="0.25">
      <c r="E385" s="123" t="str">
        <f t="shared" si="92"/>
        <v/>
      </c>
      <c r="J385" s="292" t="str">
        <f t="shared" si="90"/>
        <v/>
      </c>
      <c r="K385" s="165">
        <v>0.194858</v>
      </c>
      <c r="L385" s="165">
        <v>232.45302799999999</v>
      </c>
      <c r="M385" s="165">
        <v>509.07853499999999</v>
      </c>
      <c r="N385" s="165">
        <v>51.000000999999997</v>
      </c>
      <c r="O385" s="165"/>
      <c r="P385" s="165"/>
      <c r="Q385" s="165"/>
      <c r="R385" s="165">
        <v>208.69885199999999</v>
      </c>
      <c r="S385" s="165">
        <v>208.79628099999999</v>
      </c>
    </row>
    <row r="386" spans="1:38" s="241" customFormat="1" x14ac:dyDescent="0.25">
      <c r="D386" s="260"/>
      <c r="E386" s="241" t="str">
        <f t="shared" si="92"/>
        <v/>
      </c>
      <c r="H386" s="261"/>
      <c r="I386" s="251"/>
      <c r="J386" s="291" t="str">
        <f t="shared" si="90"/>
        <v/>
      </c>
      <c r="K386" s="238">
        <v>0.13749</v>
      </c>
      <c r="L386" s="238">
        <v>232.617897</v>
      </c>
      <c r="M386" s="238">
        <v>509.09931699999999</v>
      </c>
      <c r="N386" s="238">
        <v>51.000000999999997</v>
      </c>
      <c r="O386" s="251"/>
      <c r="P386" s="238"/>
      <c r="Q386" s="238"/>
      <c r="R386" s="238">
        <v>208.865026</v>
      </c>
      <c r="S386" s="238">
        <v>208.93377100000001</v>
      </c>
      <c r="T386" s="238"/>
      <c r="U386" s="251"/>
      <c r="AF386" s="251"/>
      <c r="AG386" s="251"/>
      <c r="AH386" s="251"/>
      <c r="AI386" s="251"/>
      <c r="AJ386" s="251"/>
      <c r="AK386" s="251"/>
      <c r="AL386" s="251"/>
    </row>
    <row r="387" spans="1:38" s="240" customFormat="1" x14ac:dyDescent="0.25">
      <c r="A387" s="240" t="s">
        <v>702</v>
      </c>
      <c r="B387" s="240" t="s">
        <v>704</v>
      </c>
      <c r="C387" s="240" t="s">
        <v>557</v>
      </c>
      <c r="D387" s="252">
        <f>ROUND((R387)*10,0)</f>
        <v>2091</v>
      </c>
      <c r="E387" s="240" t="str">
        <f t="shared" si="92"/>
        <v>RBT_BTS12:Q_D2091</v>
      </c>
      <c r="F387" s="241" t="s">
        <v>700</v>
      </c>
      <c r="G387" s="241" t="s">
        <v>1005</v>
      </c>
      <c r="H387" s="253"/>
      <c r="I387" s="238"/>
      <c r="J387" s="291" t="str">
        <f t="shared" si="90"/>
        <v>RBT_BTS12:Q_D2091</v>
      </c>
      <c r="K387" s="238">
        <v>0.41070000000000001</v>
      </c>
      <c r="L387" s="238">
        <v>232.88983999999999</v>
      </c>
      <c r="M387" s="238">
        <v>509.13359500000001</v>
      </c>
      <c r="N387" s="238">
        <v>51.000000999999997</v>
      </c>
      <c r="O387" s="238"/>
      <c r="P387" s="238"/>
      <c r="Q387" s="238"/>
      <c r="R387" s="238">
        <v>209.13912099999999</v>
      </c>
      <c r="S387" s="238">
        <v>209.344471</v>
      </c>
      <c r="T387" s="238"/>
      <c r="U387" s="238"/>
      <c r="AB387" s="241"/>
      <c r="AF387" s="238"/>
      <c r="AG387" s="238"/>
      <c r="AH387" s="238"/>
      <c r="AI387" s="238"/>
      <c r="AJ387" s="238"/>
      <c r="AK387" s="238"/>
      <c r="AL387" s="238"/>
    </row>
    <row r="388" spans="1:38" s="240" customFormat="1" x14ac:dyDescent="0.25">
      <c r="D388" s="252"/>
      <c r="E388" s="240" t="str">
        <f t="shared" si="92"/>
        <v/>
      </c>
      <c r="F388" s="241"/>
      <c r="G388" s="241"/>
      <c r="H388" s="253"/>
      <c r="I388" s="253"/>
      <c r="J388" s="291" t="str">
        <f t="shared" si="90"/>
        <v/>
      </c>
      <c r="K388" s="238">
        <v>0.1862</v>
      </c>
      <c r="L388" s="238">
        <v>233.185947</v>
      </c>
      <c r="M388" s="238">
        <v>509.17091900000003</v>
      </c>
      <c r="N388" s="238">
        <v>51.000000999999997</v>
      </c>
      <c r="O388" s="238"/>
      <c r="P388" s="238"/>
      <c r="Q388" s="238"/>
      <c r="R388" s="238">
        <v>209.43757099999999</v>
      </c>
      <c r="S388" s="238">
        <v>209.53067100000001</v>
      </c>
      <c r="T388" s="238"/>
      <c r="U388" s="238"/>
      <c r="AB388" s="241"/>
      <c r="AF388" s="238"/>
      <c r="AG388" s="238"/>
      <c r="AH388" s="238"/>
      <c r="AI388" s="238"/>
      <c r="AJ388" s="238"/>
      <c r="AK388" s="238"/>
      <c r="AL388" s="238"/>
    </row>
    <row r="389" spans="1:38" s="240" customFormat="1" x14ac:dyDescent="0.25">
      <c r="A389" s="240" t="s">
        <v>702</v>
      </c>
      <c r="B389" s="240" t="s">
        <v>704</v>
      </c>
      <c r="C389" s="240" t="s">
        <v>557</v>
      </c>
      <c r="D389" s="252">
        <f>ROUND((R389)*10,0)</f>
        <v>2097</v>
      </c>
      <c r="E389" s="240" t="str">
        <f t="shared" si="92"/>
        <v>RBT_BTS12:Q_D2097</v>
      </c>
      <c r="F389" s="241" t="s">
        <v>700</v>
      </c>
      <c r="G389" s="241" t="s">
        <v>1006</v>
      </c>
      <c r="H389" s="253"/>
      <c r="I389" s="253"/>
      <c r="J389" s="291" t="str">
        <f t="shared" si="90"/>
        <v>RBT_BTS12:Q_D2097</v>
      </c>
      <c r="K389" s="238">
        <v>0.41070000000000001</v>
      </c>
      <c r="L389" s="238">
        <v>233.48205400000001</v>
      </c>
      <c r="M389" s="238">
        <v>509.20824299999998</v>
      </c>
      <c r="N389" s="238">
        <v>51.000000999999997</v>
      </c>
      <c r="O389" s="238"/>
      <c r="P389" s="238"/>
      <c r="Q389" s="238"/>
      <c r="R389" s="238">
        <v>209.73602099999999</v>
      </c>
      <c r="S389" s="238">
        <v>209.941371</v>
      </c>
      <c r="T389" s="238"/>
      <c r="U389" s="238"/>
      <c r="AB389" s="241"/>
      <c r="AF389" s="238"/>
      <c r="AG389" s="238"/>
      <c r="AH389" s="238"/>
      <c r="AI389" s="238"/>
      <c r="AJ389" s="238"/>
      <c r="AK389" s="238"/>
      <c r="AL389" s="238"/>
    </row>
    <row r="390" spans="1:38" s="240" customFormat="1" x14ac:dyDescent="0.25">
      <c r="D390" s="252"/>
      <c r="E390" s="240" t="str">
        <f t="shared" si="92"/>
        <v/>
      </c>
      <c r="F390" s="241"/>
      <c r="G390" s="241"/>
      <c r="H390" s="253"/>
      <c r="I390" s="253"/>
      <c r="J390" s="291" t="str">
        <f t="shared" si="90"/>
        <v/>
      </c>
      <c r="K390" s="238">
        <v>0.1862</v>
      </c>
      <c r="L390" s="238">
        <v>233.77816100000001</v>
      </c>
      <c r="M390" s="238">
        <v>509.24556699999999</v>
      </c>
      <c r="N390" s="238">
        <v>51.000000999999997</v>
      </c>
      <c r="O390" s="238"/>
      <c r="P390" s="238"/>
      <c r="Q390" s="238"/>
      <c r="R390" s="238">
        <v>210.034471</v>
      </c>
      <c r="S390" s="238">
        <v>210.12757099999999</v>
      </c>
      <c r="T390" s="238"/>
      <c r="U390" s="238"/>
      <c r="AB390" s="241"/>
      <c r="AF390" s="238"/>
      <c r="AG390" s="238"/>
      <c r="AH390" s="238"/>
      <c r="AI390" s="238"/>
      <c r="AJ390" s="238"/>
      <c r="AK390" s="238"/>
      <c r="AL390" s="238"/>
    </row>
    <row r="391" spans="1:38" s="240" customFormat="1" x14ac:dyDescent="0.25">
      <c r="A391" s="240" t="s">
        <v>702</v>
      </c>
      <c r="B391" s="240" t="s">
        <v>704</v>
      </c>
      <c r="C391" s="240" t="s">
        <v>557</v>
      </c>
      <c r="D391" s="252">
        <f>ROUND((R391)*10,0)</f>
        <v>2103</v>
      </c>
      <c r="E391" s="240" t="str">
        <f t="shared" si="92"/>
        <v>RBT_BTS12:Q_D2103</v>
      </c>
      <c r="F391" s="241" t="s">
        <v>700</v>
      </c>
      <c r="G391" s="241" t="s">
        <v>1007</v>
      </c>
      <c r="H391" s="253"/>
      <c r="I391" s="253"/>
      <c r="J391" s="291" t="str">
        <f t="shared" si="90"/>
        <v>RBT_BTS12:Q_D2103</v>
      </c>
      <c r="K391" s="238">
        <v>0.41070000000000001</v>
      </c>
      <c r="L391" s="238">
        <v>234.07426799999999</v>
      </c>
      <c r="M391" s="238">
        <v>509.28289100000001</v>
      </c>
      <c r="N391" s="238">
        <v>51.000000999999997</v>
      </c>
      <c r="O391" s="238"/>
      <c r="P391" s="238"/>
      <c r="Q391" s="238"/>
      <c r="R391" s="238">
        <v>210.332921</v>
      </c>
      <c r="S391" s="238">
        <v>210.53827100000001</v>
      </c>
      <c r="T391" s="238"/>
      <c r="U391" s="238"/>
      <c r="AB391" s="241"/>
      <c r="AF391" s="238"/>
      <c r="AG391" s="238"/>
      <c r="AH391" s="238"/>
      <c r="AI391" s="238"/>
      <c r="AJ391" s="238"/>
      <c r="AK391" s="238"/>
      <c r="AL391" s="238"/>
    </row>
    <row r="392" spans="1:38" s="241" customFormat="1" x14ac:dyDescent="0.25">
      <c r="D392" s="260"/>
      <c r="E392" s="241" t="str">
        <f t="shared" si="92"/>
        <v/>
      </c>
      <c r="H392" s="261"/>
      <c r="I392" s="251"/>
      <c r="J392" s="291" t="str">
        <f t="shared" si="90"/>
        <v/>
      </c>
      <c r="K392" s="238">
        <v>0.13747999999999999</v>
      </c>
      <c r="L392" s="238">
        <v>234.346206</v>
      </c>
      <c r="M392" s="238">
        <v>509.31716899999998</v>
      </c>
      <c r="N392" s="238">
        <v>51.000000999999997</v>
      </c>
      <c r="O392" s="251"/>
      <c r="P392" s="238"/>
      <c r="Q392" s="238"/>
      <c r="R392" s="238">
        <v>210.607011</v>
      </c>
      <c r="S392" s="238">
        <v>210.67575099999999</v>
      </c>
      <c r="T392" s="238"/>
      <c r="U392" s="251"/>
      <c r="AF392" s="251"/>
      <c r="AG392" s="251"/>
      <c r="AH392" s="251"/>
      <c r="AI392" s="251"/>
      <c r="AJ392" s="251"/>
      <c r="AK392" s="251"/>
      <c r="AL392" s="251"/>
    </row>
    <row r="393" spans="1:38" x14ac:dyDescent="0.25">
      <c r="E393" s="123" t="str">
        <f t="shared" si="92"/>
        <v/>
      </c>
      <c r="J393" s="292" t="str">
        <f t="shared" si="90"/>
        <v/>
      </c>
      <c r="K393" s="165">
        <v>0.23937</v>
      </c>
      <c r="L393" s="165">
        <v>234.533152</v>
      </c>
      <c r="M393" s="165">
        <v>509.340733</v>
      </c>
      <c r="N393" s="165">
        <v>51.000000999999997</v>
      </c>
      <c r="O393" s="165"/>
      <c r="P393" s="165"/>
      <c r="Q393" s="165"/>
      <c r="R393" s="165">
        <v>210.795436</v>
      </c>
      <c r="S393" s="165">
        <v>210.915121</v>
      </c>
    </row>
    <row r="394" spans="1:38" s="230" customFormat="1" x14ac:dyDescent="0.25">
      <c r="A394" s="231"/>
      <c r="B394" s="231"/>
      <c r="D394" s="254"/>
      <c r="F394" s="231"/>
      <c r="G394" s="231" t="str">
        <f>CONCATENATE("Entrance Point of dipole at D",ROUND(R395*10,0))</f>
        <v>Entrance Point of dipole at D2115</v>
      </c>
      <c r="H394" s="255"/>
      <c r="I394" s="229"/>
      <c r="J394" s="293" t="str">
        <f t="shared" ref="J394:J401" si="103">IF(ISBLANK(E394),IF(ISBLANK(G394),"",G394),E394)</f>
        <v>Entrance Point of dipole at D2115</v>
      </c>
      <c r="K394" s="229">
        <v>0</v>
      </c>
      <c r="L394" s="229">
        <f>L393+0.5*($K393+$K394)*(L$377-L$365)/($R$377-$R$365)</f>
        <v>234.65189739487576</v>
      </c>
      <c r="M394" s="229">
        <f>M393+0.5*($K393+$K394)*(M$377-M$365)/($R$377-$R$365)</f>
        <v>509.35570075990796</v>
      </c>
      <c r="N394" s="229">
        <v>51.000000999999997</v>
      </c>
      <c r="O394" s="258"/>
      <c r="P394" s="258"/>
      <c r="Q394" s="229"/>
      <c r="R394" s="229">
        <f t="shared" si="101"/>
        <v>210.915121</v>
      </c>
      <c r="S394" s="229">
        <f>S393+K394</f>
        <v>210.915121</v>
      </c>
      <c r="T394" s="229"/>
      <c r="U394" s="229"/>
      <c r="AB394" s="231"/>
      <c r="AF394" s="229"/>
      <c r="AG394" s="229"/>
      <c r="AH394" s="229"/>
      <c r="AI394" s="229"/>
      <c r="AJ394" s="229"/>
      <c r="AK394" s="229"/>
      <c r="AL394" s="229"/>
    </row>
    <row r="395" spans="1:38" s="230" customFormat="1" x14ac:dyDescent="0.25">
      <c r="A395" s="230" t="s">
        <v>702</v>
      </c>
      <c r="B395" s="230" t="s">
        <v>704</v>
      </c>
      <c r="C395" s="230" t="s">
        <v>550</v>
      </c>
      <c r="D395" s="254">
        <f>ROUND((R395)*10,0)</f>
        <v>2115</v>
      </c>
      <c r="E395" s="230" t="str">
        <f t="shared" si="92"/>
        <v>RBT_BTS12:DH_D2115</v>
      </c>
      <c r="F395" s="231" t="s">
        <v>705</v>
      </c>
      <c r="G395" s="231" t="s">
        <v>706</v>
      </c>
      <c r="H395" s="255"/>
      <c r="I395" s="229"/>
      <c r="J395" s="293" t="str">
        <f t="shared" si="103"/>
        <v>RBT_BTS12:DH_D2115</v>
      </c>
      <c r="K395" s="229">
        <v>1.2279910000000001</v>
      </c>
      <c r="L395" s="229">
        <v>235.26911999999999</v>
      </c>
      <c r="M395" s="229">
        <v>509.43350099999998</v>
      </c>
      <c r="N395" s="229">
        <v>51.000000999999997</v>
      </c>
      <c r="O395" s="229"/>
      <c r="P395" s="229"/>
      <c r="Q395" s="229"/>
      <c r="R395" s="229">
        <v>211.52911700000001</v>
      </c>
      <c r="S395" s="229">
        <v>212.143112</v>
      </c>
      <c r="T395" s="229" t="s">
        <v>709</v>
      </c>
      <c r="U395" s="229"/>
      <c r="AB395" s="231"/>
      <c r="AF395" s="229"/>
      <c r="AG395" s="229"/>
      <c r="AH395" s="229"/>
      <c r="AI395" s="229"/>
      <c r="AJ395" s="229"/>
      <c r="AK395" s="229"/>
      <c r="AL395" s="229"/>
    </row>
    <row r="396" spans="1:38" s="230" customFormat="1" x14ac:dyDescent="0.25">
      <c r="A396" s="309"/>
      <c r="B396" s="309"/>
      <c r="C396" s="309"/>
      <c r="D396" s="340"/>
      <c r="E396" s="309"/>
      <c r="F396" s="310"/>
      <c r="G396" s="231" t="str">
        <f>CONCATENATE("South Exit Point of dipole at D",ROUND(R395*10,0))</f>
        <v>South Exit Point of dipole at D2115</v>
      </c>
      <c r="H396" s="311"/>
      <c r="I396" s="312"/>
      <c r="J396" s="293" t="str">
        <f t="shared" si="103"/>
        <v>South Exit Point of dipole at D2115</v>
      </c>
      <c r="K396" s="312">
        <v>0</v>
      </c>
      <c r="L396" s="312">
        <f t="shared" ref="L396:N399" si="104">L397+($R396-$R397)*(L$413-L$401)/($R$413-$R$401)</f>
        <v>235.86874727026117</v>
      </c>
      <c r="M396" s="312">
        <f t="shared" si="104"/>
        <v>509.26777854751441</v>
      </c>
      <c r="N396" s="312">
        <f t="shared" si="104"/>
        <v>51.000000999999997</v>
      </c>
      <c r="O396" s="312"/>
      <c r="P396" s="312"/>
      <c r="Q396" s="312"/>
      <c r="R396" s="312">
        <f>S396-K396/2</f>
        <v>212.143112</v>
      </c>
      <c r="S396" s="312">
        <f>S395+K396</f>
        <v>212.143112</v>
      </c>
      <c r="T396" s="229"/>
      <c r="U396" s="229"/>
      <c r="AB396" s="231"/>
      <c r="AF396" s="229"/>
      <c r="AG396" s="229"/>
      <c r="AH396" s="229"/>
      <c r="AI396" s="229"/>
      <c r="AJ396" s="229"/>
      <c r="AK396" s="229"/>
      <c r="AL396" s="229"/>
    </row>
    <row r="397" spans="1:38" s="166" customFormat="1" x14ac:dyDescent="0.25">
      <c r="A397" s="313"/>
      <c r="B397" s="313"/>
      <c r="C397" s="313"/>
      <c r="D397" s="314"/>
      <c r="E397" s="313"/>
      <c r="F397" s="315"/>
      <c r="G397" s="315"/>
      <c r="H397" s="316"/>
      <c r="I397" s="317"/>
      <c r="J397" s="318"/>
      <c r="K397" s="165">
        <f>0.768225-K400-K398-K399</f>
        <v>0.12819200000000008</v>
      </c>
      <c r="L397" s="317">
        <f t="shared" si="104"/>
        <v>235.9305272156966</v>
      </c>
      <c r="M397" s="317">
        <f t="shared" si="104"/>
        <v>509.25070406874084</v>
      </c>
      <c r="N397" s="317">
        <f t="shared" si="104"/>
        <v>51.000000999999997</v>
      </c>
      <c r="O397" s="317"/>
      <c r="P397" s="317"/>
      <c r="Q397" s="317"/>
      <c r="R397" s="317">
        <f t="shared" ref="R397:R400" si="105">S397-K397/2</f>
        <v>212.20720800000001</v>
      </c>
      <c r="S397" s="317">
        <f t="shared" ref="S397:S400" si="106">S396+K397</f>
        <v>212.27130400000001</v>
      </c>
      <c r="T397" s="165"/>
      <c r="U397" s="165"/>
      <c r="AB397" s="164"/>
      <c r="AF397" s="165"/>
      <c r="AG397" s="165"/>
      <c r="AH397" s="165"/>
      <c r="AI397" s="165"/>
      <c r="AJ397" s="165"/>
      <c r="AK397" s="165"/>
      <c r="AL397" s="165"/>
    </row>
    <row r="398" spans="1:38" s="166" customFormat="1" x14ac:dyDescent="0.25">
      <c r="A398" s="166" t="s">
        <v>702</v>
      </c>
      <c r="B398" s="166" t="s">
        <v>773</v>
      </c>
      <c r="C398" s="166" t="s">
        <v>793</v>
      </c>
      <c r="D398" s="280">
        <f>ROUND((R398)*10,0)</f>
        <v>2123</v>
      </c>
      <c r="E398" s="166" t="str">
        <f t="shared" ref="E398" si="107">IF(OR(ISBLANK(A398),ISBLANK(B398),ISBLANK(C398),ISBLANK(D398)),"",CONCATENATE(A398,"_",B398,":",C398,"_D",D398))</f>
        <v>RBT_BTS13:FAV_D2123</v>
      </c>
      <c r="F398" s="164"/>
      <c r="G398" s="164" t="s">
        <v>794</v>
      </c>
      <c r="H398" s="281"/>
      <c r="I398" s="165"/>
      <c r="J398" s="292" t="str">
        <f t="shared" ref="J398" si="108">IF(ISBLANK(E398),IF(ISBLANK(G398),"",G398),E398)</f>
        <v>RBT_BTS13:FAV_D2123</v>
      </c>
      <c r="K398" s="317">
        <v>0.15</v>
      </c>
      <c r="L398" s="317">
        <f t="shared" si="104"/>
        <v>236.0645970997812</v>
      </c>
      <c r="M398" s="317">
        <f t="shared" si="104"/>
        <v>509.21365040393357</v>
      </c>
      <c r="N398" s="317">
        <f t="shared" si="104"/>
        <v>51.000000999999997</v>
      </c>
      <c r="O398" s="317"/>
      <c r="P398" s="317"/>
      <c r="Q398" s="317"/>
      <c r="R398" s="317">
        <f t="shared" si="105"/>
        <v>212.34630400000003</v>
      </c>
      <c r="S398" s="317">
        <f t="shared" si="106"/>
        <v>212.42130400000002</v>
      </c>
      <c r="T398" s="165" t="s">
        <v>783</v>
      </c>
      <c r="U398" s="165"/>
      <c r="AB398" s="164"/>
      <c r="AF398" s="165"/>
      <c r="AG398" s="165"/>
      <c r="AH398" s="165"/>
      <c r="AI398" s="165"/>
      <c r="AJ398" s="165"/>
      <c r="AK398" s="165"/>
      <c r="AL398" s="165"/>
    </row>
    <row r="399" spans="1:38" s="166" customFormat="1" x14ac:dyDescent="0.25">
      <c r="A399" s="313"/>
      <c r="B399" s="313"/>
      <c r="C399" s="313"/>
      <c r="D399" s="314"/>
      <c r="E399" s="313"/>
      <c r="F399" s="315"/>
      <c r="G399" s="315"/>
      <c r="H399" s="316"/>
      <c r="I399" s="317"/>
      <c r="J399" s="318"/>
      <c r="K399" s="317">
        <v>0.35</v>
      </c>
      <c r="L399" s="317">
        <f t="shared" si="104"/>
        <v>236.30556356194501</v>
      </c>
      <c r="M399" s="317">
        <f t="shared" si="104"/>
        <v>509.14705311715454</v>
      </c>
      <c r="N399" s="317">
        <f t="shared" si="104"/>
        <v>51.000000999999997</v>
      </c>
      <c r="O399" s="317"/>
      <c r="P399" s="317"/>
      <c r="Q399" s="317"/>
      <c r="R399" s="317">
        <f t="shared" si="105"/>
        <v>212.596304</v>
      </c>
      <c r="S399" s="317">
        <f t="shared" si="106"/>
        <v>212.77130400000001</v>
      </c>
      <c r="T399" s="165"/>
      <c r="U399" s="165"/>
      <c r="AB399" s="164"/>
      <c r="AF399" s="165"/>
      <c r="AG399" s="165"/>
      <c r="AH399" s="165"/>
      <c r="AI399" s="165"/>
      <c r="AJ399" s="165"/>
      <c r="AK399" s="165"/>
      <c r="AL399" s="165"/>
    </row>
    <row r="400" spans="1:38" s="240" customFormat="1" x14ac:dyDescent="0.25">
      <c r="A400" s="319"/>
      <c r="B400" s="319"/>
      <c r="C400" s="319"/>
      <c r="D400" s="323"/>
      <c r="E400" s="319"/>
      <c r="F400" s="320"/>
      <c r="G400" s="320"/>
      <c r="H400" s="321"/>
      <c r="I400" s="322"/>
      <c r="J400" s="324"/>
      <c r="K400" s="322">
        <v>0.14003299999999999</v>
      </c>
      <c r="L400" s="322">
        <f>L401+($R400-$R401)*(L$413-L$401)/($R$413-$R$401)</f>
        <v>236.54172659865208</v>
      </c>
      <c r="M400" s="322">
        <f>M401+($R400-$R401)*(M$413-M$401)/($R$413-$R$401)</f>
        <v>509.08178338069018</v>
      </c>
      <c r="N400" s="322">
        <f>N401+($R400-$R401)*(N$413-N$401)/($R$413-$R$401)</f>
        <v>51.000000999999997</v>
      </c>
      <c r="O400" s="322"/>
      <c r="P400" s="322"/>
      <c r="Q400" s="322"/>
      <c r="R400" s="322">
        <f t="shared" si="105"/>
        <v>212.84132049999999</v>
      </c>
      <c r="S400" s="322">
        <f t="shared" si="106"/>
        <v>212.911337</v>
      </c>
      <c r="T400" s="238"/>
      <c r="U400" s="238"/>
      <c r="AB400" s="241"/>
      <c r="AF400" s="238"/>
      <c r="AG400" s="238"/>
      <c r="AH400" s="238"/>
      <c r="AI400" s="238"/>
      <c r="AJ400" s="238"/>
      <c r="AK400" s="238"/>
      <c r="AL400" s="238"/>
    </row>
    <row r="401" spans="1:38" s="240" customFormat="1" x14ac:dyDescent="0.25">
      <c r="A401" s="240" t="s">
        <v>702</v>
      </c>
      <c r="B401" s="240" t="s">
        <v>773</v>
      </c>
      <c r="C401" s="319" t="s">
        <v>557</v>
      </c>
      <c r="D401" s="252">
        <f>ROUND((R401)*10,0)</f>
        <v>2131</v>
      </c>
      <c r="E401" s="240" t="str">
        <f t="shared" ref="E401" si="109">IF(OR(ISBLANK(A401),ISBLANK(B401),ISBLANK(C401),ISBLANK(D401)),"",CONCATENATE(A401,"_",B401,":",C401,"_D",D401))</f>
        <v>RBT_BTS13:Q_D2131</v>
      </c>
      <c r="F401" s="241" t="s">
        <v>700</v>
      </c>
      <c r="G401" s="320" t="s">
        <v>1026</v>
      </c>
      <c r="H401" s="321"/>
      <c r="I401" s="322"/>
      <c r="J401" s="291" t="str">
        <f t="shared" si="103"/>
        <v>RBT_BTS13:Q_D2131</v>
      </c>
      <c r="K401" s="322">
        <v>0.41070000000000001</v>
      </c>
      <c r="L401" s="322">
        <v>236.807142</v>
      </c>
      <c r="M401" s="322">
        <v>509.00842899999998</v>
      </c>
      <c r="N401" s="322">
        <v>51.000000999999997</v>
      </c>
      <c r="O401" s="322"/>
      <c r="P401" s="322"/>
      <c r="Q401" s="322"/>
      <c r="R401" s="322">
        <v>213.11668599999999</v>
      </c>
      <c r="S401" s="322">
        <v>213.322036</v>
      </c>
      <c r="T401" s="238"/>
      <c r="U401" s="238"/>
      <c r="AB401" s="241"/>
      <c r="AF401" s="238"/>
      <c r="AG401" s="238"/>
      <c r="AH401" s="238"/>
      <c r="AI401" s="238"/>
      <c r="AJ401" s="238"/>
      <c r="AK401" s="238"/>
      <c r="AL401" s="238"/>
    </row>
    <row r="402" spans="1:38" s="240" customFormat="1" x14ac:dyDescent="0.25">
      <c r="A402" s="319"/>
      <c r="B402" s="319"/>
      <c r="C402" s="319"/>
      <c r="D402" s="323"/>
      <c r="E402" s="319"/>
      <c r="F402" s="320"/>
      <c r="G402" s="320"/>
      <c r="H402" s="321"/>
      <c r="I402" s="322"/>
      <c r="J402" s="324"/>
      <c r="K402" s="238">
        <f>0.18441/2</f>
        <v>9.2204999999999995E-2</v>
      </c>
      <c r="L402" s="322">
        <f t="shared" ref="L402:N404" si="110">L403+($R402-$R403)*(L$413-L$401)/($R$413-$R$401)</f>
        <v>237.04950827211573</v>
      </c>
      <c r="M402" s="322">
        <f t="shared" si="110"/>
        <v>508.94144462832503</v>
      </c>
      <c r="N402" s="322">
        <f t="shared" si="110"/>
        <v>51.000000999999997</v>
      </c>
      <c r="O402" s="322"/>
      <c r="P402" s="322"/>
      <c r="Q402" s="322"/>
      <c r="R402" s="322">
        <f t="shared" ref="R402:R404" si="111">S402-K402/2</f>
        <v>213.36813850000001</v>
      </c>
      <c r="S402" s="322">
        <f t="shared" ref="S402:S404" si="112">S401+K402</f>
        <v>213.414241</v>
      </c>
      <c r="T402" s="238"/>
      <c r="U402" s="238"/>
      <c r="AB402" s="241"/>
      <c r="AF402" s="238"/>
      <c r="AG402" s="238"/>
      <c r="AH402" s="238"/>
      <c r="AI402" s="238"/>
      <c r="AJ402" s="238"/>
      <c r="AK402" s="238"/>
      <c r="AL402" s="238"/>
    </row>
    <row r="403" spans="1:38" s="240" customFormat="1" x14ac:dyDescent="0.25">
      <c r="A403" s="319"/>
      <c r="B403" s="319"/>
      <c r="C403" s="319"/>
      <c r="D403" s="323"/>
      <c r="E403" s="319"/>
      <c r="F403" s="320"/>
      <c r="G403" s="241" t="str">
        <f>CONCATENATE("Center of doublet at D",ROUND(R403*10,0))</f>
        <v>Center of doublet at D2134</v>
      </c>
      <c r="H403" s="253"/>
      <c r="I403" s="253"/>
      <c r="J403" s="291" t="str">
        <f t="shared" ref="J403" si="113">IF(ISBLANK(E403),IF(ISBLANK(G403),"",G403),E403)</f>
        <v>Center of doublet at D2134</v>
      </c>
      <c r="K403" s="238">
        <v>0</v>
      </c>
      <c r="L403" s="322">
        <f t="shared" si="110"/>
        <v>237.09394489740336</v>
      </c>
      <c r="M403" s="322">
        <f t="shared" si="110"/>
        <v>508.92916342267011</v>
      </c>
      <c r="N403" s="322">
        <f t="shared" si="110"/>
        <v>51.000000999999997</v>
      </c>
      <c r="O403" s="322"/>
      <c r="P403" s="322"/>
      <c r="Q403" s="322"/>
      <c r="R403" s="322">
        <f t="shared" si="111"/>
        <v>213.414241</v>
      </c>
      <c r="S403" s="322">
        <f t="shared" si="112"/>
        <v>213.414241</v>
      </c>
      <c r="T403" s="238"/>
      <c r="U403" s="238"/>
      <c r="AB403" s="241"/>
      <c r="AF403" s="238"/>
      <c r="AG403" s="238"/>
      <c r="AH403" s="238"/>
      <c r="AI403" s="238"/>
      <c r="AJ403" s="238"/>
      <c r="AK403" s="238"/>
      <c r="AL403" s="238"/>
    </row>
    <row r="404" spans="1:38" s="240" customFormat="1" x14ac:dyDescent="0.25">
      <c r="A404" s="319"/>
      <c r="B404" s="319"/>
      <c r="C404" s="319"/>
      <c r="D404" s="323"/>
      <c r="E404" s="319"/>
      <c r="F404" s="320"/>
      <c r="G404" s="320"/>
      <c r="H404" s="321"/>
      <c r="I404" s="322"/>
      <c r="J404" s="324"/>
      <c r="K404" s="238">
        <f>K402</f>
        <v>9.2204999999999995E-2</v>
      </c>
      <c r="L404" s="322">
        <f t="shared" si="110"/>
        <v>237.13838152269102</v>
      </c>
      <c r="M404" s="322">
        <f t="shared" si="110"/>
        <v>508.9168822170152</v>
      </c>
      <c r="N404" s="322">
        <f t="shared" si="110"/>
        <v>51.000000999999997</v>
      </c>
      <c r="O404" s="322"/>
      <c r="P404" s="322"/>
      <c r="Q404" s="322"/>
      <c r="R404" s="322">
        <f t="shared" si="111"/>
        <v>213.46034350000002</v>
      </c>
      <c r="S404" s="322">
        <f t="shared" si="112"/>
        <v>213.50644600000001</v>
      </c>
      <c r="T404" s="238"/>
      <c r="U404" s="238"/>
      <c r="AB404" s="241"/>
      <c r="AF404" s="238"/>
      <c r="AG404" s="238"/>
      <c r="AH404" s="238"/>
      <c r="AI404" s="238"/>
      <c r="AJ404" s="238"/>
      <c r="AK404" s="238"/>
      <c r="AL404" s="238"/>
    </row>
    <row r="405" spans="1:38" s="240" customFormat="1" x14ac:dyDescent="0.25">
      <c r="A405" s="240" t="s">
        <v>702</v>
      </c>
      <c r="B405" s="240" t="s">
        <v>773</v>
      </c>
      <c r="C405" s="319" t="s">
        <v>557</v>
      </c>
      <c r="D405" s="252">
        <f>ROUND((R405)*10,0)</f>
        <v>2137</v>
      </c>
      <c r="E405" s="240" t="str">
        <f t="shared" ref="E405" si="114">IF(OR(ISBLANK(A405),ISBLANK(B405),ISBLANK(C405),ISBLANK(D405)),"",CONCATENATE(A405,"_",B405,":",C405,"_D",D405))</f>
        <v>RBT_BTS13:Q_D2137</v>
      </c>
      <c r="F405" s="241" t="s">
        <v>700</v>
      </c>
      <c r="G405" s="320" t="s">
        <v>1027</v>
      </c>
      <c r="H405" s="321"/>
      <c r="I405" s="322"/>
      <c r="J405" s="291" t="str">
        <f t="shared" ref="J405" si="115">IF(ISBLANK(E405),IF(ISBLANK(G405),"",G405),E405)</f>
        <v>RBT_BTS13:Q_D2137</v>
      </c>
      <c r="K405" s="322">
        <v>0.41070000000000001</v>
      </c>
      <c r="L405" s="322">
        <v>237.38074800000001</v>
      </c>
      <c r="M405" s="322">
        <v>508.849898</v>
      </c>
      <c r="N405" s="322">
        <v>51.000000999999997</v>
      </c>
      <c r="O405" s="322"/>
      <c r="P405" s="322"/>
      <c r="Q405" s="322"/>
      <c r="R405" s="322">
        <v>213.71179599999999</v>
      </c>
      <c r="S405" s="322">
        <v>213.917146</v>
      </c>
      <c r="T405" s="238"/>
      <c r="U405" s="238"/>
      <c r="AB405" s="241"/>
      <c r="AF405" s="238"/>
      <c r="AG405" s="238"/>
      <c r="AH405" s="238"/>
      <c r="AI405" s="238"/>
      <c r="AJ405" s="238"/>
      <c r="AK405" s="238"/>
      <c r="AL405" s="238"/>
    </row>
    <row r="406" spans="1:38" s="240" customFormat="1" x14ac:dyDescent="0.25">
      <c r="A406" s="319"/>
      <c r="B406" s="319"/>
      <c r="C406" s="319"/>
      <c r="D406" s="323"/>
      <c r="E406" s="319"/>
      <c r="F406" s="320"/>
      <c r="G406" s="320"/>
      <c r="H406" s="321"/>
      <c r="I406" s="322"/>
      <c r="J406" s="324"/>
      <c r="K406" s="322">
        <v>0.14003299999999999</v>
      </c>
      <c r="L406" s="322">
        <f t="shared" ref="L406:N408" si="116">L407+($R406-$R407)*(L$413-L$401)/($R$413-$R$401)</f>
        <v>237.6461647756004</v>
      </c>
      <c r="M406" s="322">
        <f t="shared" si="116"/>
        <v>508.7765436622401</v>
      </c>
      <c r="N406" s="322">
        <f t="shared" si="116"/>
        <v>51.000000999999997</v>
      </c>
      <c r="O406" s="322"/>
      <c r="P406" s="322"/>
      <c r="Q406" s="322"/>
      <c r="R406" s="322">
        <f t="shared" ref="R406:R408" si="117">S406-K406/2</f>
        <v>213.98716249999998</v>
      </c>
      <c r="S406" s="322">
        <f t="shared" ref="S406:S408" si="118">S405+K406</f>
        <v>214.05717899999999</v>
      </c>
      <c r="T406" s="238"/>
      <c r="U406" s="238"/>
      <c r="AB406" s="241"/>
      <c r="AF406" s="238"/>
      <c r="AG406" s="238"/>
      <c r="AH406" s="238"/>
      <c r="AI406" s="238"/>
      <c r="AJ406" s="238"/>
      <c r="AK406" s="238"/>
      <c r="AL406" s="238"/>
    </row>
    <row r="407" spans="1:38" s="166" customFormat="1" x14ac:dyDescent="0.25">
      <c r="A407" s="313"/>
      <c r="B407" s="313"/>
      <c r="C407" s="313"/>
      <c r="D407" s="314"/>
      <c r="E407" s="313"/>
      <c r="F407" s="315"/>
      <c r="G407" s="315"/>
      <c r="H407" s="316"/>
      <c r="I407" s="317"/>
      <c r="J407" s="318"/>
      <c r="K407" s="317">
        <f>0.424643-K406-K408</f>
        <v>0.14457700000000004</v>
      </c>
      <c r="L407" s="317">
        <f t="shared" si="116"/>
        <v>237.7833277051933</v>
      </c>
      <c r="M407" s="317">
        <f t="shared" si="116"/>
        <v>508.73863515465973</v>
      </c>
      <c r="N407" s="317">
        <f t="shared" si="116"/>
        <v>51.000000999999997</v>
      </c>
      <c r="O407" s="317"/>
      <c r="P407" s="317"/>
      <c r="Q407" s="317"/>
      <c r="R407" s="317">
        <f t="shared" si="117"/>
        <v>214.12946749999998</v>
      </c>
      <c r="S407" s="317">
        <f t="shared" si="118"/>
        <v>214.20175599999999</v>
      </c>
      <c r="T407" s="165"/>
      <c r="U407" s="165"/>
      <c r="AB407" s="164"/>
      <c r="AF407" s="165"/>
      <c r="AG407" s="165"/>
      <c r="AH407" s="165"/>
      <c r="AI407" s="165"/>
      <c r="AJ407" s="165"/>
      <c r="AK407" s="165"/>
      <c r="AL407" s="165"/>
    </row>
    <row r="408" spans="1:38" s="240" customFormat="1" x14ac:dyDescent="0.25">
      <c r="A408" s="319"/>
      <c r="B408" s="319"/>
      <c r="C408" s="319"/>
      <c r="D408" s="323"/>
      <c r="E408" s="319"/>
      <c r="F408" s="320"/>
      <c r="G408" s="320"/>
      <c r="H408" s="321"/>
      <c r="I408" s="322"/>
      <c r="J408" s="324"/>
      <c r="K408" s="322">
        <v>0.14003299999999999</v>
      </c>
      <c r="L408" s="322">
        <f t="shared" si="116"/>
        <v>237.9204906347862</v>
      </c>
      <c r="M408" s="322">
        <f t="shared" si="116"/>
        <v>508.70072664707936</v>
      </c>
      <c r="N408" s="322">
        <f t="shared" si="116"/>
        <v>51.000000999999997</v>
      </c>
      <c r="O408" s="322"/>
      <c r="P408" s="322"/>
      <c r="Q408" s="322"/>
      <c r="R408" s="322">
        <f t="shared" si="117"/>
        <v>214.27177249999997</v>
      </c>
      <c r="S408" s="322">
        <f t="shared" si="118"/>
        <v>214.34178899999998</v>
      </c>
      <c r="T408" s="238"/>
      <c r="U408" s="238"/>
      <c r="AB408" s="241"/>
      <c r="AF408" s="238"/>
      <c r="AG408" s="238"/>
      <c r="AH408" s="238"/>
      <c r="AI408" s="238"/>
      <c r="AJ408" s="238"/>
      <c r="AK408" s="238"/>
      <c r="AL408" s="238"/>
    </row>
    <row r="409" spans="1:38" s="240" customFormat="1" x14ac:dyDescent="0.25">
      <c r="A409" s="240" t="s">
        <v>702</v>
      </c>
      <c r="B409" s="240" t="s">
        <v>773</v>
      </c>
      <c r="C409" s="319" t="s">
        <v>557</v>
      </c>
      <c r="D409" s="252">
        <f>ROUND((R409)*10,0)</f>
        <v>2145</v>
      </c>
      <c r="E409" s="240" t="str">
        <f t="shared" ref="E409" si="119">IF(OR(ISBLANK(A409),ISBLANK(B409),ISBLANK(C409),ISBLANK(D409)),"",CONCATENATE(A409,"_",B409,":",C409,"_D",D409))</f>
        <v>RBT_BTS13:Q_D2145</v>
      </c>
      <c r="F409" s="241" t="s">
        <v>700</v>
      </c>
      <c r="G409" s="320" t="s">
        <v>1028</v>
      </c>
      <c r="H409" s="321"/>
      <c r="I409" s="322"/>
      <c r="J409" s="291" t="str">
        <f t="shared" ref="J409" si="120">IF(ISBLANK(E409),IF(ISBLANK(G409),"",G409),E409)</f>
        <v>RBT_BTS13:Q_D2145</v>
      </c>
      <c r="K409" s="322">
        <v>0.41070000000000001</v>
      </c>
      <c r="L409" s="322">
        <v>238.18590699999999</v>
      </c>
      <c r="M409" s="322">
        <v>508.62737199999998</v>
      </c>
      <c r="N409" s="322">
        <v>51.000000999999997</v>
      </c>
      <c r="O409" s="322"/>
      <c r="P409" s="322"/>
      <c r="Q409" s="322"/>
      <c r="R409" s="322">
        <v>214.54713899999999</v>
      </c>
      <c r="S409" s="322">
        <v>214.752489</v>
      </c>
      <c r="T409" s="238"/>
      <c r="U409" s="238"/>
      <c r="AB409" s="241"/>
      <c r="AF409" s="238"/>
      <c r="AG409" s="238"/>
      <c r="AH409" s="238"/>
      <c r="AI409" s="238"/>
      <c r="AJ409" s="238"/>
      <c r="AK409" s="238"/>
      <c r="AL409" s="238"/>
    </row>
    <row r="410" spans="1:38" s="240" customFormat="1" x14ac:dyDescent="0.25">
      <c r="A410" s="319"/>
      <c r="B410" s="319"/>
      <c r="C410" s="319"/>
      <c r="D410" s="323"/>
      <c r="E410" s="319"/>
      <c r="F410" s="320"/>
      <c r="G410" s="320"/>
      <c r="H410" s="321"/>
      <c r="I410" s="322"/>
      <c r="J410" s="324"/>
      <c r="K410" s="238">
        <f>0.18441/2</f>
        <v>9.2204999999999995E-2</v>
      </c>
      <c r="L410" s="322">
        <f t="shared" ref="L410:N412" si="121">L411+($R410-$R411)*(L$413-L$401)/($R$413-$R$401)</f>
        <v>238.42827327211572</v>
      </c>
      <c r="M410" s="322">
        <f t="shared" si="121"/>
        <v>508.56038762832503</v>
      </c>
      <c r="N410" s="322">
        <f t="shared" si="121"/>
        <v>51.000000999999997</v>
      </c>
      <c r="O410" s="322"/>
      <c r="P410" s="322"/>
      <c r="Q410" s="322"/>
      <c r="R410" s="322">
        <f t="shared" ref="R410:R412" si="122">S410-K410/2</f>
        <v>214.79859150000001</v>
      </c>
      <c r="S410" s="322">
        <f t="shared" ref="S410:S412" si="123">S409+K410</f>
        <v>214.844694</v>
      </c>
      <c r="T410" s="238"/>
      <c r="U410" s="238"/>
      <c r="AB410" s="241"/>
      <c r="AF410" s="238"/>
      <c r="AG410" s="238"/>
      <c r="AH410" s="238"/>
      <c r="AI410" s="238"/>
      <c r="AJ410" s="238"/>
      <c r="AK410" s="238"/>
      <c r="AL410" s="238"/>
    </row>
    <row r="411" spans="1:38" s="240" customFormat="1" x14ac:dyDescent="0.25">
      <c r="A411" s="319"/>
      <c r="B411" s="319"/>
      <c r="C411" s="319"/>
      <c r="D411" s="323"/>
      <c r="E411" s="319"/>
      <c r="F411" s="320"/>
      <c r="G411" s="241" t="str">
        <f>CONCATENATE("Center of doublet at D",ROUND(R411*10,0))</f>
        <v>Center of doublet at D2148</v>
      </c>
      <c r="H411" s="253"/>
      <c r="I411" s="253"/>
      <c r="J411" s="291" t="str">
        <f t="shared" ref="J411" si="124">IF(ISBLANK(E411),IF(ISBLANK(G411),"",G411),E411)</f>
        <v>Center of doublet at D2148</v>
      </c>
      <c r="K411" s="238">
        <v>0</v>
      </c>
      <c r="L411" s="322">
        <f t="shared" si="121"/>
        <v>238.47270989740335</v>
      </c>
      <c r="M411" s="322">
        <f t="shared" si="121"/>
        <v>508.54810642267012</v>
      </c>
      <c r="N411" s="322">
        <f t="shared" si="121"/>
        <v>51.000000999999997</v>
      </c>
      <c r="O411" s="322"/>
      <c r="P411" s="322"/>
      <c r="Q411" s="322"/>
      <c r="R411" s="322">
        <f t="shared" si="122"/>
        <v>214.844694</v>
      </c>
      <c r="S411" s="322">
        <f t="shared" si="123"/>
        <v>214.844694</v>
      </c>
      <c r="T411" s="238"/>
      <c r="U411" s="238"/>
      <c r="AB411" s="241"/>
      <c r="AF411" s="238"/>
      <c r="AG411" s="238"/>
      <c r="AH411" s="238"/>
      <c r="AI411" s="238"/>
      <c r="AJ411" s="238"/>
      <c r="AK411" s="238"/>
      <c r="AL411" s="238"/>
    </row>
    <row r="412" spans="1:38" s="240" customFormat="1" x14ac:dyDescent="0.25">
      <c r="A412" s="319"/>
      <c r="B412" s="319"/>
      <c r="C412" s="319"/>
      <c r="D412" s="323"/>
      <c r="E412" s="319"/>
      <c r="F412" s="320"/>
      <c r="G412" s="320"/>
      <c r="H412" s="321"/>
      <c r="I412" s="322"/>
      <c r="J412" s="324"/>
      <c r="K412" s="238">
        <f>K410</f>
        <v>9.2204999999999995E-2</v>
      </c>
      <c r="L412" s="322">
        <f t="shared" si="121"/>
        <v>238.51714652269101</v>
      </c>
      <c r="M412" s="322">
        <f t="shared" si="121"/>
        <v>508.5358252170152</v>
      </c>
      <c r="N412" s="322">
        <f t="shared" si="121"/>
        <v>51.000000999999997</v>
      </c>
      <c r="O412" s="322"/>
      <c r="P412" s="322"/>
      <c r="Q412" s="322"/>
      <c r="R412" s="322">
        <f t="shared" si="122"/>
        <v>214.89079650000002</v>
      </c>
      <c r="S412" s="322">
        <f t="shared" si="123"/>
        <v>214.93689900000001</v>
      </c>
      <c r="T412" s="238"/>
      <c r="U412" s="238"/>
      <c r="AB412" s="241"/>
      <c r="AF412" s="238"/>
      <c r="AG412" s="238"/>
      <c r="AH412" s="238"/>
      <c r="AI412" s="238"/>
      <c r="AJ412" s="238"/>
      <c r="AK412" s="238"/>
      <c r="AL412" s="238"/>
    </row>
    <row r="413" spans="1:38" s="240" customFormat="1" x14ac:dyDescent="0.25">
      <c r="A413" s="240" t="s">
        <v>702</v>
      </c>
      <c r="B413" s="240" t="s">
        <v>773</v>
      </c>
      <c r="C413" s="319" t="s">
        <v>557</v>
      </c>
      <c r="D413" s="252">
        <f>ROUND((R413)*10,0)</f>
        <v>2151</v>
      </c>
      <c r="E413" s="240" t="str">
        <f t="shared" ref="E413" si="125">IF(OR(ISBLANK(A413),ISBLANK(B413),ISBLANK(C413),ISBLANK(D413)),"",CONCATENATE(A413,"_",B413,":",C413,"_D",D413))</f>
        <v>RBT_BTS13:Q_D2151</v>
      </c>
      <c r="F413" s="241" t="s">
        <v>700</v>
      </c>
      <c r="G413" s="320" t="s">
        <v>1029</v>
      </c>
      <c r="H413" s="321"/>
      <c r="I413" s="322"/>
      <c r="J413" s="291" t="str">
        <f t="shared" ref="J413" si="126">IF(ISBLANK(E413),IF(ISBLANK(G413),"",G413),E413)</f>
        <v>RBT_BTS13:Q_D2151</v>
      </c>
      <c r="K413" s="322">
        <v>0.41070000000000001</v>
      </c>
      <c r="L413" s="322">
        <v>238.759513</v>
      </c>
      <c r="M413" s="322">
        <v>508.468841</v>
      </c>
      <c r="N413" s="322">
        <v>51.000000999999997</v>
      </c>
      <c r="O413" s="322"/>
      <c r="P413" s="322"/>
      <c r="Q413" s="322"/>
      <c r="R413" s="322">
        <v>215.14224899999999</v>
      </c>
      <c r="S413" s="322">
        <v>215.347599</v>
      </c>
      <c r="T413" s="238"/>
      <c r="U413" s="238"/>
      <c r="AB413" s="241"/>
      <c r="AF413" s="238"/>
      <c r="AG413" s="238"/>
      <c r="AH413" s="238"/>
      <c r="AI413" s="238"/>
      <c r="AJ413" s="238"/>
      <c r="AK413" s="238"/>
      <c r="AL413" s="238"/>
    </row>
    <row r="414" spans="1:38" s="240" customFormat="1" x14ac:dyDescent="0.25">
      <c r="A414" s="319"/>
      <c r="B414" s="319"/>
      <c r="C414" s="319"/>
      <c r="D414" s="323"/>
      <c r="E414" s="319"/>
      <c r="F414" s="320"/>
      <c r="G414" s="320"/>
      <c r="H414" s="321"/>
      <c r="I414" s="322"/>
      <c r="J414" s="324"/>
      <c r="K414" s="322">
        <v>0.14003299999999999</v>
      </c>
      <c r="L414" s="322">
        <f>L413+($R414-$R413)*(L$413-L$401)/($R$413-$R$401)</f>
        <v>239.02492936521375</v>
      </c>
      <c r="M414" s="322">
        <f t="shared" ref="M414:N414" si="127">M413+($R414-$R413)*(M$413-M$401)/($R$413-$R$401)</f>
        <v>508.39548635292067</v>
      </c>
      <c r="N414" s="322">
        <f t="shared" si="127"/>
        <v>51.000000999999997</v>
      </c>
      <c r="O414" s="322"/>
      <c r="P414" s="322"/>
      <c r="Q414" s="322"/>
      <c r="R414" s="322">
        <f t="shared" ref="R414:R418" si="128">S414-K414/2</f>
        <v>215.41761549999998</v>
      </c>
      <c r="S414" s="322">
        <f t="shared" ref="S414:S418" si="129">S413+K414</f>
        <v>215.48763199999999</v>
      </c>
      <c r="T414" s="238"/>
      <c r="U414" s="238"/>
      <c r="AB414" s="241"/>
      <c r="AF414" s="238"/>
      <c r="AG414" s="238"/>
      <c r="AH414" s="238"/>
      <c r="AI414" s="238"/>
      <c r="AJ414" s="238"/>
      <c r="AK414" s="238"/>
      <c r="AL414" s="238"/>
    </row>
    <row r="415" spans="1:38" s="166" customFormat="1" x14ac:dyDescent="0.25">
      <c r="A415" s="313"/>
      <c r="B415" s="313"/>
      <c r="C415" s="313"/>
      <c r="D415" s="314"/>
      <c r="E415" s="313"/>
      <c r="F415" s="315"/>
      <c r="G415" s="315"/>
      <c r="H415" s="316"/>
      <c r="I415" s="317"/>
      <c r="J415" s="318"/>
      <c r="K415" s="317">
        <f>0.824485-K414-K416-K417</f>
        <v>0.184452</v>
      </c>
      <c r="L415" s="317">
        <f t="shared" ref="L415:N418" si="130">L414+($R415-$R414)*(L$413-L$401)/($R$413-$R$401)</f>
        <v>239.18130937016423</v>
      </c>
      <c r="M415" s="317">
        <f t="shared" si="130"/>
        <v>508.35226671171966</v>
      </c>
      <c r="N415" s="317">
        <f t="shared" si="130"/>
        <v>51.000000999999997</v>
      </c>
      <c r="O415" s="317"/>
      <c r="P415" s="317"/>
      <c r="Q415" s="317"/>
      <c r="R415" s="317">
        <f t="shared" si="128"/>
        <v>215.57985799999997</v>
      </c>
      <c r="S415" s="317">
        <f t="shared" si="129"/>
        <v>215.67208399999998</v>
      </c>
      <c r="T415" s="165"/>
      <c r="U415" s="165"/>
      <c r="AB415" s="164"/>
      <c r="AF415" s="165"/>
      <c r="AG415" s="165"/>
      <c r="AH415" s="165"/>
      <c r="AI415" s="165"/>
      <c r="AJ415" s="165"/>
      <c r="AK415" s="165"/>
      <c r="AL415" s="165"/>
    </row>
    <row r="416" spans="1:38" s="223" customFormat="1" x14ac:dyDescent="0.25">
      <c r="A416" s="223" t="s">
        <v>702</v>
      </c>
      <c r="B416" s="223" t="s">
        <v>773</v>
      </c>
      <c r="C416" s="223" t="s">
        <v>551</v>
      </c>
      <c r="D416" s="263">
        <f>ROUND((R416)*10,0)</f>
        <v>2157</v>
      </c>
      <c r="E416" s="223" t="str">
        <f t="shared" ref="E416" si="131">IF(OR(ISBLANK(A416),ISBLANK(B416),ISBLANK(C416),ISBLANK(D416)),"",CONCATENATE(A416,"_",B416,":",C416,"_D",D416))</f>
        <v>RBT_BTS13:VD_D2157</v>
      </c>
      <c r="F416" s="224"/>
      <c r="G416" s="224" t="s">
        <v>788</v>
      </c>
      <c r="H416" s="264"/>
      <c r="I416" s="222"/>
      <c r="J416" s="295" t="str">
        <f t="shared" ref="J416" si="132">IF(ISBLANK(E416),IF(ISBLANK(G416),"",G416),E416)</f>
        <v>RBT_BTS13:VD_D2157</v>
      </c>
      <c r="K416" s="332">
        <v>0.05</v>
      </c>
      <c r="L416" s="332">
        <f t="shared" si="130"/>
        <v>239.29429950813872</v>
      </c>
      <c r="M416" s="332">
        <f t="shared" si="130"/>
        <v>508.32103897755985</v>
      </c>
      <c r="N416" s="332">
        <f t="shared" si="130"/>
        <v>51.000000999999997</v>
      </c>
      <c r="O416" s="332"/>
      <c r="P416" s="332"/>
      <c r="Q416" s="332"/>
      <c r="R416" s="332">
        <f t="shared" si="128"/>
        <v>215.69708399999999</v>
      </c>
      <c r="S416" s="332">
        <f t="shared" si="129"/>
        <v>215.722084</v>
      </c>
      <c r="T416" s="222" t="s">
        <v>783</v>
      </c>
      <c r="U416" s="222"/>
      <c r="AB416" s="224"/>
      <c r="AF416" s="222"/>
      <c r="AG416" s="222"/>
      <c r="AH416" s="222"/>
      <c r="AI416" s="222"/>
      <c r="AJ416" s="222"/>
      <c r="AK416" s="222"/>
      <c r="AL416" s="222"/>
    </row>
    <row r="417" spans="1:38" s="166" customFormat="1" x14ac:dyDescent="0.25">
      <c r="A417" s="313"/>
      <c r="B417" s="313"/>
      <c r="C417" s="313"/>
      <c r="D417" s="314"/>
      <c r="E417" s="313"/>
      <c r="F417" s="315"/>
      <c r="G417" s="315"/>
      <c r="H417" s="316"/>
      <c r="I417" s="317"/>
      <c r="J417" s="318"/>
      <c r="K417" s="317">
        <v>0.45</v>
      </c>
      <c r="L417" s="317">
        <f t="shared" si="130"/>
        <v>239.53526597030256</v>
      </c>
      <c r="M417" s="317">
        <f t="shared" si="130"/>
        <v>508.25444169078082</v>
      </c>
      <c r="N417" s="317">
        <f t="shared" si="130"/>
        <v>51.000000999999997</v>
      </c>
      <c r="O417" s="317"/>
      <c r="P417" s="317"/>
      <c r="Q417" s="317"/>
      <c r="R417" s="317">
        <f t="shared" si="128"/>
        <v>215.94708399999999</v>
      </c>
      <c r="S417" s="317">
        <f t="shared" si="129"/>
        <v>216.17208399999998</v>
      </c>
      <c r="T417" s="165"/>
      <c r="U417" s="165"/>
      <c r="AB417" s="164"/>
      <c r="AF417" s="165"/>
      <c r="AG417" s="165"/>
      <c r="AH417" s="165"/>
      <c r="AI417" s="165"/>
      <c r="AJ417" s="165"/>
      <c r="AK417" s="165"/>
      <c r="AL417" s="165"/>
    </row>
    <row r="418" spans="1:38" s="230" customFormat="1" x14ac:dyDescent="0.25">
      <c r="A418" s="309"/>
      <c r="B418" s="309"/>
      <c r="C418" s="309"/>
      <c r="D418" s="340"/>
      <c r="E418" s="309"/>
      <c r="F418" s="310"/>
      <c r="G418" s="310"/>
      <c r="H418" s="311"/>
      <c r="I418" s="312"/>
      <c r="J418" s="325"/>
      <c r="K418" s="312">
        <v>0</v>
      </c>
      <c r="L418" s="312">
        <f t="shared" si="130"/>
        <v>239.75213578625002</v>
      </c>
      <c r="M418" s="312">
        <f t="shared" si="130"/>
        <v>508.1945041326797</v>
      </c>
      <c r="N418" s="312">
        <f t="shared" si="130"/>
        <v>51.000000999999997</v>
      </c>
      <c r="O418" s="312"/>
      <c r="P418" s="312"/>
      <c r="Q418" s="312"/>
      <c r="R418" s="312">
        <f t="shared" si="128"/>
        <v>216.17208399999998</v>
      </c>
      <c r="S418" s="312">
        <f t="shared" si="129"/>
        <v>216.17208399999998</v>
      </c>
      <c r="T418" s="229"/>
      <c r="U418" s="229"/>
      <c r="AB418" s="231"/>
      <c r="AF418" s="229"/>
      <c r="AG418" s="229"/>
      <c r="AH418" s="229"/>
      <c r="AI418" s="229"/>
      <c r="AJ418" s="229"/>
      <c r="AK418" s="229"/>
      <c r="AL418" s="229"/>
    </row>
    <row r="419" spans="1:38" s="230" customFormat="1" x14ac:dyDescent="0.25">
      <c r="A419" s="230" t="s">
        <v>702</v>
      </c>
      <c r="B419" s="230" t="s">
        <v>773</v>
      </c>
      <c r="C419" s="230" t="s">
        <v>550</v>
      </c>
      <c r="D419" s="254">
        <f>ROUND((R419)*10,0)</f>
        <v>2168</v>
      </c>
      <c r="E419" s="230" t="str">
        <f t="shared" ref="E419" si="133">IF(OR(ISBLANK(A419),ISBLANK(B419),ISBLANK(C419),ISBLANK(D419)),"",CONCATENATE(A419,"_",B419,":",C419,"_D",D419))</f>
        <v>RBT_BTS13:DH_D2168</v>
      </c>
      <c r="F419" s="231" t="s">
        <v>705</v>
      </c>
      <c r="G419" s="231" t="s">
        <v>774</v>
      </c>
      <c r="H419" s="311"/>
      <c r="I419" s="312"/>
      <c r="J419" s="293" t="str">
        <f t="shared" ref="J419" si="134">IF(ISBLANK(E419),IF(ISBLANK(G419),"",G419),E419)</f>
        <v>RBT_BTS13:DH_D2168</v>
      </c>
      <c r="K419" s="312">
        <v>1.2274929999999999</v>
      </c>
      <c r="L419" s="312">
        <v>240.35104799999999</v>
      </c>
      <c r="M419" s="312">
        <v>508.02897899999999</v>
      </c>
      <c r="N419" s="312">
        <v>51.000000999999997</v>
      </c>
      <c r="O419" s="312"/>
      <c r="P419" s="312"/>
      <c r="Q419" s="312"/>
      <c r="R419" s="312">
        <v>216.785831</v>
      </c>
      <c r="S419" s="312">
        <v>217.39957799999999</v>
      </c>
      <c r="T419" s="229"/>
      <c r="U419" s="229"/>
      <c r="AB419" s="231"/>
      <c r="AF419" s="229"/>
      <c r="AG419" s="229"/>
      <c r="AH419" s="229"/>
      <c r="AI419" s="229"/>
      <c r="AJ419" s="229"/>
      <c r="AK419" s="229"/>
      <c r="AL419" s="229"/>
    </row>
    <row r="420" spans="1:38" s="230" customFormat="1" x14ac:dyDescent="0.25">
      <c r="A420" s="309"/>
      <c r="B420" s="309"/>
      <c r="C420" s="309"/>
      <c r="D420" s="340"/>
      <c r="E420" s="309"/>
      <c r="F420" s="310"/>
      <c r="G420" s="310"/>
      <c r="H420" s="311"/>
      <c r="I420" s="312"/>
      <c r="J420" s="325"/>
      <c r="K420" s="312">
        <v>0</v>
      </c>
      <c r="L420" s="312">
        <f t="shared" ref="L420:N424" si="135">L421+($R420-$R421)*(L$441-L$425)/($R$441-$R$425)</f>
        <v>240.96841778769632</v>
      </c>
      <c r="M420" s="312">
        <f t="shared" si="135"/>
        <v>508.09933490988345</v>
      </c>
      <c r="N420" s="312">
        <f t="shared" si="135"/>
        <v>51.000000999999997</v>
      </c>
      <c r="O420" s="312"/>
      <c r="P420" s="312"/>
      <c r="Q420" s="312"/>
      <c r="R420" s="312">
        <f t="shared" ref="R420:R424" si="136">S420-K420/2</f>
        <v>217.39957799999999</v>
      </c>
      <c r="S420" s="312">
        <f t="shared" ref="S420:S424" si="137">S419+K420</f>
        <v>217.39957799999999</v>
      </c>
      <c r="T420" s="229"/>
      <c r="U420" s="229"/>
      <c r="AB420" s="231"/>
      <c r="AF420" s="229"/>
      <c r="AG420" s="229"/>
      <c r="AH420" s="229"/>
      <c r="AI420" s="229"/>
      <c r="AJ420" s="229"/>
      <c r="AK420" s="229"/>
      <c r="AL420" s="229"/>
    </row>
    <row r="421" spans="1:38" s="166" customFormat="1" x14ac:dyDescent="0.25">
      <c r="A421" s="313"/>
      <c r="B421" s="313"/>
      <c r="C421" s="313"/>
      <c r="D421" s="314"/>
      <c r="E421" s="313"/>
      <c r="F421" s="315"/>
      <c r="G421" s="315"/>
      <c r="H421" s="316"/>
      <c r="I421" s="317"/>
      <c r="J421" s="318"/>
      <c r="K421" s="317">
        <f>1.176688-K424-K423-K422</f>
        <v>0.35665499999999989</v>
      </c>
      <c r="L421" s="317">
        <f t="shared" si="135"/>
        <v>241.14559847627694</v>
      </c>
      <c r="M421" s="317">
        <f t="shared" si="135"/>
        <v>508.11952640720858</v>
      </c>
      <c r="N421" s="317">
        <f t="shared" si="135"/>
        <v>51.000000999999997</v>
      </c>
      <c r="O421" s="317"/>
      <c r="P421" s="317"/>
      <c r="Q421" s="317"/>
      <c r="R421" s="317">
        <f t="shared" si="136"/>
        <v>217.57790549999999</v>
      </c>
      <c r="S421" s="317">
        <f t="shared" si="137"/>
        <v>217.75623299999998</v>
      </c>
      <c r="T421" s="165"/>
      <c r="U421" s="165"/>
      <c r="AB421" s="164"/>
      <c r="AF421" s="165"/>
      <c r="AG421" s="165"/>
      <c r="AH421" s="165"/>
      <c r="AI421" s="165"/>
      <c r="AJ421" s="165"/>
      <c r="AK421" s="165"/>
      <c r="AL421" s="165"/>
    </row>
    <row r="422" spans="1:38" s="216" customFormat="1" x14ac:dyDescent="0.25">
      <c r="A422" s="326" t="s">
        <v>702</v>
      </c>
      <c r="B422" s="326" t="s">
        <v>775</v>
      </c>
      <c r="C422" s="326" t="s">
        <v>782</v>
      </c>
      <c r="D422" s="327">
        <f>ROUND((R422)*10,0)</f>
        <v>2179</v>
      </c>
      <c r="E422" s="326" t="str">
        <f t="shared" ref="E422" si="138">IF(OR(ISBLANK(A422),ISBLANK(B422),ISBLANK(C422),ISBLANK(D422)),"",CONCATENATE(A422,"_",B422,":",C422,"_D",D422))</f>
        <v>RBT_BTS14:DCV_D2179</v>
      </c>
      <c r="F422" s="328"/>
      <c r="G422" s="328" t="s">
        <v>784</v>
      </c>
      <c r="H422" s="329"/>
      <c r="I422" s="330"/>
      <c r="J422" s="331"/>
      <c r="K422" s="330">
        <v>0.3</v>
      </c>
      <c r="L422" s="330">
        <f t="shared" si="135"/>
        <v>241.47181452556802</v>
      </c>
      <c r="M422" s="330">
        <f t="shared" si="135"/>
        <v>508.15670196251006</v>
      </c>
      <c r="N422" s="330">
        <f t="shared" si="135"/>
        <v>51.000000999999997</v>
      </c>
      <c r="O422" s="330"/>
      <c r="P422" s="330"/>
      <c r="Q422" s="330"/>
      <c r="R422" s="330">
        <f t="shared" si="136"/>
        <v>217.90623299999999</v>
      </c>
      <c r="S422" s="330">
        <f t="shared" si="137"/>
        <v>218.05623299999999</v>
      </c>
      <c r="T422" s="214" t="s">
        <v>783</v>
      </c>
      <c r="U422" s="214"/>
      <c r="AB422" s="217"/>
      <c r="AF422" s="214"/>
      <c r="AG422" s="214"/>
      <c r="AH422" s="214"/>
      <c r="AI422" s="214"/>
      <c r="AJ422" s="214"/>
      <c r="AK422" s="214"/>
      <c r="AL422" s="214"/>
    </row>
    <row r="423" spans="1:38" s="166" customFormat="1" x14ac:dyDescent="0.25">
      <c r="A423" s="313"/>
      <c r="B423" s="313"/>
      <c r="C423" s="313"/>
      <c r="D423" s="314"/>
      <c r="E423" s="313"/>
      <c r="F423" s="315"/>
      <c r="G423" s="315"/>
      <c r="H423" s="316"/>
      <c r="I423" s="317"/>
      <c r="J423" s="318"/>
      <c r="K423" s="317">
        <v>0.38</v>
      </c>
      <c r="L423" s="317">
        <f t="shared" si="135"/>
        <v>241.80962800984503</v>
      </c>
      <c r="M423" s="317">
        <f t="shared" si="135"/>
        <v>508.19519916058971</v>
      </c>
      <c r="N423" s="317">
        <f t="shared" si="135"/>
        <v>51.000000999999997</v>
      </c>
      <c r="O423" s="317"/>
      <c r="P423" s="317"/>
      <c r="Q423" s="317"/>
      <c r="R423" s="317">
        <f t="shared" si="136"/>
        <v>218.24623299999999</v>
      </c>
      <c r="S423" s="317">
        <f t="shared" si="137"/>
        <v>218.43623299999999</v>
      </c>
      <c r="T423" s="165"/>
      <c r="U423" s="165"/>
      <c r="AB423" s="164"/>
      <c r="AF423" s="165"/>
      <c r="AG423" s="165"/>
      <c r="AH423" s="165"/>
      <c r="AI423" s="165"/>
      <c r="AJ423" s="165"/>
      <c r="AK423" s="165"/>
      <c r="AL423" s="165"/>
    </row>
    <row r="424" spans="1:38" s="240" customFormat="1" x14ac:dyDescent="0.25">
      <c r="A424" s="319"/>
      <c r="B424" s="319"/>
      <c r="C424" s="319"/>
      <c r="D424" s="323"/>
      <c r="E424" s="319"/>
      <c r="F424" s="320"/>
      <c r="G424" s="320"/>
      <c r="H424" s="321"/>
      <c r="I424" s="322"/>
      <c r="J424" s="324"/>
      <c r="K424" s="322">
        <v>0.14003299999999999</v>
      </c>
      <c r="L424" s="322">
        <f>L425+($R424-$R425)*(L$441-L$425)/($R$441-$R$425)</f>
        <v>242.06797236229946</v>
      </c>
      <c r="M424" s="322">
        <f t="shared" si="135"/>
        <v>508.22464006266171</v>
      </c>
      <c r="N424" s="322">
        <f t="shared" si="135"/>
        <v>51.000000999999997</v>
      </c>
      <c r="O424" s="322"/>
      <c r="P424" s="322"/>
      <c r="Q424" s="322"/>
      <c r="R424" s="322">
        <f t="shared" si="136"/>
        <v>218.50624949999997</v>
      </c>
      <c r="S424" s="322">
        <f t="shared" si="137"/>
        <v>218.57626599999998</v>
      </c>
      <c r="T424" s="238"/>
      <c r="U424" s="238"/>
      <c r="AB424" s="241"/>
      <c r="AF424" s="238"/>
      <c r="AG424" s="238"/>
      <c r="AH424" s="238"/>
      <c r="AI424" s="238"/>
      <c r="AJ424" s="238"/>
      <c r="AK424" s="238"/>
      <c r="AL424" s="238"/>
    </row>
    <row r="425" spans="1:38" s="240" customFormat="1" x14ac:dyDescent="0.25">
      <c r="A425" s="240" t="s">
        <v>702</v>
      </c>
      <c r="B425" s="240" t="s">
        <v>775</v>
      </c>
      <c r="C425" s="319" t="s">
        <v>557</v>
      </c>
      <c r="D425" s="252">
        <f>ROUND((R425)*10,0)</f>
        <v>2188</v>
      </c>
      <c r="E425" s="240" t="str">
        <f t="shared" ref="E425" si="139">IF(OR(ISBLANK(A425),ISBLANK(B425),ISBLANK(C425),ISBLANK(D425)),"",CONCATENATE(A425,"_",B425,":",C425,"_D",D425))</f>
        <v>RBT_BTS14:Q_D2188</v>
      </c>
      <c r="F425" s="241" t="s">
        <v>700</v>
      </c>
      <c r="G425" s="320" t="s">
        <v>1030</v>
      </c>
      <c r="H425" s="321"/>
      <c r="I425" s="322"/>
      <c r="J425" s="291" t="str">
        <f t="shared" ref="J425" si="140">IF(ISBLANK(E425),IF(ISBLANK(G425),"",G425),E425)</f>
        <v>RBT_BTS14:Q_D2188</v>
      </c>
      <c r="K425" s="322">
        <v>0.41070000000000001</v>
      </c>
      <c r="L425" s="322">
        <v>242.341568</v>
      </c>
      <c r="M425" s="322">
        <v>508.25581899999997</v>
      </c>
      <c r="N425" s="322">
        <v>51.000000999999997</v>
      </c>
      <c r="O425" s="322"/>
      <c r="P425" s="322"/>
      <c r="Q425" s="322"/>
      <c r="R425" s="322">
        <v>218.78161600000001</v>
      </c>
      <c r="S425" s="322">
        <v>218.986966</v>
      </c>
      <c r="T425" s="238"/>
      <c r="U425" s="238"/>
      <c r="AB425" s="241"/>
      <c r="AF425" s="238"/>
      <c r="AG425" s="238"/>
      <c r="AH425" s="238"/>
      <c r="AI425" s="238"/>
      <c r="AJ425" s="238"/>
      <c r="AK425" s="238"/>
      <c r="AL425" s="238"/>
    </row>
    <row r="426" spans="1:38" s="240" customFormat="1" x14ac:dyDescent="0.25">
      <c r="A426" s="319"/>
      <c r="B426" s="319"/>
      <c r="C426" s="319"/>
      <c r="D426" s="323"/>
      <c r="E426" s="319"/>
      <c r="F426" s="320"/>
      <c r="G426" s="320"/>
      <c r="H426" s="321"/>
      <c r="I426" s="322"/>
      <c r="J426" s="324"/>
      <c r="K426" s="238">
        <f>0.18441/2</f>
        <v>9.2204999999999995E-2</v>
      </c>
      <c r="L426" s="322">
        <f t="shared" ref="L426:N428" si="141">L427+($R426-$R427)*(L$441-L$425)/($R$441-$R$425)</f>
        <v>242.59140353684435</v>
      </c>
      <c r="M426" s="322">
        <f t="shared" si="141"/>
        <v>508.28428967397338</v>
      </c>
      <c r="N426" s="322">
        <f t="shared" si="141"/>
        <v>51.000000999999997</v>
      </c>
      <c r="O426" s="322"/>
      <c r="P426" s="322"/>
      <c r="Q426" s="322"/>
      <c r="R426" s="322">
        <f t="shared" ref="R426:R428" si="142">S426-K426/2</f>
        <v>219.03306850000001</v>
      </c>
      <c r="S426" s="322">
        <f t="shared" ref="S426:S428" si="143">S425+K426</f>
        <v>219.079171</v>
      </c>
      <c r="T426" s="238"/>
      <c r="U426" s="238"/>
      <c r="AB426" s="241"/>
      <c r="AF426" s="238"/>
      <c r="AG426" s="238"/>
      <c r="AH426" s="238"/>
      <c r="AI426" s="238"/>
      <c r="AJ426" s="238"/>
      <c r="AK426" s="238"/>
      <c r="AL426" s="238"/>
    </row>
    <row r="427" spans="1:38" s="240" customFormat="1" x14ac:dyDescent="0.25">
      <c r="A427" s="319"/>
      <c r="B427" s="319"/>
      <c r="C427" s="319"/>
      <c r="D427" s="323"/>
      <c r="E427" s="319"/>
      <c r="F427" s="320"/>
      <c r="G427" s="241" t="str">
        <f>CONCATENATE("Center of doublet at D",ROUND(R427*10,0))</f>
        <v>Center of doublet at D2191</v>
      </c>
      <c r="H427" s="253"/>
      <c r="I427" s="253"/>
      <c r="J427" s="291" t="str">
        <f t="shared" ref="J427" si="144">IF(ISBLANK(E427),IF(ISBLANK(G427),"",G427),E427)</f>
        <v>Center of doublet at D2191</v>
      </c>
      <c r="K427" s="238">
        <v>0</v>
      </c>
      <c r="L427" s="322">
        <f t="shared" si="141"/>
        <v>242.6372095549587</v>
      </c>
      <c r="M427" s="322">
        <f t="shared" si="141"/>
        <v>508.28950972419238</v>
      </c>
      <c r="N427" s="322">
        <f t="shared" si="141"/>
        <v>51.000000999999997</v>
      </c>
      <c r="O427" s="322"/>
      <c r="P427" s="322"/>
      <c r="Q427" s="322"/>
      <c r="R427" s="322">
        <f t="shared" si="142"/>
        <v>219.079171</v>
      </c>
      <c r="S427" s="322">
        <f t="shared" si="143"/>
        <v>219.079171</v>
      </c>
      <c r="T427" s="238"/>
      <c r="U427" s="238"/>
      <c r="AB427" s="241"/>
      <c r="AF427" s="238"/>
      <c r="AG427" s="238"/>
      <c r="AH427" s="238"/>
      <c r="AI427" s="238"/>
      <c r="AJ427" s="238"/>
      <c r="AK427" s="238"/>
      <c r="AL427" s="238"/>
    </row>
    <row r="428" spans="1:38" s="240" customFormat="1" x14ac:dyDescent="0.25">
      <c r="A428" s="319"/>
      <c r="B428" s="319"/>
      <c r="C428" s="319"/>
      <c r="D428" s="323"/>
      <c r="E428" s="319"/>
      <c r="F428" s="320"/>
      <c r="G428" s="320"/>
      <c r="H428" s="321"/>
      <c r="I428" s="322"/>
      <c r="J428" s="324"/>
      <c r="K428" s="238">
        <f>K426</f>
        <v>9.2204999999999995E-2</v>
      </c>
      <c r="L428" s="322">
        <f t="shared" si="141"/>
        <v>242.68301557307308</v>
      </c>
      <c r="M428" s="322">
        <f t="shared" si="141"/>
        <v>508.29472977441139</v>
      </c>
      <c r="N428" s="322">
        <f t="shared" si="141"/>
        <v>51.000000999999997</v>
      </c>
      <c r="O428" s="322"/>
      <c r="P428" s="322"/>
      <c r="Q428" s="322"/>
      <c r="R428" s="322">
        <f t="shared" si="142"/>
        <v>219.12527350000002</v>
      </c>
      <c r="S428" s="322">
        <f t="shared" si="143"/>
        <v>219.17137600000001</v>
      </c>
      <c r="T428" s="238"/>
      <c r="U428" s="238"/>
      <c r="AB428" s="241"/>
      <c r="AF428" s="238"/>
      <c r="AG428" s="238"/>
      <c r="AH428" s="238"/>
      <c r="AI428" s="238"/>
      <c r="AJ428" s="238"/>
      <c r="AK428" s="238"/>
      <c r="AL428" s="238"/>
    </row>
    <row r="429" spans="1:38" s="240" customFormat="1" x14ac:dyDescent="0.25">
      <c r="A429" s="240" t="s">
        <v>702</v>
      </c>
      <c r="B429" s="240" t="s">
        <v>775</v>
      </c>
      <c r="C429" s="319" t="s">
        <v>557</v>
      </c>
      <c r="D429" s="252">
        <f>ROUND((R429)*10,0)</f>
        <v>2194</v>
      </c>
      <c r="E429" s="240" t="str">
        <f t="shared" ref="E429" si="145">IF(OR(ISBLANK(A429),ISBLANK(B429),ISBLANK(C429),ISBLANK(D429)),"",CONCATENATE(A429,"_",B429,":",C429,"_D",D429))</f>
        <v>RBT_BTS14:Q_D2194</v>
      </c>
      <c r="F429" s="241" t="s">
        <v>700</v>
      </c>
      <c r="G429" s="320" t="s">
        <v>1031</v>
      </c>
      <c r="H429" s="321"/>
      <c r="I429" s="322"/>
      <c r="J429" s="291" t="str">
        <f t="shared" ref="J429" si="146">IF(ISBLANK(E429),IF(ISBLANK(G429),"",G429),E429)</f>
        <v>RBT_BTS14:Q_D2194</v>
      </c>
      <c r="K429" s="322">
        <v>0.41070000000000001</v>
      </c>
      <c r="L429" s="322">
        <v>242.932851</v>
      </c>
      <c r="M429" s="322">
        <v>508.32320099999998</v>
      </c>
      <c r="N429" s="322">
        <v>51.000000999999997</v>
      </c>
      <c r="O429" s="322"/>
      <c r="P429" s="322"/>
      <c r="Q429" s="322"/>
      <c r="R429" s="322">
        <v>219.37672599999999</v>
      </c>
      <c r="S429" s="322">
        <v>219.582076</v>
      </c>
      <c r="T429" s="238"/>
      <c r="U429" s="238"/>
      <c r="AB429" s="241"/>
      <c r="AF429" s="238"/>
      <c r="AG429" s="238"/>
      <c r="AH429" s="238"/>
      <c r="AI429" s="238"/>
      <c r="AJ429" s="238"/>
      <c r="AK429" s="238"/>
      <c r="AL429" s="238"/>
    </row>
    <row r="430" spans="1:38" s="240" customFormat="1" x14ac:dyDescent="0.25">
      <c r="A430" s="319"/>
      <c r="B430" s="319"/>
      <c r="C430" s="319"/>
      <c r="D430" s="323"/>
      <c r="E430" s="319"/>
      <c r="F430" s="320"/>
      <c r="G430" s="320"/>
      <c r="H430" s="321"/>
      <c r="I430" s="322"/>
      <c r="J430" s="324"/>
      <c r="K430" s="322">
        <v>0.14003299999999999</v>
      </c>
      <c r="L430" s="322">
        <f t="shared" ref="L430:N436" si="147">L431+($R430-$R431)*(L$441-L$425)/($R$441-$R$425)</f>
        <v>243.20644641786572</v>
      </c>
      <c r="M430" s="322">
        <f t="shared" si="147"/>
        <v>508.35438104056874</v>
      </c>
      <c r="N430" s="322">
        <f t="shared" si="147"/>
        <v>51.000000999999997</v>
      </c>
      <c r="O430" s="322"/>
      <c r="P430" s="322"/>
      <c r="Q430" s="322"/>
      <c r="R430" s="322">
        <f t="shared" ref="R430:R436" si="148">S430-K430/2</f>
        <v>219.65209249999998</v>
      </c>
      <c r="S430" s="322">
        <f t="shared" ref="S430:S436" si="149">S429+K430</f>
        <v>219.72210899999999</v>
      </c>
      <c r="T430" s="238"/>
      <c r="U430" s="238"/>
      <c r="AB430" s="241"/>
      <c r="AF430" s="238"/>
      <c r="AG430" s="238"/>
      <c r="AH430" s="238"/>
      <c r="AI430" s="238"/>
      <c r="AJ430" s="238"/>
      <c r="AK430" s="238"/>
      <c r="AL430" s="238"/>
    </row>
    <row r="431" spans="1:38" s="166" customFormat="1" x14ac:dyDescent="0.25">
      <c r="A431" s="313"/>
      <c r="B431" s="313"/>
      <c r="C431" s="313"/>
      <c r="D431" s="314"/>
      <c r="E431" s="313"/>
      <c r="F431" s="315"/>
      <c r="G431" s="315"/>
      <c r="H431" s="316"/>
      <c r="I431" s="317"/>
      <c r="J431" s="318"/>
      <c r="K431" s="317">
        <f>4.411742-K436-K430-K435-K434-K432-K433</f>
        <v>0.2816760000000007</v>
      </c>
      <c r="L431" s="317">
        <f t="shared" si="147"/>
        <v>243.41594492763187</v>
      </c>
      <c r="M431" s="317">
        <f t="shared" si="147"/>
        <v>508.37825547425251</v>
      </c>
      <c r="N431" s="317">
        <f t="shared" si="147"/>
        <v>51.000000999999997</v>
      </c>
      <c r="O431" s="317"/>
      <c r="P431" s="317"/>
      <c r="Q431" s="317"/>
      <c r="R431" s="317">
        <f t="shared" si="148"/>
        <v>219.86294699999999</v>
      </c>
      <c r="S431" s="317">
        <f t="shared" si="149"/>
        <v>220.00378499999999</v>
      </c>
      <c r="T431" s="165"/>
      <c r="U431" s="165"/>
      <c r="AB431" s="164"/>
      <c r="AF431" s="165"/>
      <c r="AG431" s="165"/>
      <c r="AH431" s="165"/>
      <c r="AI431" s="165"/>
      <c r="AJ431" s="165"/>
      <c r="AK431" s="165"/>
      <c r="AL431" s="165"/>
    </row>
    <row r="432" spans="1:38" s="223" customFormat="1" x14ac:dyDescent="0.25">
      <c r="A432" s="223" t="s">
        <v>702</v>
      </c>
      <c r="B432" s="223" t="s">
        <v>775</v>
      </c>
      <c r="C432" s="223" t="s">
        <v>551</v>
      </c>
      <c r="D432" s="263">
        <f>ROUND((R432)*10,0)</f>
        <v>2200</v>
      </c>
      <c r="E432" s="223" t="str">
        <f t="shared" ref="E432" si="150">IF(OR(ISBLANK(A432),ISBLANK(B432),ISBLANK(C432),ISBLANK(D432)),"",CONCATENATE(A432,"_",B432,":",C432,"_D",D432))</f>
        <v>RBT_BTS14:VD_D2200</v>
      </c>
      <c r="F432" s="224"/>
      <c r="G432" s="224" t="s">
        <v>789</v>
      </c>
      <c r="H432" s="264"/>
      <c r="I432" s="222"/>
      <c r="J432" s="295" t="str">
        <f t="shared" ref="J432" si="151">IF(ISBLANK(E432),IF(ISBLANK(G432),"",G432),E432)</f>
        <v>RBT_BTS14:VD_D2200</v>
      </c>
      <c r="K432" s="332">
        <v>0.05</v>
      </c>
      <c r="L432" s="332">
        <f t="shared" si="147"/>
        <v>243.58071643529522</v>
      </c>
      <c r="M432" s="332">
        <f t="shared" si="147"/>
        <v>508.39703282229704</v>
      </c>
      <c r="N432" s="332">
        <f t="shared" si="147"/>
        <v>51.000000999999997</v>
      </c>
      <c r="O432" s="332"/>
      <c r="P432" s="332"/>
      <c r="Q432" s="332"/>
      <c r="R432" s="332">
        <f t="shared" si="148"/>
        <v>220.028785</v>
      </c>
      <c r="S432" s="332">
        <f t="shared" si="149"/>
        <v>220.053785</v>
      </c>
      <c r="T432" s="222" t="s">
        <v>783</v>
      </c>
      <c r="U432" s="222"/>
      <c r="AB432" s="224"/>
      <c r="AF432" s="222"/>
      <c r="AG432" s="222"/>
      <c r="AH432" s="222"/>
      <c r="AI432" s="222"/>
      <c r="AJ432" s="222"/>
      <c r="AK432" s="222"/>
      <c r="AL432" s="222"/>
    </row>
    <row r="433" spans="1:38" s="166" customFormat="1" x14ac:dyDescent="0.25">
      <c r="A433" s="313"/>
      <c r="B433" s="313"/>
      <c r="C433" s="313"/>
      <c r="D433" s="314"/>
      <c r="E433" s="313"/>
      <c r="F433" s="315"/>
      <c r="G433" s="315"/>
      <c r="H433" s="316"/>
      <c r="I433" s="317"/>
      <c r="J433" s="318"/>
      <c r="K433" s="317">
        <v>0.2</v>
      </c>
      <c r="L433" s="317">
        <f t="shared" si="147"/>
        <v>243.7049125692206</v>
      </c>
      <c r="M433" s="317">
        <f t="shared" si="147"/>
        <v>508.41118620394394</v>
      </c>
      <c r="N433" s="317">
        <f t="shared" si="147"/>
        <v>51.000000999999997</v>
      </c>
      <c r="O433" s="317"/>
      <c r="P433" s="317"/>
      <c r="Q433" s="317"/>
      <c r="R433" s="317">
        <f t="shared" si="148"/>
        <v>220.153785</v>
      </c>
      <c r="S433" s="317">
        <f t="shared" si="149"/>
        <v>220.25378499999999</v>
      </c>
      <c r="T433" s="165"/>
      <c r="U433" s="165"/>
      <c r="AB433" s="164"/>
      <c r="AF433" s="165"/>
      <c r="AG433" s="165"/>
      <c r="AH433" s="165"/>
      <c r="AI433" s="165"/>
      <c r="AJ433" s="165"/>
      <c r="AK433" s="165"/>
      <c r="AL433" s="165"/>
    </row>
    <row r="434" spans="1:38" s="216" customFormat="1" x14ac:dyDescent="0.25">
      <c r="A434" s="326" t="s">
        <v>702</v>
      </c>
      <c r="B434" s="326" t="s">
        <v>775</v>
      </c>
      <c r="C434" s="326" t="s">
        <v>785</v>
      </c>
      <c r="D434" s="327">
        <f>ROUND((R434)*10,0)</f>
        <v>2204</v>
      </c>
      <c r="E434" s="326" t="str">
        <f t="shared" ref="E434" si="152">IF(OR(ISBLANK(A434),ISBLANK(B434),ISBLANK(C434),ISBLANK(D434)),"",CONCATENATE(A434,"_",B434,":",C434,"_D",D434))</f>
        <v>RBT_BTS14:DCH_D2204</v>
      </c>
      <c r="F434" s="328"/>
      <c r="G434" s="328" t="s">
        <v>786</v>
      </c>
      <c r="H434" s="329"/>
      <c r="I434" s="330"/>
      <c r="J434" s="331"/>
      <c r="K434" s="330">
        <v>0.3</v>
      </c>
      <c r="L434" s="330">
        <f t="shared" si="147"/>
        <v>243.95330483707133</v>
      </c>
      <c r="M434" s="330">
        <f t="shared" si="147"/>
        <v>508.43949296723781</v>
      </c>
      <c r="N434" s="330">
        <f t="shared" si="147"/>
        <v>51.000000999999997</v>
      </c>
      <c r="O434" s="330"/>
      <c r="P434" s="330"/>
      <c r="Q434" s="330"/>
      <c r="R434" s="330">
        <f t="shared" si="148"/>
        <v>220.403785</v>
      </c>
      <c r="S434" s="330">
        <f t="shared" si="149"/>
        <v>220.553785</v>
      </c>
      <c r="T434" s="214" t="s">
        <v>783</v>
      </c>
      <c r="U434" s="214"/>
      <c r="AB434" s="217"/>
      <c r="AF434" s="214"/>
      <c r="AG434" s="214"/>
      <c r="AH434" s="214"/>
      <c r="AI434" s="214"/>
      <c r="AJ434" s="214"/>
      <c r="AK434" s="214"/>
      <c r="AL434" s="214"/>
    </row>
    <row r="435" spans="1:38" s="166" customFormat="1" x14ac:dyDescent="0.25">
      <c r="A435" s="313"/>
      <c r="B435" s="313"/>
      <c r="C435" s="313"/>
      <c r="D435" s="314"/>
      <c r="E435" s="313"/>
      <c r="F435" s="315"/>
      <c r="G435" s="315"/>
      <c r="H435" s="316"/>
      <c r="I435" s="317"/>
      <c r="J435" s="318"/>
      <c r="K435" s="317">
        <v>3.3</v>
      </c>
      <c r="L435" s="317">
        <f t="shared" si="147"/>
        <v>245.74172916559672</v>
      </c>
      <c r="M435" s="317">
        <f t="shared" si="147"/>
        <v>508.64330166295366</v>
      </c>
      <c r="N435" s="317">
        <f t="shared" si="147"/>
        <v>51.000000999999997</v>
      </c>
      <c r="O435" s="317"/>
      <c r="P435" s="317"/>
      <c r="Q435" s="317"/>
      <c r="R435" s="317">
        <f t="shared" si="148"/>
        <v>222.20378500000001</v>
      </c>
      <c r="S435" s="317">
        <f t="shared" si="149"/>
        <v>223.85378500000002</v>
      </c>
      <c r="T435" s="165"/>
      <c r="U435" s="165"/>
      <c r="AB435" s="164"/>
      <c r="AF435" s="165"/>
      <c r="AG435" s="165"/>
      <c r="AH435" s="165"/>
      <c r="AI435" s="165"/>
      <c r="AJ435" s="165"/>
      <c r="AK435" s="165"/>
      <c r="AL435" s="165"/>
    </row>
    <row r="436" spans="1:38" s="240" customFormat="1" x14ac:dyDescent="0.25">
      <c r="A436" s="319"/>
      <c r="B436" s="319"/>
      <c r="C436" s="319"/>
      <c r="D436" s="323"/>
      <c r="E436" s="319"/>
      <c r="F436" s="320"/>
      <c r="G436" s="320"/>
      <c r="H436" s="321"/>
      <c r="I436" s="322"/>
      <c r="J436" s="324"/>
      <c r="K436" s="322">
        <v>0.14003299999999999</v>
      </c>
      <c r="L436" s="322">
        <f t="shared" si="147"/>
        <v>247.45068436229951</v>
      </c>
      <c r="M436" s="322">
        <f t="shared" si="147"/>
        <v>508.8380540626618</v>
      </c>
      <c r="N436" s="322">
        <f t="shared" si="147"/>
        <v>51.000000999999997</v>
      </c>
      <c r="O436" s="322"/>
      <c r="P436" s="322"/>
      <c r="Q436" s="322"/>
      <c r="R436" s="322">
        <f t="shared" si="148"/>
        <v>223.9238015</v>
      </c>
      <c r="S436" s="322">
        <f t="shared" si="149"/>
        <v>223.993818</v>
      </c>
      <c r="T436" s="238"/>
      <c r="U436" s="238"/>
      <c r="AB436" s="241"/>
      <c r="AF436" s="238"/>
      <c r="AG436" s="238"/>
      <c r="AH436" s="238"/>
      <c r="AI436" s="238"/>
      <c r="AJ436" s="238"/>
      <c r="AK436" s="238"/>
      <c r="AL436" s="238"/>
    </row>
    <row r="437" spans="1:38" s="240" customFormat="1" x14ac:dyDescent="0.25">
      <c r="A437" s="240" t="s">
        <v>702</v>
      </c>
      <c r="B437" s="240" t="s">
        <v>775</v>
      </c>
      <c r="C437" s="319" t="s">
        <v>557</v>
      </c>
      <c r="D437" s="252">
        <f>ROUND((R437)*10,0)</f>
        <v>2242</v>
      </c>
      <c r="E437" s="240" t="str">
        <f t="shared" ref="E437" si="153">IF(OR(ISBLANK(A437),ISBLANK(B437),ISBLANK(C437),ISBLANK(D437)),"",CONCATENATE(A437,"_",B437,":",C437,"_D",D437))</f>
        <v>RBT_BTS14:Q_D2242</v>
      </c>
      <c r="F437" s="241" t="s">
        <v>700</v>
      </c>
      <c r="G437" s="320" t="s">
        <v>1032</v>
      </c>
      <c r="H437" s="321"/>
      <c r="I437" s="322"/>
      <c r="J437" s="291" t="str">
        <f t="shared" ref="J437" si="154">IF(ISBLANK(E437),IF(ISBLANK(G437),"",G437),E437)</f>
        <v>RBT_BTS14:Q_D2242</v>
      </c>
      <c r="K437" s="322">
        <v>0.41070000000000001</v>
      </c>
      <c r="L437" s="322">
        <v>247.72427999999999</v>
      </c>
      <c r="M437" s="322">
        <v>508.86923300000001</v>
      </c>
      <c r="N437" s="322">
        <v>51.000000999999997</v>
      </c>
      <c r="O437" s="322"/>
      <c r="P437" s="322"/>
      <c r="Q437" s="322"/>
      <c r="R437" s="322">
        <v>224.19916799999999</v>
      </c>
      <c r="S437" s="322">
        <v>224.404518</v>
      </c>
      <c r="T437" s="238"/>
      <c r="U437" s="238"/>
      <c r="AB437" s="241"/>
      <c r="AF437" s="238"/>
      <c r="AG437" s="238"/>
      <c r="AH437" s="238"/>
      <c r="AI437" s="238"/>
      <c r="AJ437" s="238"/>
      <c r="AK437" s="238"/>
      <c r="AL437" s="238"/>
    </row>
    <row r="438" spans="1:38" s="240" customFormat="1" x14ac:dyDescent="0.25">
      <c r="A438" s="319"/>
      <c r="B438" s="319"/>
      <c r="C438" s="319"/>
      <c r="D438" s="323"/>
      <c r="E438" s="319"/>
      <c r="F438" s="320"/>
      <c r="G438" s="320"/>
      <c r="H438" s="321"/>
      <c r="I438" s="322"/>
      <c r="J438" s="324"/>
      <c r="K438" s="238">
        <f>0.18441/2</f>
        <v>9.2204999999999995E-2</v>
      </c>
      <c r="L438" s="322">
        <f t="shared" ref="L438:N440" si="155">L439+($R438-$R439)*(L$441-L$425)/($R$441-$R$425)</f>
        <v>247.97411553684435</v>
      </c>
      <c r="M438" s="322">
        <f t="shared" si="155"/>
        <v>508.89770367397341</v>
      </c>
      <c r="N438" s="322">
        <f t="shared" si="155"/>
        <v>51.000000999999997</v>
      </c>
      <c r="O438" s="322"/>
      <c r="P438" s="322"/>
      <c r="Q438" s="322"/>
      <c r="R438" s="322">
        <f t="shared" ref="R438:R440" si="156">S438-K438/2</f>
        <v>224.45062050000001</v>
      </c>
      <c r="S438" s="322">
        <f t="shared" ref="S438:S440" si="157">S437+K438</f>
        <v>224.496723</v>
      </c>
      <c r="T438" s="238"/>
      <c r="U438" s="238"/>
      <c r="AB438" s="241"/>
      <c r="AF438" s="238"/>
      <c r="AG438" s="238"/>
      <c r="AH438" s="238"/>
      <c r="AI438" s="238"/>
      <c r="AJ438" s="238"/>
      <c r="AK438" s="238"/>
      <c r="AL438" s="238"/>
    </row>
    <row r="439" spans="1:38" s="240" customFormat="1" x14ac:dyDescent="0.25">
      <c r="A439" s="319"/>
      <c r="B439" s="319"/>
      <c r="C439" s="319"/>
      <c r="D439" s="323"/>
      <c r="E439" s="319"/>
      <c r="F439" s="320"/>
      <c r="G439" s="241" t="str">
        <f>CONCATENATE("Center of doublet at D",ROUND(R439*10,0))</f>
        <v>Center of doublet at D2245</v>
      </c>
      <c r="H439" s="253"/>
      <c r="I439" s="253"/>
      <c r="J439" s="291" t="str">
        <f t="shared" ref="J439" si="158">IF(ISBLANK(E439),IF(ISBLANK(G439),"",G439),E439)</f>
        <v>Center of doublet at D2245</v>
      </c>
      <c r="K439" s="238">
        <v>0</v>
      </c>
      <c r="L439" s="322">
        <f t="shared" si="155"/>
        <v>248.0199215549587</v>
      </c>
      <c r="M439" s="322">
        <f t="shared" si="155"/>
        <v>508.90292372419242</v>
      </c>
      <c r="N439" s="322">
        <f t="shared" si="155"/>
        <v>51.000000999999997</v>
      </c>
      <c r="O439" s="322"/>
      <c r="P439" s="322"/>
      <c r="Q439" s="322"/>
      <c r="R439" s="322">
        <f t="shared" si="156"/>
        <v>224.496723</v>
      </c>
      <c r="S439" s="322">
        <f t="shared" si="157"/>
        <v>224.496723</v>
      </c>
      <c r="T439" s="238"/>
      <c r="U439" s="238"/>
      <c r="AB439" s="241"/>
      <c r="AF439" s="238"/>
      <c r="AG439" s="238"/>
      <c r="AH439" s="238"/>
      <c r="AI439" s="238"/>
      <c r="AJ439" s="238"/>
      <c r="AK439" s="238"/>
      <c r="AL439" s="238"/>
    </row>
    <row r="440" spans="1:38" s="240" customFormat="1" x14ac:dyDescent="0.25">
      <c r="A440" s="319"/>
      <c r="B440" s="319"/>
      <c r="C440" s="319"/>
      <c r="D440" s="323"/>
      <c r="E440" s="319"/>
      <c r="F440" s="320"/>
      <c r="G440" s="320"/>
      <c r="H440" s="321"/>
      <c r="I440" s="322"/>
      <c r="J440" s="324"/>
      <c r="K440" s="238">
        <f>K438</f>
        <v>9.2204999999999995E-2</v>
      </c>
      <c r="L440" s="322">
        <f t="shared" si="155"/>
        <v>248.06572757307308</v>
      </c>
      <c r="M440" s="322">
        <f t="shared" si="155"/>
        <v>508.90814377441143</v>
      </c>
      <c r="N440" s="322">
        <f t="shared" si="155"/>
        <v>51.000000999999997</v>
      </c>
      <c r="O440" s="322"/>
      <c r="P440" s="322"/>
      <c r="Q440" s="322"/>
      <c r="R440" s="322">
        <f t="shared" si="156"/>
        <v>224.54282550000002</v>
      </c>
      <c r="S440" s="322">
        <f t="shared" si="157"/>
        <v>224.58892800000001</v>
      </c>
      <c r="T440" s="238"/>
      <c r="U440" s="238"/>
      <c r="AB440" s="241"/>
      <c r="AF440" s="238"/>
      <c r="AG440" s="238"/>
      <c r="AH440" s="238"/>
      <c r="AI440" s="238"/>
      <c r="AJ440" s="238"/>
      <c r="AK440" s="238"/>
      <c r="AL440" s="238"/>
    </row>
    <row r="441" spans="1:38" s="240" customFormat="1" x14ac:dyDescent="0.25">
      <c r="A441" s="240" t="s">
        <v>702</v>
      </c>
      <c r="B441" s="240" t="s">
        <v>775</v>
      </c>
      <c r="C441" s="319" t="s">
        <v>557</v>
      </c>
      <c r="D441" s="252">
        <f>ROUND((R441)*10,0)</f>
        <v>2248</v>
      </c>
      <c r="E441" s="240" t="str">
        <f t="shared" ref="E441" si="159">IF(OR(ISBLANK(A441),ISBLANK(B441),ISBLANK(C441),ISBLANK(D441)),"",CONCATENATE(A441,"_",B441,":",C441,"_D",D441))</f>
        <v>RBT_BTS14:Q_D2248</v>
      </c>
      <c r="F441" s="241" t="s">
        <v>700</v>
      </c>
      <c r="G441" s="320" t="s">
        <v>1033</v>
      </c>
      <c r="H441" s="321"/>
      <c r="I441" s="322"/>
      <c r="J441" s="291" t="str">
        <f t="shared" ref="J441" si="160">IF(ISBLANK(E441),IF(ISBLANK(G441),"",G441),E441)</f>
        <v>RBT_BTS14:Q_D2248</v>
      </c>
      <c r="K441" s="322">
        <v>0.41070000000000001</v>
      </c>
      <c r="L441" s="322">
        <v>248.315563</v>
      </c>
      <c r="M441" s="322">
        <v>508.93661500000002</v>
      </c>
      <c r="N441" s="322">
        <v>51.000000999999997</v>
      </c>
      <c r="O441" s="322"/>
      <c r="P441" s="322"/>
      <c r="Q441" s="322"/>
      <c r="R441" s="322">
        <v>224.79427799999999</v>
      </c>
      <c r="S441" s="322">
        <v>224.999628</v>
      </c>
      <c r="T441" s="238"/>
      <c r="U441" s="238"/>
      <c r="AB441" s="241"/>
      <c r="AF441" s="238"/>
      <c r="AG441" s="238"/>
      <c r="AH441" s="238"/>
      <c r="AI441" s="238"/>
      <c r="AJ441" s="238"/>
      <c r="AK441" s="238"/>
      <c r="AL441" s="238"/>
    </row>
    <row r="442" spans="1:38" s="240" customFormat="1" x14ac:dyDescent="0.25">
      <c r="A442" s="319"/>
      <c r="B442" s="319"/>
      <c r="C442" s="319"/>
      <c r="D442" s="323"/>
      <c r="E442" s="319"/>
      <c r="F442" s="320"/>
      <c r="G442" s="320"/>
      <c r="H442" s="321"/>
      <c r="I442" s="322"/>
      <c r="J442" s="324"/>
      <c r="K442" s="322">
        <v>0.14003299999999999</v>
      </c>
      <c r="L442" s="322">
        <f>L441+($R442-$R441)*(L$441-L$425)/($R$441-$R$425)</f>
        <v>248.58915863770048</v>
      </c>
      <c r="M442" s="322">
        <f t="shared" ref="M442:N442" si="161">M441+($R442-$R441)*(M$441-M$425)/($R$441-$R$425)</f>
        <v>508.96779393733823</v>
      </c>
      <c r="N442" s="322">
        <f t="shared" si="161"/>
        <v>51.000000999999997</v>
      </c>
      <c r="O442" s="322"/>
      <c r="P442" s="322"/>
      <c r="Q442" s="322"/>
      <c r="R442" s="322">
        <f t="shared" ref="R442:R446" si="162">S442-K442/2</f>
        <v>225.06964449999998</v>
      </c>
      <c r="S442" s="322">
        <f t="shared" ref="S442:S446" si="163">S441+K442</f>
        <v>225.13966099999999</v>
      </c>
      <c r="T442" s="238"/>
      <c r="U442" s="238"/>
      <c r="AB442" s="241"/>
      <c r="AF442" s="238"/>
      <c r="AG442" s="238"/>
      <c r="AH442" s="238"/>
      <c r="AI442" s="238"/>
      <c r="AJ442" s="238"/>
      <c r="AK442" s="238"/>
      <c r="AL442" s="238"/>
    </row>
    <row r="443" spans="1:38" s="166" customFormat="1" x14ac:dyDescent="0.25">
      <c r="A443" s="313"/>
      <c r="B443" s="313"/>
      <c r="C443" s="313"/>
      <c r="D443" s="314"/>
      <c r="E443" s="313"/>
      <c r="F443" s="315"/>
      <c r="G443" s="315"/>
      <c r="H443" s="316"/>
      <c r="I443" s="317"/>
      <c r="J443" s="318"/>
      <c r="K443" s="317">
        <f>1.197583-K442-K444-K445</f>
        <v>0.7075499999999999</v>
      </c>
      <c r="L443" s="317">
        <f t="shared" ref="L443:N446" si="164">L442+($R443-$R442)*(L$441-L$425)/($R$441-$R$425)</f>
        <v>249.01022476482396</v>
      </c>
      <c r="M443" s="317">
        <f t="shared" si="164"/>
        <v>509.01577860004403</v>
      </c>
      <c r="N443" s="317">
        <f t="shared" si="164"/>
        <v>51.000000999999997</v>
      </c>
      <c r="O443" s="317"/>
      <c r="P443" s="317"/>
      <c r="Q443" s="317"/>
      <c r="R443" s="317">
        <f t="shared" si="162"/>
        <v>225.49343599999997</v>
      </c>
      <c r="S443" s="317">
        <f t="shared" si="163"/>
        <v>225.84721099999999</v>
      </c>
      <c r="T443" s="165"/>
      <c r="U443" s="165"/>
      <c r="AB443" s="164"/>
      <c r="AF443" s="165"/>
      <c r="AG443" s="165"/>
      <c r="AH443" s="165"/>
      <c r="AI443" s="165"/>
      <c r="AJ443" s="165"/>
      <c r="AK443" s="165"/>
      <c r="AL443" s="165"/>
    </row>
    <row r="444" spans="1:38" s="223" customFormat="1" x14ac:dyDescent="0.25">
      <c r="A444" s="223" t="s">
        <v>702</v>
      </c>
      <c r="B444" s="223" t="s">
        <v>775</v>
      </c>
      <c r="C444" s="223" t="s">
        <v>551</v>
      </c>
      <c r="D444" s="263">
        <f>ROUND((R444)*10,0)</f>
        <v>2259</v>
      </c>
      <c r="E444" s="223" t="str">
        <f t="shared" ref="E444" si="165">IF(OR(ISBLANK(A444),ISBLANK(B444),ISBLANK(C444),ISBLANK(D444)),"",CONCATENATE(A444,"_",B444,":",C444,"_D",D444))</f>
        <v>RBT_BTS14:VD_D2259</v>
      </c>
      <c r="F444" s="224"/>
      <c r="G444" s="224" t="s">
        <v>790</v>
      </c>
      <c r="H444" s="264"/>
      <c r="I444" s="222"/>
      <c r="J444" s="295" t="str">
        <f t="shared" ref="J444" si="166">IF(ISBLANK(E444),IF(ISBLANK(G444),"",G444),E444)</f>
        <v>RBT_BTS14:VD_D2259</v>
      </c>
      <c r="K444" s="332">
        <v>0.05</v>
      </c>
      <c r="L444" s="332">
        <f t="shared" si="164"/>
        <v>249.38656388984464</v>
      </c>
      <c r="M444" s="332">
        <f t="shared" si="164"/>
        <v>509.05866617711058</v>
      </c>
      <c r="N444" s="332">
        <f t="shared" si="164"/>
        <v>51.000000999999997</v>
      </c>
      <c r="O444" s="332"/>
      <c r="P444" s="332"/>
      <c r="Q444" s="332"/>
      <c r="R444" s="332">
        <f t="shared" si="162"/>
        <v>225.87221099999999</v>
      </c>
      <c r="S444" s="332">
        <f t="shared" si="163"/>
        <v>225.897211</v>
      </c>
      <c r="T444" s="222" t="s">
        <v>783</v>
      </c>
      <c r="U444" s="222"/>
      <c r="AB444" s="224"/>
      <c r="AF444" s="222"/>
      <c r="AG444" s="222"/>
      <c r="AH444" s="222"/>
      <c r="AI444" s="222"/>
      <c r="AJ444" s="222"/>
      <c r="AK444" s="222"/>
      <c r="AL444" s="222"/>
    </row>
    <row r="445" spans="1:38" s="166" customFormat="1" x14ac:dyDescent="0.25">
      <c r="A445" s="313"/>
      <c r="B445" s="313"/>
      <c r="C445" s="313"/>
      <c r="D445" s="314"/>
      <c r="E445" s="313"/>
      <c r="F445" s="315"/>
      <c r="G445" s="315"/>
      <c r="H445" s="316"/>
      <c r="I445" s="317"/>
      <c r="J445" s="318"/>
      <c r="K445" s="317">
        <v>0.3</v>
      </c>
      <c r="L445" s="317">
        <f t="shared" si="164"/>
        <v>249.56043847734017</v>
      </c>
      <c r="M445" s="317">
        <f t="shared" si="164"/>
        <v>509.07848091141631</v>
      </c>
      <c r="N445" s="317">
        <f t="shared" si="164"/>
        <v>51.000000999999997</v>
      </c>
      <c r="O445" s="317"/>
      <c r="P445" s="317"/>
      <c r="Q445" s="317"/>
      <c r="R445" s="317">
        <f t="shared" si="162"/>
        <v>226.047211</v>
      </c>
      <c r="S445" s="317">
        <f t="shared" si="163"/>
        <v>226.19721100000001</v>
      </c>
      <c r="T445" s="165"/>
      <c r="U445" s="165"/>
      <c r="AB445" s="164"/>
      <c r="AF445" s="165"/>
      <c r="AG445" s="165"/>
      <c r="AH445" s="165"/>
      <c r="AI445" s="165"/>
      <c r="AJ445" s="165"/>
      <c r="AK445" s="165"/>
      <c r="AL445" s="165"/>
    </row>
    <row r="446" spans="1:38" s="230" customFormat="1" x14ac:dyDescent="0.25">
      <c r="A446" s="309"/>
      <c r="B446" s="309"/>
      <c r="C446" s="309"/>
      <c r="D446" s="340"/>
      <c r="E446" s="309"/>
      <c r="F446" s="310"/>
      <c r="G446" s="310"/>
      <c r="H446" s="311"/>
      <c r="I446" s="312"/>
      <c r="J446" s="325"/>
      <c r="K446" s="312">
        <v>0</v>
      </c>
      <c r="L446" s="312">
        <f t="shared" si="164"/>
        <v>249.70947383805063</v>
      </c>
      <c r="M446" s="312">
        <f t="shared" si="164"/>
        <v>509.09546496939265</v>
      </c>
      <c r="N446" s="312">
        <f t="shared" si="164"/>
        <v>51.000000999999997</v>
      </c>
      <c r="O446" s="312"/>
      <c r="P446" s="312"/>
      <c r="Q446" s="312"/>
      <c r="R446" s="312">
        <f t="shared" si="162"/>
        <v>226.19721100000001</v>
      </c>
      <c r="S446" s="312">
        <f t="shared" si="163"/>
        <v>226.19721100000001</v>
      </c>
      <c r="T446" s="229"/>
      <c r="U446" s="229"/>
      <c r="AB446" s="231"/>
      <c r="AF446" s="229"/>
      <c r="AG446" s="229"/>
      <c r="AH446" s="229"/>
      <c r="AI446" s="229"/>
      <c r="AJ446" s="229"/>
      <c r="AK446" s="229"/>
      <c r="AL446" s="229"/>
    </row>
    <row r="447" spans="1:38" s="230" customFormat="1" x14ac:dyDescent="0.25">
      <c r="A447" s="230" t="s">
        <v>702</v>
      </c>
      <c r="B447" s="230" t="s">
        <v>775</v>
      </c>
      <c r="C447" s="230" t="s">
        <v>550</v>
      </c>
      <c r="D447" s="254">
        <f>ROUND((R447)*10,0)</f>
        <v>2268</v>
      </c>
      <c r="E447" s="230" t="str">
        <f t="shared" ref="E447" si="167">IF(OR(ISBLANK(A447),ISBLANK(B447),ISBLANK(C447),ISBLANK(D447)),"",CONCATENATE(A447,"_",B447,":",C447,"_D",D447))</f>
        <v>RBT_BTS14:DH_D2268</v>
      </c>
      <c r="F447" s="231" t="s">
        <v>705</v>
      </c>
      <c r="G447" s="231" t="s">
        <v>776</v>
      </c>
      <c r="H447" s="311"/>
      <c r="I447" s="312"/>
      <c r="J447" s="293" t="str">
        <f t="shared" ref="J447" si="168">IF(ISBLANK(E447),IF(ISBLANK(G447),"",G447),E447)</f>
        <v>RBT_BTS14:DH_D2268</v>
      </c>
      <c r="K447" s="312">
        <v>1.222216</v>
      </c>
      <c r="L447" s="312">
        <v>250.31886499999999</v>
      </c>
      <c r="M447" s="312">
        <v>509.16491100000002</v>
      </c>
      <c r="N447" s="312">
        <v>51.000000999999997</v>
      </c>
      <c r="O447" s="312"/>
      <c r="P447" s="312"/>
      <c r="Q447" s="312"/>
      <c r="R447" s="312">
        <v>226.80831900000001</v>
      </c>
      <c r="S447" s="312">
        <v>227.41942700000001</v>
      </c>
      <c r="T447" s="229"/>
      <c r="U447" s="229"/>
      <c r="AB447" s="231"/>
      <c r="AF447" s="229"/>
      <c r="AG447" s="229"/>
      <c r="AH447" s="229"/>
      <c r="AI447" s="229"/>
      <c r="AJ447" s="229"/>
      <c r="AK447" s="229"/>
      <c r="AL447" s="229"/>
    </row>
    <row r="448" spans="1:38" s="230" customFormat="1" x14ac:dyDescent="0.25">
      <c r="A448" s="309"/>
      <c r="B448" s="309"/>
      <c r="C448" s="309"/>
      <c r="D448" s="340"/>
      <c r="E448" s="309"/>
      <c r="F448" s="310"/>
      <c r="G448" s="310"/>
      <c r="H448" s="311"/>
      <c r="I448" s="312"/>
      <c r="J448" s="325"/>
      <c r="K448" s="312">
        <v>0</v>
      </c>
      <c r="L448" s="312">
        <f t="shared" ref="L448:N452" si="169">L449+($R448-$R449)*(L$475-L$453)/($R$475-$R$453)</f>
        <v>250.92942259314077</v>
      </c>
      <c r="M448" s="312">
        <f t="shared" si="169"/>
        <v>509.10660693225725</v>
      </c>
      <c r="N448" s="312">
        <f t="shared" si="169"/>
        <v>51.000000999999997</v>
      </c>
      <c r="O448" s="312"/>
      <c r="P448" s="312"/>
      <c r="Q448" s="312"/>
      <c r="R448" s="312">
        <f t="shared" ref="R448:R452" si="170">S448-K448/2</f>
        <v>227.41942700000001</v>
      </c>
      <c r="S448" s="312">
        <f t="shared" ref="S448:S452" si="171">S447+K448</f>
        <v>227.41942700000001</v>
      </c>
      <c r="T448" s="229"/>
      <c r="U448" s="229"/>
      <c r="AB448" s="231"/>
      <c r="AF448" s="229"/>
      <c r="AG448" s="229"/>
      <c r="AH448" s="229"/>
      <c r="AI448" s="229"/>
      <c r="AJ448" s="229"/>
      <c r="AK448" s="229"/>
      <c r="AL448" s="229"/>
    </row>
    <row r="449" spans="1:38" s="166" customFormat="1" x14ac:dyDescent="0.25">
      <c r="A449" s="313"/>
      <c r="B449" s="313"/>
      <c r="C449" s="313"/>
      <c r="D449" s="314"/>
      <c r="E449" s="313"/>
      <c r="F449" s="315"/>
      <c r="G449" s="315"/>
      <c r="H449" s="316"/>
      <c r="I449" s="317"/>
      <c r="J449" s="318"/>
      <c r="K449" s="317">
        <f>1.358-K452-K450-K451</f>
        <v>0.71796700000000002</v>
      </c>
      <c r="L449" s="317">
        <f t="shared" si="169"/>
        <v>251.28678044493387</v>
      </c>
      <c r="M449" s="317">
        <f t="shared" si="169"/>
        <v>509.07248129913989</v>
      </c>
      <c r="N449" s="317">
        <f t="shared" si="169"/>
        <v>51.000000999999997</v>
      </c>
      <c r="O449" s="317"/>
      <c r="P449" s="317"/>
      <c r="Q449" s="317"/>
      <c r="R449" s="317">
        <f t="shared" si="170"/>
        <v>227.77841050000001</v>
      </c>
      <c r="S449" s="317">
        <f t="shared" si="171"/>
        <v>228.137394</v>
      </c>
      <c r="T449" s="165"/>
      <c r="U449" s="165"/>
      <c r="AB449" s="164"/>
      <c r="AF449" s="165"/>
      <c r="AG449" s="165"/>
      <c r="AH449" s="165"/>
      <c r="AI449" s="165"/>
      <c r="AJ449" s="165"/>
      <c r="AK449" s="165"/>
      <c r="AL449" s="165"/>
    </row>
    <row r="450" spans="1:38" s="216" customFormat="1" x14ac:dyDescent="0.25">
      <c r="A450" s="326" t="s">
        <v>702</v>
      </c>
      <c r="B450" s="326" t="s">
        <v>777</v>
      </c>
      <c r="C450" s="326" t="s">
        <v>785</v>
      </c>
      <c r="D450" s="327">
        <f>ROUND((R450)*10,0)</f>
        <v>2283</v>
      </c>
      <c r="E450" s="326" t="str">
        <f t="shared" ref="E450" si="172">IF(OR(ISBLANK(A450),ISBLANK(B450),ISBLANK(C450),ISBLANK(D450)),"",CONCATENATE(A450,"_",B450,":",C450,"_D",D450))</f>
        <v>RBT_BTS31:DCH_D2283</v>
      </c>
      <c r="F450" s="328"/>
      <c r="G450" s="328" t="s">
        <v>786</v>
      </c>
      <c r="H450" s="329"/>
      <c r="I450" s="330"/>
      <c r="J450" s="331"/>
      <c r="K450" s="330">
        <v>0.3</v>
      </c>
      <c r="L450" s="330">
        <f t="shared" si="169"/>
        <v>251.79345902530912</v>
      </c>
      <c r="M450" s="330">
        <f t="shared" si="169"/>
        <v>509.02409638957226</v>
      </c>
      <c r="N450" s="330">
        <f t="shared" si="169"/>
        <v>51.000000999999997</v>
      </c>
      <c r="O450" s="330"/>
      <c r="P450" s="330"/>
      <c r="Q450" s="330"/>
      <c r="R450" s="330">
        <f t="shared" si="170"/>
        <v>228.28739400000001</v>
      </c>
      <c r="S450" s="330">
        <f t="shared" si="171"/>
        <v>228.43739400000001</v>
      </c>
      <c r="T450" s="214" t="s">
        <v>783</v>
      </c>
      <c r="U450" s="214"/>
      <c r="AB450" s="217"/>
      <c r="AF450" s="214"/>
      <c r="AG450" s="214"/>
      <c r="AH450" s="214"/>
      <c r="AI450" s="214"/>
      <c r="AJ450" s="214"/>
      <c r="AK450" s="214"/>
      <c r="AL450" s="214"/>
    </row>
    <row r="451" spans="1:38" s="166" customFormat="1" x14ac:dyDescent="0.25">
      <c r="A451" s="313"/>
      <c r="B451" s="313"/>
      <c r="C451" s="313"/>
      <c r="D451" s="314"/>
      <c r="E451" s="313"/>
      <c r="F451" s="315"/>
      <c r="G451" s="315"/>
      <c r="H451" s="316"/>
      <c r="I451" s="317"/>
      <c r="J451" s="318"/>
      <c r="K451" s="317">
        <v>0.2</v>
      </c>
      <c r="L451" s="317">
        <f t="shared" si="169"/>
        <v>252.04232690627936</v>
      </c>
      <c r="M451" s="317">
        <f t="shared" si="169"/>
        <v>509.00033092882177</v>
      </c>
      <c r="N451" s="317">
        <f t="shared" si="169"/>
        <v>51.000000999999997</v>
      </c>
      <c r="O451" s="317"/>
      <c r="P451" s="317"/>
      <c r="Q451" s="317"/>
      <c r="R451" s="317">
        <f t="shared" si="170"/>
        <v>228.53739400000001</v>
      </c>
      <c r="S451" s="317">
        <f>S450+K451</f>
        <v>228.637394</v>
      </c>
      <c r="T451" s="165"/>
      <c r="U451" s="165"/>
      <c r="AB451" s="164"/>
      <c r="AF451" s="165"/>
      <c r="AG451" s="165"/>
      <c r="AH451" s="165"/>
      <c r="AI451" s="165"/>
      <c r="AJ451" s="165"/>
      <c r="AK451" s="165"/>
      <c r="AL451" s="165"/>
    </row>
    <row r="452" spans="1:38" s="240" customFormat="1" x14ac:dyDescent="0.25">
      <c r="A452" s="319"/>
      <c r="B452" s="319"/>
      <c r="C452" s="319"/>
      <c r="D452" s="323"/>
      <c r="E452" s="319"/>
      <c r="F452" s="320"/>
      <c r="G452" s="320"/>
      <c r="H452" s="321"/>
      <c r="I452" s="322"/>
      <c r="J452" s="324"/>
      <c r="K452" s="322">
        <v>0.14003299999999999</v>
      </c>
      <c r="L452" s="322">
        <f t="shared" si="169"/>
        <v>252.21157349061923</v>
      </c>
      <c r="M452" s="322">
        <f t="shared" si="169"/>
        <v>508.984168846991</v>
      </c>
      <c r="N452" s="322">
        <f t="shared" si="169"/>
        <v>51.000000999999997</v>
      </c>
      <c r="O452" s="322"/>
      <c r="P452" s="322"/>
      <c r="Q452" s="322"/>
      <c r="R452" s="322">
        <f t="shared" si="170"/>
        <v>228.70741049999998</v>
      </c>
      <c r="S452" s="322">
        <f t="shared" si="171"/>
        <v>228.77742699999999</v>
      </c>
      <c r="T452" s="238"/>
      <c r="U452" s="238"/>
      <c r="AB452" s="241"/>
      <c r="AF452" s="238"/>
      <c r="AG452" s="238"/>
      <c r="AH452" s="238"/>
      <c r="AI452" s="238"/>
      <c r="AJ452" s="238"/>
      <c r="AK452" s="238"/>
      <c r="AL452" s="238"/>
    </row>
    <row r="453" spans="1:38" s="240" customFormat="1" x14ac:dyDescent="0.25">
      <c r="A453" s="240" t="s">
        <v>702</v>
      </c>
      <c r="B453" s="240" t="s">
        <v>777</v>
      </c>
      <c r="C453" s="319" t="s">
        <v>557</v>
      </c>
      <c r="D453" s="252">
        <f>ROUND((R453)*10,0)</f>
        <v>2290</v>
      </c>
      <c r="E453" s="240" t="str">
        <f t="shared" ref="E453" si="173">IF(OR(ISBLANK(A453),ISBLANK(B453),ISBLANK(C453),ISBLANK(D453)),"",CONCATENATE(A453,"_",B453,":",C453,"_D",D453))</f>
        <v>RBT_BTS31:Q_D2290</v>
      </c>
      <c r="F453" s="241" t="s">
        <v>700</v>
      </c>
      <c r="G453" s="320" t="s">
        <v>1034</v>
      </c>
      <c r="H453" s="321"/>
      <c r="I453" s="322"/>
      <c r="J453" s="291" t="str">
        <f t="shared" ref="J453" si="174">IF(ISBLANK(E453),IF(ISBLANK(G453),"",G453),E453)</f>
        <v>RBT_BTS31:Q_D2290</v>
      </c>
      <c r="K453" s="322">
        <v>0.41070000000000001</v>
      </c>
      <c r="L453" s="322">
        <v>252.485693</v>
      </c>
      <c r="M453" s="322">
        <v>508.95799199999999</v>
      </c>
      <c r="N453" s="322">
        <v>51.000000999999997</v>
      </c>
      <c r="O453" s="322"/>
      <c r="P453" s="322"/>
      <c r="Q453" s="322"/>
      <c r="R453" s="322">
        <v>228.982777</v>
      </c>
      <c r="S453" s="322">
        <v>229.18812700000001</v>
      </c>
      <c r="T453" s="238"/>
      <c r="U453" s="238"/>
      <c r="AB453" s="241"/>
      <c r="AF453" s="238"/>
      <c r="AG453" s="238"/>
      <c r="AH453" s="238"/>
      <c r="AI453" s="238"/>
      <c r="AJ453" s="238"/>
      <c r="AK453" s="238"/>
      <c r="AL453" s="238"/>
    </row>
    <row r="454" spans="1:38" s="240" customFormat="1" x14ac:dyDescent="0.25">
      <c r="A454" s="319"/>
      <c r="B454" s="319"/>
      <c r="C454" s="319"/>
      <c r="D454" s="323"/>
      <c r="E454" s="319"/>
      <c r="F454" s="320"/>
      <c r="G454" s="320"/>
      <c r="H454" s="321"/>
      <c r="I454" s="322"/>
      <c r="J454" s="324"/>
      <c r="K454" s="238">
        <f>0.18441/2</f>
        <v>9.2204999999999995E-2</v>
      </c>
      <c r="L454" s="322">
        <f t="shared" ref="L454:N456" si="175">L455+($R454-$R455)*(L$475-L$453)/($R$475-$R$453)</f>
        <v>252.73600674478189</v>
      </c>
      <c r="M454" s="322">
        <f t="shared" si="175"/>
        <v>508.93408871531142</v>
      </c>
      <c r="N454" s="322">
        <f t="shared" si="175"/>
        <v>51.000000999999997</v>
      </c>
      <c r="O454" s="322"/>
      <c r="P454" s="322"/>
      <c r="Q454" s="322"/>
      <c r="R454" s="322">
        <f t="shared" ref="R454:R456" si="176">S454-K454/2</f>
        <v>229.23422950000003</v>
      </c>
      <c r="S454" s="322">
        <f t="shared" ref="S454:S456" si="177">S453+K454</f>
        <v>229.28033200000002</v>
      </c>
      <c r="T454" s="238"/>
      <c r="U454" s="238"/>
      <c r="AB454" s="241"/>
      <c r="AF454" s="238"/>
      <c r="AG454" s="238"/>
      <c r="AH454" s="238"/>
      <c r="AI454" s="238"/>
      <c r="AJ454" s="238"/>
      <c r="AK454" s="238"/>
      <c r="AL454" s="238"/>
    </row>
    <row r="455" spans="1:38" s="240" customFormat="1" x14ac:dyDescent="0.25">
      <c r="A455" s="319"/>
      <c r="B455" s="319"/>
      <c r="C455" s="319"/>
      <c r="D455" s="323"/>
      <c r="E455" s="319"/>
      <c r="F455" s="320"/>
      <c r="G455" s="241" t="str">
        <f>CONCATENATE("Center of doublet at D",ROUND(R455*10,0))</f>
        <v>Center of doublet at D2293</v>
      </c>
      <c r="H455" s="253"/>
      <c r="I455" s="253"/>
      <c r="J455" s="291" t="str">
        <f t="shared" ref="J455" si="178">IF(ISBLANK(E455),IF(ISBLANK(G455),"",G455),E455)</f>
        <v>Center of doublet at D2293</v>
      </c>
      <c r="K455" s="238">
        <v>0</v>
      </c>
      <c r="L455" s="322">
        <f t="shared" si="175"/>
        <v>252.78190047071161</v>
      </c>
      <c r="M455" s="322">
        <f t="shared" si="175"/>
        <v>508.92970612669444</v>
      </c>
      <c r="N455" s="322">
        <f t="shared" si="175"/>
        <v>51.000000999999997</v>
      </c>
      <c r="O455" s="322"/>
      <c r="P455" s="322"/>
      <c r="Q455" s="322"/>
      <c r="R455" s="322">
        <f t="shared" si="176"/>
        <v>229.28033200000002</v>
      </c>
      <c r="S455" s="322">
        <f t="shared" si="177"/>
        <v>229.28033200000002</v>
      </c>
      <c r="T455" s="238"/>
      <c r="U455" s="238"/>
      <c r="AB455" s="241"/>
      <c r="AF455" s="238"/>
      <c r="AG455" s="238"/>
      <c r="AH455" s="238"/>
      <c r="AI455" s="238"/>
      <c r="AJ455" s="238"/>
      <c r="AK455" s="238"/>
      <c r="AL455" s="238"/>
    </row>
    <row r="456" spans="1:38" s="240" customFormat="1" x14ac:dyDescent="0.25">
      <c r="A456" s="319"/>
      <c r="B456" s="319"/>
      <c r="C456" s="319"/>
      <c r="D456" s="323"/>
      <c r="E456" s="319"/>
      <c r="F456" s="320"/>
      <c r="G456" s="320"/>
      <c r="H456" s="321"/>
      <c r="I456" s="322"/>
      <c r="J456" s="324"/>
      <c r="K456" s="238">
        <f>K454</f>
        <v>9.2204999999999995E-2</v>
      </c>
      <c r="L456" s="322">
        <f t="shared" si="175"/>
        <v>252.82779419664135</v>
      </c>
      <c r="M456" s="322">
        <f t="shared" si="175"/>
        <v>508.92532353807746</v>
      </c>
      <c r="N456" s="322">
        <f t="shared" si="175"/>
        <v>51.000000999999997</v>
      </c>
      <c r="O456" s="322"/>
      <c r="P456" s="322"/>
      <c r="Q456" s="322"/>
      <c r="R456" s="322">
        <f t="shared" si="176"/>
        <v>229.32643450000003</v>
      </c>
      <c r="S456" s="322">
        <f t="shared" si="177"/>
        <v>229.37253700000002</v>
      </c>
      <c r="T456" s="238"/>
      <c r="U456" s="238"/>
      <c r="AB456" s="241"/>
      <c r="AF456" s="238"/>
      <c r="AG456" s="238"/>
      <c r="AH456" s="238"/>
      <c r="AI456" s="238"/>
      <c r="AJ456" s="238"/>
      <c r="AK456" s="238"/>
      <c r="AL456" s="238"/>
    </row>
    <row r="457" spans="1:38" s="240" customFormat="1" x14ac:dyDescent="0.25">
      <c r="A457" s="240" t="s">
        <v>702</v>
      </c>
      <c r="B457" s="240" t="s">
        <v>777</v>
      </c>
      <c r="C457" s="319" t="s">
        <v>557</v>
      </c>
      <c r="D457" s="252">
        <f>ROUND((R457)*10,0)</f>
        <v>2296</v>
      </c>
      <c r="E457" s="240" t="str">
        <f t="shared" ref="E457" si="179">IF(OR(ISBLANK(A457),ISBLANK(B457),ISBLANK(C457),ISBLANK(D457)),"",CONCATENATE(A457,"_",B457,":",C457,"_D",D457))</f>
        <v>RBT_BTS31:Q_D2296</v>
      </c>
      <c r="F457" s="241" t="s">
        <v>700</v>
      </c>
      <c r="G457" s="320" t="s">
        <v>1035</v>
      </c>
      <c r="H457" s="321"/>
      <c r="I457" s="322"/>
      <c r="J457" s="291" t="str">
        <f t="shared" ref="J457" si="180">IF(ISBLANK(E457),IF(ISBLANK(G457),"",G457),E457)</f>
        <v>RBT_BTS31:Q_D2296</v>
      </c>
      <c r="K457" s="322">
        <v>0.41070000000000001</v>
      </c>
      <c r="L457" s="322">
        <v>253.07810799999999</v>
      </c>
      <c r="M457" s="322">
        <v>508.90141999999997</v>
      </c>
      <c r="N457" s="322">
        <v>51.000000999999997</v>
      </c>
      <c r="O457" s="322"/>
      <c r="P457" s="322"/>
      <c r="Q457" s="322"/>
      <c r="R457" s="322">
        <v>229.577887</v>
      </c>
      <c r="S457" s="322">
        <v>229.78323700000001</v>
      </c>
      <c r="T457" s="238"/>
      <c r="U457" s="238"/>
      <c r="AB457" s="241"/>
      <c r="AF457" s="238"/>
      <c r="AG457" s="238"/>
      <c r="AH457" s="238"/>
      <c r="AI457" s="238"/>
      <c r="AJ457" s="238"/>
      <c r="AK457" s="238"/>
      <c r="AL457" s="238"/>
    </row>
    <row r="458" spans="1:38" s="240" customFormat="1" x14ac:dyDescent="0.25">
      <c r="A458" s="319"/>
      <c r="B458" s="319"/>
      <c r="C458" s="319"/>
      <c r="D458" s="323"/>
      <c r="E458" s="319"/>
      <c r="F458" s="320"/>
      <c r="G458" s="320"/>
      <c r="H458" s="321"/>
      <c r="I458" s="322"/>
      <c r="J458" s="324"/>
      <c r="K458" s="322">
        <v>0.14003299999999999</v>
      </c>
      <c r="L458" s="322">
        <f>L457+($R458-$R457)*(L$475-L$453)/($R$475-$R$453)</f>
        <v>253.35222750938073</v>
      </c>
      <c r="M458" s="322">
        <f>M457+($R458-$R457)*(M$475-M$453)/($R$475-$R$453)</f>
        <v>508.87524315300897</v>
      </c>
      <c r="N458" s="322">
        <f>N457+($R458-$R457)*(N$475-N$453)/($R$475-$R$453)</f>
        <v>51.000000999999997</v>
      </c>
      <c r="O458" s="322"/>
      <c r="P458" s="322"/>
      <c r="Q458" s="322"/>
      <c r="R458" s="322">
        <f t="shared" ref="R458:R470" si="181">S458-K458/2</f>
        <v>229.85325349999999</v>
      </c>
      <c r="S458" s="322">
        <f t="shared" ref="S458:S469" si="182">S457+K458</f>
        <v>229.92327</v>
      </c>
      <c r="T458" s="238"/>
      <c r="U458" s="238"/>
      <c r="AB458" s="241"/>
      <c r="AF458" s="238"/>
      <c r="AG458" s="238"/>
      <c r="AH458" s="238"/>
      <c r="AI458" s="238"/>
      <c r="AJ458" s="238"/>
      <c r="AK458" s="238"/>
      <c r="AL458" s="238"/>
    </row>
    <row r="459" spans="1:38" s="166" customFormat="1" x14ac:dyDescent="0.25">
      <c r="A459" s="313"/>
      <c r="B459" s="313"/>
      <c r="C459" s="313"/>
      <c r="D459" s="314"/>
      <c r="E459" s="313"/>
      <c r="F459" s="315"/>
      <c r="G459" s="315"/>
      <c r="H459" s="316"/>
      <c r="I459" s="317"/>
      <c r="J459" s="318"/>
      <c r="K459" s="317">
        <v>0.160883</v>
      </c>
      <c r="L459" s="317">
        <f>L458+($R459-$R458)*(L$475-L$453)/($R$475-$R$453)</f>
        <v>253.50200416392082</v>
      </c>
      <c r="M459" s="317">
        <f t="shared" ref="M459:N469" si="183">M458+($R459-$R458)*(M$475-M$453)/($R$475-$R$453)</f>
        <v>508.86094033823457</v>
      </c>
      <c r="N459" s="317">
        <f t="shared" si="183"/>
        <v>51.000000999999997</v>
      </c>
      <c r="O459" s="317"/>
      <c r="P459" s="317"/>
      <c r="Q459" s="317"/>
      <c r="R459" s="317">
        <f t="shared" si="181"/>
        <v>230.00371150000001</v>
      </c>
      <c r="S459" s="317">
        <f t="shared" si="182"/>
        <v>230.08415300000001</v>
      </c>
      <c r="T459" s="165"/>
      <c r="U459" s="165"/>
      <c r="AB459" s="164"/>
      <c r="AF459" s="165"/>
      <c r="AG459" s="165"/>
      <c r="AH459" s="165"/>
      <c r="AI459" s="165"/>
      <c r="AJ459" s="165"/>
      <c r="AK459" s="165"/>
      <c r="AL459" s="165"/>
    </row>
    <row r="460" spans="1:38" s="223" customFormat="1" x14ac:dyDescent="0.25">
      <c r="A460" s="223" t="s">
        <v>702</v>
      </c>
      <c r="B460" s="223" t="s">
        <v>777</v>
      </c>
      <c r="C460" s="223" t="s">
        <v>551</v>
      </c>
      <c r="D460" s="263">
        <f>ROUND((R460)*10,0)</f>
        <v>2301</v>
      </c>
      <c r="E460" s="223" t="str">
        <f t="shared" ref="E460:E469" si="184">IF(OR(ISBLANK(A460),ISBLANK(B460),ISBLANK(C460),ISBLANK(D460)),"",CONCATENATE(A460,"_",B460,":",C460,"_D",D460))</f>
        <v>RBT_BTS31:VD_D2301</v>
      </c>
      <c r="F460" s="224"/>
      <c r="G460" s="224" t="s">
        <v>791</v>
      </c>
      <c r="H460" s="264"/>
      <c r="I460" s="222"/>
      <c r="J460" s="295" t="str">
        <f t="shared" ref="J460:J469" si="185">IF(ISBLANK(E460),IF(ISBLANK(G460),"",G460),E460)</f>
        <v>RBT_BTS31:VD_D2301</v>
      </c>
      <c r="K460" s="332">
        <v>0.05</v>
      </c>
      <c r="L460" s="332">
        <f t="shared" ref="L460:L469" si="186">L459+($R460-$R459)*(L$475-L$453)/($R$475-$R$453)</f>
        <v>253.60696817460612</v>
      </c>
      <c r="M460" s="332">
        <f t="shared" si="183"/>
        <v>508.85091687491564</v>
      </c>
      <c r="N460" s="332">
        <f t="shared" si="183"/>
        <v>51.000000999999997</v>
      </c>
      <c r="O460" s="332"/>
      <c r="P460" s="332"/>
      <c r="Q460" s="332"/>
      <c r="R460" s="332">
        <f t="shared" si="181"/>
        <v>230.10915300000002</v>
      </c>
      <c r="S460" s="332">
        <f t="shared" si="182"/>
        <v>230.13415300000003</v>
      </c>
      <c r="T460" s="222" t="s">
        <v>815</v>
      </c>
      <c r="U460" s="222"/>
      <c r="AB460" s="224"/>
      <c r="AF460" s="222"/>
      <c r="AG460" s="222"/>
      <c r="AH460" s="222"/>
      <c r="AI460" s="222"/>
      <c r="AJ460" s="222"/>
      <c r="AK460" s="222"/>
      <c r="AL460" s="222"/>
    </row>
    <row r="461" spans="1:38" s="166" customFormat="1" x14ac:dyDescent="0.25">
      <c r="A461" s="313"/>
      <c r="B461" s="313"/>
      <c r="C461" s="313"/>
      <c r="D461" s="314"/>
      <c r="E461" s="313" t="str">
        <f t="shared" si="184"/>
        <v/>
      </c>
      <c r="F461" s="315"/>
      <c r="G461" s="315"/>
      <c r="H461" s="316"/>
      <c r="I461" s="317"/>
      <c r="J461" s="318" t="str">
        <f t="shared" si="185"/>
        <v/>
      </c>
      <c r="K461" s="317">
        <v>0.11079</v>
      </c>
      <c r="L461" s="317">
        <f t="shared" si="186"/>
        <v>253.68699910776854</v>
      </c>
      <c r="M461" s="317">
        <f t="shared" si="183"/>
        <v>508.84327437804751</v>
      </c>
      <c r="N461" s="317">
        <f t="shared" si="183"/>
        <v>51.000000999999997</v>
      </c>
      <c r="O461" s="317"/>
      <c r="P461" s="317"/>
      <c r="Q461" s="317"/>
      <c r="R461" s="317">
        <f t="shared" si="181"/>
        <v>230.18954800000003</v>
      </c>
      <c r="S461" s="317">
        <f t="shared" si="182"/>
        <v>230.24494300000003</v>
      </c>
      <c r="T461" s="165"/>
      <c r="U461" s="165"/>
      <c r="AB461" s="164"/>
      <c r="AF461" s="165"/>
      <c r="AG461" s="165"/>
      <c r="AH461" s="165"/>
      <c r="AI461" s="165"/>
      <c r="AJ461" s="165"/>
      <c r="AK461" s="165"/>
      <c r="AL461" s="165"/>
    </row>
    <row r="462" spans="1:38" s="166" customFormat="1" x14ac:dyDescent="0.25">
      <c r="A462" s="313" t="s">
        <v>702</v>
      </c>
      <c r="B462" s="313" t="s">
        <v>777</v>
      </c>
      <c r="C462" s="313" t="s">
        <v>548</v>
      </c>
      <c r="D462" s="314">
        <f>ROUND((R462)*10,0)</f>
        <v>2303</v>
      </c>
      <c r="E462" s="313" t="str">
        <f t="shared" si="184"/>
        <v>RBT_BTS31:GV_D2303</v>
      </c>
      <c r="F462" s="315"/>
      <c r="G462" s="315" t="s">
        <v>549</v>
      </c>
      <c r="H462" s="316"/>
      <c r="I462" s="317"/>
      <c r="J462" s="318" t="str">
        <f t="shared" si="185"/>
        <v>RBT_BTS31:GV_D2303</v>
      </c>
      <c r="K462" s="317">
        <v>7.5540087144852219E-2</v>
      </c>
      <c r="L462" s="317">
        <f t="shared" si="186"/>
        <v>253.77974225566601</v>
      </c>
      <c r="M462" s="317">
        <f t="shared" si="183"/>
        <v>508.83441793730213</v>
      </c>
      <c r="N462" s="317">
        <f t="shared" si="183"/>
        <v>51.000000999999997</v>
      </c>
      <c r="O462" s="317"/>
      <c r="P462" s="317"/>
      <c r="Q462" s="317"/>
      <c r="R462" s="317">
        <f t="shared" si="181"/>
        <v>230.28271304357244</v>
      </c>
      <c r="S462" s="317">
        <f t="shared" si="182"/>
        <v>230.32048308714488</v>
      </c>
      <c r="T462" s="165" t="s">
        <v>816</v>
      </c>
      <c r="U462" s="165"/>
      <c r="AB462" s="164"/>
      <c r="AF462" s="165"/>
      <c r="AG462" s="165"/>
      <c r="AH462" s="165"/>
      <c r="AI462" s="165"/>
      <c r="AJ462" s="165"/>
      <c r="AK462" s="165"/>
      <c r="AL462" s="165"/>
    </row>
    <row r="463" spans="1:38" s="166" customFormat="1" x14ac:dyDescent="0.25">
      <c r="A463" s="313"/>
      <c r="B463" s="313"/>
      <c r="C463" s="313"/>
      <c r="D463" s="314"/>
      <c r="E463" s="313" t="str">
        <f t="shared" si="184"/>
        <v/>
      </c>
      <c r="F463" s="315"/>
      <c r="G463" s="315"/>
      <c r="H463" s="316"/>
      <c r="I463" s="317"/>
      <c r="J463" s="318" t="str">
        <f t="shared" si="185"/>
        <v/>
      </c>
      <c r="K463" s="317">
        <v>0</v>
      </c>
      <c r="L463" s="317">
        <f t="shared" si="186"/>
        <v>253.81734125849812</v>
      </c>
      <c r="M463" s="317">
        <f t="shared" si="183"/>
        <v>508.83082744734986</v>
      </c>
      <c r="N463" s="317">
        <f t="shared" si="183"/>
        <v>51.000000999999997</v>
      </c>
      <c r="O463" s="317"/>
      <c r="P463" s="317"/>
      <c r="Q463" s="317"/>
      <c r="R463" s="317">
        <f t="shared" si="181"/>
        <v>230.32048308714488</v>
      </c>
      <c r="S463" s="317">
        <f t="shared" si="182"/>
        <v>230.32048308714488</v>
      </c>
      <c r="T463" s="165"/>
      <c r="U463" s="165"/>
      <c r="AB463" s="164"/>
      <c r="AF463" s="165"/>
      <c r="AG463" s="165"/>
      <c r="AH463" s="165"/>
      <c r="AI463" s="165"/>
      <c r="AJ463" s="165"/>
      <c r="AK463" s="165"/>
      <c r="AL463" s="165"/>
    </row>
    <row r="464" spans="1:38" s="166" customFormat="1" x14ac:dyDescent="0.25">
      <c r="A464" s="313" t="s">
        <v>702</v>
      </c>
      <c r="B464" s="313" t="s">
        <v>777</v>
      </c>
      <c r="C464" s="313" t="s">
        <v>817</v>
      </c>
      <c r="D464" s="314">
        <f>ROUND((R464)*10,0)</f>
        <v>2308</v>
      </c>
      <c r="E464" s="313" t="str">
        <f t="shared" si="184"/>
        <v>RBT_BTS31:WP_D2308</v>
      </c>
      <c r="F464" s="315"/>
      <c r="G464" s="315" t="s">
        <v>818</v>
      </c>
      <c r="H464" s="316"/>
      <c r="I464" s="317"/>
      <c r="J464" s="318" t="str">
        <f t="shared" si="185"/>
        <v>RBT_BTS31:WP_D2308</v>
      </c>
      <c r="K464" s="317">
        <v>1.0549000060645428</v>
      </c>
      <c r="L464" s="317">
        <f t="shared" si="186"/>
        <v>254.34240271678766</v>
      </c>
      <c r="M464" s="317">
        <f t="shared" si="183"/>
        <v>508.78068707797019</v>
      </c>
      <c r="N464" s="317">
        <f t="shared" si="183"/>
        <v>51.000000999999997</v>
      </c>
      <c r="O464" s="317"/>
      <c r="P464" s="317"/>
      <c r="Q464" s="317"/>
      <c r="R464" s="317">
        <f t="shared" si="181"/>
        <v>230.84793309017715</v>
      </c>
      <c r="S464" s="317">
        <f t="shared" si="182"/>
        <v>231.37538309320942</v>
      </c>
      <c r="T464" s="165" t="s">
        <v>819</v>
      </c>
      <c r="U464" s="165"/>
      <c r="AB464" s="164"/>
      <c r="AF464" s="165"/>
      <c r="AG464" s="165"/>
      <c r="AH464" s="165"/>
      <c r="AI464" s="165"/>
      <c r="AJ464" s="165"/>
      <c r="AK464" s="165"/>
      <c r="AL464" s="165"/>
    </row>
    <row r="465" spans="1:38" s="166" customFormat="1" x14ac:dyDescent="0.25">
      <c r="A465" s="313"/>
      <c r="B465" s="313"/>
      <c r="C465" s="313"/>
      <c r="D465" s="314"/>
      <c r="E465" s="313" t="str">
        <f t="shared" si="184"/>
        <v/>
      </c>
      <c r="F465" s="315"/>
      <c r="G465" s="315"/>
      <c r="H465" s="316"/>
      <c r="I465" s="317"/>
      <c r="J465" s="318" t="str">
        <f t="shared" si="185"/>
        <v/>
      </c>
      <c r="K465" s="317">
        <v>0.31109799999999999</v>
      </c>
      <c r="L465" s="317">
        <f t="shared" si="186"/>
        <v>255.02230877514535</v>
      </c>
      <c r="M465" s="317">
        <f t="shared" si="183"/>
        <v>508.71575993397335</v>
      </c>
      <c r="N465" s="317">
        <f t="shared" si="183"/>
        <v>51.000000999999997</v>
      </c>
      <c r="O465" s="317"/>
      <c r="P465" s="317"/>
      <c r="Q465" s="317"/>
      <c r="R465" s="317">
        <f t="shared" si="181"/>
        <v>231.5309320932094</v>
      </c>
      <c r="S465" s="317">
        <f t="shared" si="182"/>
        <v>231.68648109320941</v>
      </c>
      <c r="T465" s="165"/>
      <c r="U465" s="165"/>
      <c r="AB465" s="164"/>
      <c r="AF465" s="165"/>
      <c r="AG465" s="165"/>
      <c r="AH465" s="165"/>
      <c r="AI465" s="165"/>
      <c r="AJ465" s="165"/>
      <c r="AK465" s="165"/>
      <c r="AL465" s="165"/>
    </row>
    <row r="466" spans="1:38" s="223" customFormat="1" x14ac:dyDescent="0.25">
      <c r="A466" s="336" t="s">
        <v>702</v>
      </c>
      <c r="B466" s="336" t="s">
        <v>777</v>
      </c>
      <c r="C466" s="336" t="s">
        <v>585</v>
      </c>
      <c r="D466" s="263">
        <f>ROUND((R466)*10,0)</f>
        <v>2317</v>
      </c>
      <c r="E466" s="223" t="str">
        <f t="shared" si="184"/>
        <v>RBT_BTS31:SLV_D2317</v>
      </c>
      <c r="F466" s="224"/>
      <c r="G466" s="224" t="s">
        <v>820</v>
      </c>
      <c r="H466" s="264"/>
      <c r="I466" s="222"/>
      <c r="J466" s="295" t="str">
        <f t="shared" si="185"/>
        <v>RBT_BTS31:SLV_D2317</v>
      </c>
      <c r="K466" s="332">
        <v>0.1025108</v>
      </c>
      <c r="L466" s="332">
        <f t="shared" si="186"/>
        <v>255.22817666635865</v>
      </c>
      <c r="M466" s="332">
        <f t="shared" si="183"/>
        <v>508.69610072656843</v>
      </c>
      <c r="N466" s="332">
        <f t="shared" si="183"/>
        <v>51.000000999999997</v>
      </c>
      <c r="O466" s="332"/>
      <c r="P466" s="332"/>
      <c r="Q466" s="332"/>
      <c r="R466" s="332">
        <f t="shared" si="181"/>
        <v>231.73773649320941</v>
      </c>
      <c r="S466" s="332">
        <f t="shared" si="182"/>
        <v>231.78899189320941</v>
      </c>
      <c r="T466" s="222" t="s">
        <v>815</v>
      </c>
      <c r="U466" s="222"/>
      <c r="AB466" s="224"/>
      <c r="AF466" s="222"/>
      <c r="AG466" s="222"/>
      <c r="AH466" s="222"/>
      <c r="AI466" s="222"/>
      <c r="AJ466" s="222"/>
      <c r="AK466" s="222"/>
      <c r="AL466" s="222"/>
    </row>
    <row r="467" spans="1:38" s="166" customFormat="1" x14ac:dyDescent="0.25">
      <c r="A467" s="313"/>
      <c r="B467" s="313"/>
      <c r="C467" s="313"/>
      <c r="D467" s="314"/>
      <c r="E467" s="313" t="str">
        <f t="shared" si="184"/>
        <v/>
      </c>
      <c r="F467" s="315"/>
      <c r="G467" s="315"/>
      <c r="H467" s="316"/>
      <c r="I467" s="317"/>
      <c r="J467" s="318" t="str">
        <f t="shared" si="185"/>
        <v/>
      </c>
      <c r="K467" s="317">
        <v>0.16801199999999999</v>
      </c>
      <c r="L467" s="317">
        <f t="shared" si="186"/>
        <v>255.36282553833894</v>
      </c>
      <c r="M467" s="317">
        <f t="shared" si="183"/>
        <v>508.68324252859736</v>
      </c>
      <c r="N467" s="317">
        <f t="shared" si="183"/>
        <v>51.000000999999997</v>
      </c>
      <c r="O467" s="317"/>
      <c r="P467" s="317"/>
      <c r="Q467" s="317"/>
      <c r="R467" s="317">
        <f t="shared" si="181"/>
        <v>231.87299789320943</v>
      </c>
      <c r="S467" s="317">
        <f t="shared" si="182"/>
        <v>231.95700389320942</v>
      </c>
      <c r="T467" s="165"/>
      <c r="U467" s="165"/>
      <c r="AB467" s="164"/>
      <c r="AF467" s="165"/>
      <c r="AG467" s="165"/>
      <c r="AH467" s="165"/>
      <c r="AI467" s="165"/>
      <c r="AJ467" s="165"/>
      <c r="AK467" s="165"/>
      <c r="AL467" s="165"/>
    </row>
    <row r="468" spans="1:38" s="166" customFormat="1" x14ac:dyDescent="0.25">
      <c r="A468" s="313"/>
      <c r="B468" s="313"/>
      <c r="C468" s="313"/>
      <c r="D468" s="314"/>
      <c r="E468" s="313" t="str">
        <f t="shared" si="184"/>
        <v/>
      </c>
      <c r="F468" s="315"/>
      <c r="G468" s="315"/>
      <c r="H468" s="316"/>
      <c r="I468" s="317"/>
      <c r="J468" s="318" t="str">
        <f t="shared" si="185"/>
        <v/>
      </c>
      <c r="K468" s="317">
        <v>0.05</v>
      </c>
      <c r="L468" s="317">
        <f t="shared" si="186"/>
        <v>255.47133790727111</v>
      </c>
      <c r="M468" s="317">
        <f t="shared" si="183"/>
        <v>508.67288021733907</v>
      </c>
      <c r="N468" s="317">
        <f t="shared" si="183"/>
        <v>51.000000999999997</v>
      </c>
      <c r="O468" s="317"/>
      <c r="P468" s="317"/>
      <c r="Q468" s="317"/>
      <c r="R468" s="317">
        <f t="shared" si="181"/>
        <v>231.98200389320942</v>
      </c>
      <c r="S468" s="317">
        <f t="shared" si="182"/>
        <v>232.00700389320943</v>
      </c>
      <c r="T468" s="165" t="s">
        <v>815</v>
      </c>
      <c r="U468" s="165"/>
      <c r="AB468" s="164"/>
      <c r="AF468" s="165"/>
      <c r="AG468" s="165"/>
      <c r="AH468" s="165"/>
      <c r="AI468" s="165"/>
      <c r="AJ468" s="165"/>
      <c r="AK468" s="165"/>
      <c r="AL468" s="165"/>
    </row>
    <row r="469" spans="1:38" s="166" customFormat="1" x14ac:dyDescent="0.25">
      <c r="A469" s="313"/>
      <c r="B469" s="313"/>
      <c r="C469" s="313"/>
      <c r="D469" s="314"/>
      <c r="E469" s="313" t="str">
        <f t="shared" si="184"/>
        <v/>
      </c>
      <c r="F469" s="315"/>
      <c r="G469" s="315"/>
      <c r="H469" s="316"/>
      <c r="I469" s="317"/>
      <c r="J469" s="318" t="str">
        <f t="shared" si="185"/>
        <v/>
      </c>
      <c r="K469" s="317">
        <v>0.12870999999999999</v>
      </c>
      <c r="L469" s="317">
        <f t="shared" si="186"/>
        <v>255.56028826528751</v>
      </c>
      <c r="M469" s="317">
        <f t="shared" si="183"/>
        <v>508.6643859663576</v>
      </c>
      <c r="N469" s="317">
        <f t="shared" si="183"/>
        <v>51.000000999999997</v>
      </c>
      <c r="O469" s="317"/>
      <c r="P469" s="317"/>
      <c r="Q469" s="317"/>
      <c r="R469" s="317">
        <f t="shared" si="181"/>
        <v>232.07135889320944</v>
      </c>
      <c r="S469" s="317">
        <f t="shared" si="182"/>
        <v>232.13571389320944</v>
      </c>
      <c r="T469" s="165"/>
      <c r="U469" s="165"/>
      <c r="AB469" s="164"/>
      <c r="AF469" s="165"/>
      <c r="AG469" s="165"/>
      <c r="AH469" s="165"/>
      <c r="AI469" s="165"/>
      <c r="AJ469" s="165"/>
      <c r="AK469" s="165"/>
      <c r="AL469" s="165"/>
    </row>
    <row r="470" spans="1:38" s="240" customFormat="1" x14ac:dyDescent="0.25">
      <c r="A470" s="319"/>
      <c r="B470" s="319"/>
      <c r="C470" s="319"/>
      <c r="D470" s="323"/>
      <c r="E470" s="319"/>
      <c r="F470" s="320"/>
      <c r="G470" s="320"/>
      <c r="H470" s="321"/>
      <c r="I470" s="322"/>
      <c r="J470" s="324"/>
      <c r="K470" s="322">
        <v>0.14003299999999999</v>
      </c>
      <c r="L470" s="322">
        <f>L471+($R470-$R471)*(L$475-L$453)/($R$475-$R$453)</f>
        <v>255.69405138431227</v>
      </c>
      <c r="M470" s="322">
        <f>M471+($R470-$R471)*(M$475-M$453)/($R$475-$R$453)</f>
        <v>508.65161185714271</v>
      </c>
      <c r="N470" s="322">
        <f>N471+($R470-$R471)*(N$475-N$453)/($R$475-$R$453)</f>
        <v>51.000000999999997</v>
      </c>
      <c r="O470" s="322"/>
      <c r="P470" s="322"/>
      <c r="Q470" s="322"/>
      <c r="R470" s="322">
        <f t="shared" si="181"/>
        <v>232.20573039320942</v>
      </c>
      <c r="S470" s="322">
        <f>S469+K470</f>
        <v>232.27574689320943</v>
      </c>
      <c r="T470" s="238"/>
      <c r="U470" s="238"/>
      <c r="AB470" s="241"/>
      <c r="AF470" s="238"/>
      <c r="AG470" s="238"/>
      <c r="AH470" s="238"/>
      <c r="AI470" s="238"/>
      <c r="AJ470" s="238"/>
      <c r="AK470" s="238"/>
      <c r="AL470" s="238"/>
    </row>
    <row r="471" spans="1:38" s="240" customFormat="1" x14ac:dyDescent="0.25">
      <c r="A471" s="240" t="s">
        <v>702</v>
      </c>
      <c r="B471" s="240" t="s">
        <v>777</v>
      </c>
      <c r="C471" s="319" t="s">
        <v>557</v>
      </c>
      <c r="D471" s="252">
        <f>ROUND((R471)*10,0)</f>
        <v>2325</v>
      </c>
      <c r="E471" s="240" t="str">
        <f t="shared" ref="E471" si="187">IF(OR(ISBLANK(A471),ISBLANK(B471),ISBLANK(C471),ISBLANK(D471)),"",CONCATENATE(A471,"_",B471,":",C471,"_D",D471))</f>
        <v>RBT_BTS31:Q_D2325</v>
      </c>
      <c r="F471" s="241" t="s">
        <v>700</v>
      </c>
      <c r="G471" s="320" t="s">
        <v>1036</v>
      </c>
      <c r="H471" s="321"/>
      <c r="I471" s="322"/>
      <c r="J471" s="291" t="str">
        <f t="shared" ref="J471" si="188">IF(ISBLANK(E471),IF(ISBLANK(G471),"",G471),E471)</f>
        <v>RBT_BTS31:Q_D2325</v>
      </c>
      <c r="K471" s="322">
        <v>0.41070000000000001</v>
      </c>
      <c r="L471" s="322">
        <v>255.96817100000001</v>
      </c>
      <c r="M471" s="322">
        <v>508.62543499999998</v>
      </c>
      <c r="N471" s="322">
        <v>51.000000999999997</v>
      </c>
      <c r="O471" s="322"/>
      <c r="P471" s="322"/>
      <c r="Q471" s="322"/>
      <c r="R471" s="322">
        <v>232.48109700000001</v>
      </c>
      <c r="S471" s="322">
        <v>232.68644699999999</v>
      </c>
      <c r="T471" s="238"/>
      <c r="U471" s="238"/>
      <c r="AB471" s="241"/>
      <c r="AF471" s="238"/>
      <c r="AG471" s="238"/>
      <c r="AH471" s="238"/>
      <c r="AI471" s="238"/>
      <c r="AJ471" s="238"/>
      <c r="AK471" s="238"/>
      <c r="AL471" s="238"/>
    </row>
    <row r="472" spans="1:38" s="240" customFormat="1" x14ac:dyDescent="0.25">
      <c r="A472" s="319"/>
      <c r="B472" s="319"/>
      <c r="C472" s="319"/>
      <c r="D472" s="323"/>
      <c r="E472" s="319"/>
      <c r="F472" s="320"/>
      <c r="G472" s="320"/>
      <c r="H472" s="321"/>
      <c r="I472" s="322"/>
      <c r="J472" s="324"/>
      <c r="K472" s="238">
        <f>0.18441/2</f>
        <v>9.2204999999999995E-2</v>
      </c>
      <c r="L472" s="322">
        <f t="shared" ref="L472:N474" si="189">L473+($R472-$R473)*(L$475-L$453)/($R$475-$R$453)</f>
        <v>256.2184847447819</v>
      </c>
      <c r="M472" s="322">
        <f t="shared" si="189"/>
        <v>508.60153171531147</v>
      </c>
      <c r="N472" s="322">
        <f t="shared" si="189"/>
        <v>51.000000999999997</v>
      </c>
      <c r="O472" s="322"/>
      <c r="P472" s="322"/>
      <c r="Q472" s="322"/>
      <c r="R472" s="322">
        <f t="shared" ref="R472:R474" si="190">S472-K472/2</f>
        <v>232.7325495</v>
      </c>
      <c r="S472" s="322">
        <f t="shared" ref="S472:S474" si="191">S471+K472</f>
        <v>232.77865199999999</v>
      </c>
      <c r="T472" s="238"/>
      <c r="U472" s="238"/>
      <c r="AB472" s="241"/>
      <c r="AF472" s="238"/>
      <c r="AG472" s="238"/>
      <c r="AH472" s="238"/>
      <c r="AI472" s="238"/>
      <c r="AJ472" s="238"/>
      <c r="AK472" s="238"/>
      <c r="AL472" s="238"/>
    </row>
    <row r="473" spans="1:38" s="240" customFormat="1" x14ac:dyDescent="0.25">
      <c r="A473" s="319"/>
      <c r="B473" s="319"/>
      <c r="C473" s="319"/>
      <c r="D473" s="323"/>
      <c r="E473" s="319"/>
      <c r="F473" s="320"/>
      <c r="G473" s="241" t="str">
        <f>CONCATENATE("Center of doublet at D",ROUND(R473*10,0))</f>
        <v>Center of doublet at D2328</v>
      </c>
      <c r="H473" s="253"/>
      <c r="I473" s="253"/>
      <c r="J473" s="291" t="str">
        <f t="shared" ref="J473" si="192">IF(ISBLANK(E473),IF(ISBLANK(G473),"",G473),E473)</f>
        <v>Center of doublet at D2328</v>
      </c>
      <c r="K473" s="238">
        <v>0</v>
      </c>
      <c r="L473" s="322">
        <f t="shared" si="189"/>
        <v>256.26437847071162</v>
      </c>
      <c r="M473" s="322">
        <f t="shared" si="189"/>
        <v>508.59714912669449</v>
      </c>
      <c r="N473" s="322">
        <f t="shared" si="189"/>
        <v>51.000000999999997</v>
      </c>
      <c r="O473" s="322"/>
      <c r="P473" s="322"/>
      <c r="Q473" s="322"/>
      <c r="R473" s="322">
        <f t="shared" si="190"/>
        <v>232.77865199999999</v>
      </c>
      <c r="S473" s="322">
        <f t="shared" si="191"/>
        <v>232.77865199999999</v>
      </c>
      <c r="T473" s="238"/>
      <c r="U473" s="238"/>
      <c r="AB473" s="241"/>
      <c r="AF473" s="238"/>
      <c r="AG473" s="238"/>
      <c r="AH473" s="238"/>
      <c r="AI473" s="238"/>
      <c r="AJ473" s="238"/>
      <c r="AK473" s="238"/>
      <c r="AL473" s="238"/>
    </row>
    <row r="474" spans="1:38" s="240" customFormat="1" x14ac:dyDescent="0.25">
      <c r="A474" s="319"/>
      <c r="B474" s="319"/>
      <c r="C474" s="319"/>
      <c r="D474" s="323"/>
      <c r="E474" s="319"/>
      <c r="F474" s="320"/>
      <c r="G474" s="320"/>
      <c r="H474" s="321"/>
      <c r="I474" s="322"/>
      <c r="J474" s="324"/>
      <c r="K474" s="238">
        <f>K472</f>
        <v>9.2204999999999995E-2</v>
      </c>
      <c r="L474" s="322">
        <f t="shared" si="189"/>
        <v>256.31027219664134</v>
      </c>
      <c r="M474" s="322">
        <f t="shared" si="189"/>
        <v>508.59276653807751</v>
      </c>
      <c r="N474" s="322">
        <f t="shared" si="189"/>
        <v>51.000000999999997</v>
      </c>
      <c r="O474" s="322"/>
      <c r="P474" s="322"/>
      <c r="Q474" s="322"/>
      <c r="R474" s="322">
        <f t="shared" si="190"/>
        <v>232.82475450000001</v>
      </c>
      <c r="S474" s="322">
        <f t="shared" si="191"/>
        <v>232.870857</v>
      </c>
      <c r="T474" s="238"/>
      <c r="U474" s="238"/>
      <c r="AB474" s="241"/>
      <c r="AF474" s="238"/>
      <c r="AG474" s="238"/>
      <c r="AH474" s="238"/>
      <c r="AI474" s="238"/>
      <c r="AJ474" s="238"/>
      <c r="AK474" s="238"/>
      <c r="AL474" s="238"/>
    </row>
    <row r="475" spans="1:38" s="240" customFormat="1" x14ac:dyDescent="0.25">
      <c r="A475" s="240" t="s">
        <v>702</v>
      </c>
      <c r="B475" s="240" t="s">
        <v>777</v>
      </c>
      <c r="C475" s="319" t="s">
        <v>557</v>
      </c>
      <c r="D475" s="252">
        <f>ROUND((R475)*10,0)</f>
        <v>2331</v>
      </c>
      <c r="E475" s="240" t="str">
        <f t="shared" ref="E475" si="193">IF(OR(ISBLANK(A475),ISBLANK(B475),ISBLANK(C475),ISBLANK(D475)),"",CONCATENATE(A475,"_",B475,":",C475,"_D",D475))</f>
        <v>RBT_BTS31:Q_D2331</v>
      </c>
      <c r="F475" s="241" t="s">
        <v>700</v>
      </c>
      <c r="G475" s="320" t="s">
        <v>1037</v>
      </c>
      <c r="H475" s="321"/>
      <c r="I475" s="322"/>
      <c r="J475" s="291" t="str">
        <f t="shared" ref="J475" si="194">IF(ISBLANK(E475),IF(ISBLANK(G475),"",G475),E475)</f>
        <v>RBT_BTS31:Q_D2331</v>
      </c>
      <c r="K475" s="322">
        <v>0.41070000000000001</v>
      </c>
      <c r="L475" s="322">
        <v>256.560586</v>
      </c>
      <c r="M475" s="322">
        <v>508.56886300000002</v>
      </c>
      <c r="N475" s="322">
        <v>51.000000999999997</v>
      </c>
      <c r="O475" s="322"/>
      <c r="P475" s="322"/>
      <c r="Q475" s="322"/>
      <c r="R475" s="322">
        <v>233.07620700000001</v>
      </c>
      <c r="S475" s="322">
        <v>233.28155699999999</v>
      </c>
      <c r="T475" s="238"/>
      <c r="U475" s="238"/>
      <c r="AB475" s="241"/>
      <c r="AF475" s="238"/>
      <c r="AG475" s="238"/>
      <c r="AH475" s="238"/>
      <c r="AI475" s="238"/>
      <c r="AJ475" s="238"/>
      <c r="AK475" s="238"/>
      <c r="AL475" s="238"/>
    </row>
    <row r="476" spans="1:38" s="240" customFormat="1" x14ac:dyDescent="0.25">
      <c r="A476" s="319"/>
      <c r="B476" s="319"/>
      <c r="C476" s="319"/>
      <c r="D476" s="323"/>
      <c r="E476" s="319"/>
      <c r="F476" s="320"/>
      <c r="G476" s="320"/>
      <c r="H476" s="321"/>
      <c r="I476" s="322"/>
      <c r="J476" s="324"/>
      <c r="K476" s="322">
        <v>0.14003299999999999</v>
      </c>
      <c r="L476" s="322">
        <f t="shared" ref="L476:N478" si="195">L475+($R476-$R475)*(L$475-L$453)/($R$475-$R$453)</f>
        <v>256.83470550938074</v>
      </c>
      <c r="M476" s="322">
        <f t="shared" si="195"/>
        <v>508.54268615300902</v>
      </c>
      <c r="N476" s="322">
        <f t="shared" si="195"/>
        <v>51.000000999999997</v>
      </c>
      <c r="O476" s="322"/>
      <c r="P476" s="322"/>
      <c r="Q476" s="322"/>
      <c r="R476" s="322">
        <f t="shared" ref="R476:R502" si="196">S476-K476/2</f>
        <v>233.35157349999997</v>
      </c>
      <c r="S476" s="322">
        <f t="shared" ref="S476:S477" si="197">S475+K476</f>
        <v>233.42158999999998</v>
      </c>
      <c r="T476" s="238"/>
      <c r="U476" s="238"/>
      <c r="AB476" s="241"/>
      <c r="AF476" s="238"/>
      <c r="AG476" s="238"/>
      <c r="AH476" s="238"/>
      <c r="AI476" s="238"/>
      <c r="AJ476" s="238"/>
      <c r="AK476" s="238"/>
      <c r="AL476" s="238"/>
    </row>
    <row r="477" spans="1:38" s="166" customFormat="1" x14ac:dyDescent="0.25">
      <c r="A477" s="313"/>
      <c r="B477" s="313"/>
      <c r="C477" s="313"/>
      <c r="D477" s="314"/>
      <c r="E477" s="313"/>
      <c r="F477" s="315"/>
      <c r="G477" s="315"/>
      <c r="H477" s="316"/>
      <c r="I477" s="317"/>
      <c r="J477" s="317"/>
      <c r="K477" s="352">
        <f>R478-K478/2-S476</f>
        <v>9.4024500000017497E-2</v>
      </c>
      <c r="L477" s="317">
        <f t="shared" si="195"/>
        <v>256.95120429748113</v>
      </c>
      <c r="M477" s="317">
        <f t="shared" si="195"/>
        <v>508.53156118434981</v>
      </c>
      <c r="N477" s="317">
        <f t="shared" si="195"/>
        <v>51.000000999999997</v>
      </c>
      <c r="O477" s="317"/>
      <c r="P477" s="317"/>
      <c r="Q477" s="317"/>
      <c r="R477" s="317">
        <f t="shared" si="196"/>
        <v>233.46860225</v>
      </c>
      <c r="S477" s="317">
        <f t="shared" si="197"/>
        <v>233.5156145</v>
      </c>
      <c r="T477" s="165"/>
      <c r="U477" s="165"/>
      <c r="AB477" s="164"/>
      <c r="AF477" s="165"/>
      <c r="AG477" s="165"/>
      <c r="AH477" s="165"/>
      <c r="AI477" s="165"/>
      <c r="AJ477" s="165"/>
      <c r="AK477" s="165"/>
      <c r="AL477" s="165"/>
    </row>
    <row r="478" spans="1:38" s="223" customFormat="1" x14ac:dyDescent="0.25">
      <c r="A478" s="223" t="s">
        <v>702</v>
      </c>
      <c r="B478" s="223" t="s">
        <v>777</v>
      </c>
      <c r="C478" s="336" t="s">
        <v>873</v>
      </c>
      <c r="D478" s="263">
        <f t="shared" ref="D478:D500" si="198">ROUND((R478)*10,0)</f>
        <v>2336</v>
      </c>
      <c r="E478" s="223" t="str">
        <f t="shared" ref="E478:E500" si="199">IF(OR(ISBLANK(A478),ISBLANK(B478),ISBLANK(C478),ISBLANK(D478)),"",CONCATENATE(A478,"_",B478,":",C478,"_D",D478))</f>
        <v>RBT_BTS31:BGV_D2336</v>
      </c>
      <c r="F478" s="333"/>
      <c r="G478" s="353" t="s">
        <v>874</v>
      </c>
      <c r="H478" s="334"/>
      <c r="I478" s="332"/>
      <c r="J478" s="332" t="str">
        <f t="shared" ref="J478:J500" si="200">IF(ISBLANK(E478),IF(ISBLANK(G478),"",G478),E478)</f>
        <v>RBT_BTS31:BGV_D2336</v>
      </c>
      <c r="K478" s="354">
        <v>6.8770999999999999E-2</v>
      </c>
      <c r="L478" s="332">
        <f t="shared" si="195"/>
        <v>257.0322334397141</v>
      </c>
      <c r="M478" s="332">
        <f t="shared" si="195"/>
        <v>508.52382336421857</v>
      </c>
      <c r="N478" s="332">
        <f t="shared" si="195"/>
        <v>51.000000999999997</v>
      </c>
      <c r="O478" s="332"/>
      <c r="P478" s="332"/>
      <c r="Q478" s="332"/>
      <c r="R478" s="354">
        <v>233.55</v>
      </c>
      <c r="S478" s="332">
        <f>S477+K478</f>
        <v>233.5843855</v>
      </c>
      <c r="T478" s="222"/>
      <c r="U478" s="222"/>
      <c r="AB478" s="224"/>
      <c r="AF478" s="222"/>
      <c r="AG478" s="222"/>
      <c r="AH478" s="222"/>
      <c r="AI478" s="222"/>
      <c r="AJ478" s="222"/>
      <c r="AK478" s="222"/>
      <c r="AL478" s="222"/>
    </row>
    <row r="479" spans="1:38" s="223" customFormat="1" x14ac:dyDescent="0.25">
      <c r="C479" s="336"/>
      <c r="D479" s="263"/>
      <c r="F479" s="333"/>
      <c r="G479" s="353"/>
      <c r="H479" s="334"/>
      <c r="I479" s="332"/>
      <c r="J479" s="332" t="str">
        <f t="shared" si="200"/>
        <v/>
      </c>
      <c r="K479" s="354">
        <f>S479-S478</f>
        <v>0.12000850000001151</v>
      </c>
      <c r="L479" s="332">
        <f>L478+($R479-$R478)*(L$475-L$453)/($R$475-$R$453)</f>
        <v>257.12619574798538</v>
      </c>
      <c r="M479" s="332">
        <f t="shared" ref="M479:N494" si="201">M478+($R479-$R478)*(M$475-M$453)/($R$475-$R$453)</f>
        <v>508.51485050062308</v>
      </c>
      <c r="N479" s="332">
        <f t="shared" si="201"/>
        <v>51.000000999999997</v>
      </c>
      <c r="O479" s="332"/>
      <c r="P479" s="332"/>
      <c r="Q479" s="332"/>
      <c r="R479" s="354">
        <f>S479-K479/2</f>
        <v>233.64438975000002</v>
      </c>
      <c r="S479" s="332">
        <f>S480</f>
        <v>233.70439400000001</v>
      </c>
      <c r="T479" s="222"/>
      <c r="U479" s="222"/>
      <c r="AB479" s="224"/>
      <c r="AF479" s="222"/>
      <c r="AG479" s="222"/>
      <c r="AH479" s="222"/>
      <c r="AI479" s="222"/>
      <c r="AJ479" s="222"/>
      <c r="AK479" s="222"/>
      <c r="AL479" s="222"/>
    </row>
    <row r="480" spans="1:38" s="223" customFormat="1" x14ac:dyDescent="0.25">
      <c r="A480" s="223" t="s">
        <v>702</v>
      </c>
      <c r="B480" s="223" t="s">
        <v>777</v>
      </c>
      <c r="C480" s="223" t="s">
        <v>602</v>
      </c>
      <c r="D480" s="263">
        <f>ROUND((R480)*10,0)</f>
        <v>2337</v>
      </c>
      <c r="E480" s="223" t="str">
        <f>IF(OR(ISBLANK(A480),ISBLANK(B480),ISBLANK(C480),ISBLANK(D480)),"",CONCATENATE(A480,"_",B480,":",C480,"_D",D480))</f>
        <v>RBT_BTS31:TID_D2337</v>
      </c>
      <c r="F480" s="333"/>
      <c r="G480" s="333" t="s">
        <v>875</v>
      </c>
      <c r="H480" s="334"/>
      <c r="I480" s="332"/>
      <c r="J480" s="332" t="str">
        <f t="shared" si="200"/>
        <v>RBT_BTS31:TID_D2337</v>
      </c>
      <c r="K480" s="354">
        <v>0</v>
      </c>
      <c r="L480" s="332">
        <f t="shared" ref="L480:N495" si="202">L479+($R480-$R479)*(L$475-L$453)/($R$475-$R$453)</f>
        <v>257.18592827017221</v>
      </c>
      <c r="M480" s="332">
        <f t="shared" si="201"/>
        <v>508.50914638603012</v>
      </c>
      <c r="N480" s="332">
        <f t="shared" si="201"/>
        <v>51.000000999999997</v>
      </c>
      <c r="O480" s="332"/>
      <c r="P480" s="332"/>
      <c r="Q480" s="332"/>
      <c r="R480" s="354">
        <v>233.70439400000001</v>
      </c>
      <c r="S480" s="332">
        <f>R480</f>
        <v>233.70439400000001</v>
      </c>
      <c r="T480" s="222"/>
      <c r="U480" s="222"/>
      <c r="AB480" s="224"/>
      <c r="AF480" s="222"/>
      <c r="AG480" s="222"/>
      <c r="AH480" s="222"/>
      <c r="AI480" s="222"/>
      <c r="AJ480" s="222"/>
      <c r="AK480" s="222"/>
      <c r="AL480" s="222"/>
    </row>
    <row r="481" spans="1:38" s="223" customFormat="1" x14ac:dyDescent="0.25">
      <c r="C481" s="336"/>
      <c r="D481" s="263"/>
      <c r="F481" s="333"/>
      <c r="G481" s="333"/>
      <c r="H481" s="334"/>
      <c r="I481" s="332"/>
      <c r="J481" s="332" t="str">
        <f t="shared" si="200"/>
        <v/>
      </c>
      <c r="K481" s="354">
        <f>R482-R480</f>
        <v>1.5874999999994088E-2</v>
      </c>
      <c r="L481" s="332">
        <f t="shared" si="202"/>
        <v>257.19382982539304</v>
      </c>
      <c r="M481" s="332">
        <f t="shared" si="201"/>
        <v>508.50839183265128</v>
      </c>
      <c r="N481" s="332">
        <f t="shared" si="201"/>
        <v>51.000000999999997</v>
      </c>
      <c r="O481" s="332"/>
      <c r="P481" s="332"/>
      <c r="Q481" s="332"/>
      <c r="R481" s="354">
        <f>S481-K481/2</f>
        <v>233.7123315</v>
      </c>
      <c r="S481" s="332">
        <f t="shared" ref="S481:S501" si="203">S480+K481</f>
        <v>233.720269</v>
      </c>
      <c r="T481" s="222"/>
      <c r="U481" s="222"/>
      <c r="AB481" s="224"/>
      <c r="AF481" s="222"/>
      <c r="AG481" s="222"/>
      <c r="AH481" s="222"/>
      <c r="AI481" s="222"/>
      <c r="AJ481" s="222"/>
      <c r="AK481" s="222"/>
      <c r="AL481" s="222"/>
    </row>
    <row r="482" spans="1:38" s="223" customFormat="1" x14ac:dyDescent="0.25">
      <c r="A482" s="223" t="s">
        <v>702</v>
      </c>
      <c r="B482" s="223" t="s">
        <v>777</v>
      </c>
      <c r="C482" s="223" t="s">
        <v>876</v>
      </c>
      <c r="D482" s="263">
        <f t="shared" si="198"/>
        <v>2337</v>
      </c>
      <c r="E482" s="223" t="str">
        <f t="shared" si="199"/>
        <v>RBT_BTS31:RPG_D2337</v>
      </c>
      <c r="F482" s="333"/>
      <c r="G482" s="333" t="s">
        <v>877</v>
      </c>
      <c r="H482" s="334"/>
      <c r="I482" s="332"/>
      <c r="J482" s="332" t="str">
        <f t="shared" si="200"/>
        <v>RBT_BTS31:RPG_D2337</v>
      </c>
      <c r="K482" s="354">
        <v>0</v>
      </c>
      <c r="L482" s="332">
        <f t="shared" si="202"/>
        <v>257.20173138061386</v>
      </c>
      <c r="M482" s="332">
        <f t="shared" si="201"/>
        <v>508.50763727927244</v>
      </c>
      <c r="N482" s="332">
        <f t="shared" si="201"/>
        <v>51.000000999999997</v>
      </c>
      <c r="O482" s="332"/>
      <c r="P482" s="332"/>
      <c r="Q482" s="332"/>
      <c r="R482" s="354">
        <v>233.720269</v>
      </c>
      <c r="S482" s="332">
        <f t="shared" si="203"/>
        <v>233.720269</v>
      </c>
      <c r="T482" s="222"/>
      <c r="U482" s="222"/>
      <c r="AB482" s="224"/>
      <c r="AF482" s="222"/>
      <c r="AG482" s="222"/>
      <c r="AH482" s="222"/>
      <c r="AI482" s="222"/>
      <c r="AJ482" s="222"/>
      <c r="AK482" s="222"/>
      <c r="AL482" s="222"/>
    </row>
    <row r="483" spans="1:38" s="223" customFormat="1" x14ac:dyDescent="0.25">
      <c r="A483" s="223" t="s">
        <v>702</v>
      </c>
      <c r="B483" s="223" t="s">
        <v>777</v>
      </c>
      <c r="C483" s="336" t="s">
        <v>878</v>
      </c>
      <c r="D483" s="263">
        <f t="shared" si="198"/>
        <v>2337</v>
      </c>
      <c r="E483" s="223" t="str">
        <f t="shared" si="199"/>
        <v>RBT_BTS31:FPG_D2337</v>
      </c>
      <c r="F483" s="333"/>
      <c r="G483" s="333" t="s">
        <v>879</v>
      </c>
      <c r="H483" s="334"/>
      <c r="I483" s="332"/>
      <c r="J483" s="332" t="str">
        <f t="shared" si="200"/>
        <v>RBT_BTS31:FPG_D2337</v>
      </c>
      <c r="K483" s="354">
        <v>0</v>
      </c>
      <c r="L483" s="332">
        <f t="shared" si="202"/>
        <v>257.20173138061386</v>
      </c>
      <c r="M483" s="332">
        <f t="shared" si="201"/>
        <v>508.50763727927244</v>
      </c>
      <c r="N483" s="332">
        <f t="shared" si="201"/>
        <v>51.000000999999997</v>
      </c>
      <c r="O483" s="332"/>
      <c r="P483" s="332"/>
      <c r="Q483" s="332"/>
      <c r="R483" s="354">
        <v>233.720269</v>
      </c>
      <c r="S483" s="332">
        <f t="shared" si="203"/>
        <v>233.720269</v>
      </c>
      <c r="T483" s="222"/>
      <c r="U483" s="222"/>
      <c r="AB483" s="224"/>
      <c r="AF483" s="222"/>
      <c r="AG483" s="222"/>
      <c r="AH483" s="222"/>
      <c r="AI483" s="222"/>
      <c r="AJ483" s="222"/>
      <c r="AK483" s="222"/>
      <c r="AL483" s="222"/>
    </row>
    <row r="484" spans="1:38" s="223" customFormat="1" x14ac:dyDescent="0.25">
      <c r="A484" s="223" t="s">
        <v>702</v>
      </c>
      <c r="B484" s="223" t="s">
        <v>777</v>
      </c>
      <c r="C484" s="336" t="s">
        <v>880</v>
      </c>
      <c r="D484" s="263">
        <f t="shared" si="198"/>
        <v>2337</v>
      </c>
      <c r="E484" s="223" t="str">
        <f t="shared" si="199"/>
        <v>RBT_BTS31:PG_D2337</v>
      </c>
      <c r="F484" s="333"/>
      <c r="G484" s="333" t="s">
        <v>881</v>
      </c>
      <c r="H484" s="334"/>
      <c r="I484" s="332"/>
      <c r="J484" s="332" t="str">
        <f t="shared" si="200"/>
        <v>RBT_BTS31:PG_D2337</v>
      </c>
      <c r="K484" s="354">
        <v>0</v>
      </c>
      <c r="L484" s="332">
        <f t="shared" si="202"/>
        <v>257.20173138061386</v>
      </c>
      <c r="M484" s="332">
        <f t="shared" si="201"/>
        <v>508.50763727927244</v>
      </c>
      <c r="N484" s="332">
        <f t="shared" si="201"/>
        <v>51.000000999999997</v>
      </c>
      <c r="O484" s="332"/>
      <c r="P484" s="332"/>
      <c r="Q484" s="332"/>
      <c r="R484" s="354">
        <v>233.720269</v>
      </c>
      <c r="S484" s="332">
        <f t="shared" si="203"/>
        <v>233.720269</v>
      </c>
      <c r="T484" s="222"/>
      <c r="U484" s="222"/>
      <c r="AB484" s="224"/>
      <c r="AF484" s="222"/>
      <c r="AG484" s="222"/>
      <c r="AH484" s="222"/>
      <c r="AI484" s="222"/>
      <c r="AJ484" s="222"/>
      <c r="AK484" s="222"/>
      <c r="AL484" s="222"/>
    </row>
    <row r="485" spans="1:38" s="223" customFormat="1" x14ac:dyDescent="0.25">
      <c r="A485" s="223" t="s">
        <v>702</v>
      </c>
      <c r="B485" s="223" t="s">
        <v>777</v>
      </c>
      <c r="C485" s="223" t="s">
        <v>882</v>
      </c>
      <c r="D485" s="263">
        <f t="shared" si="198"/>
        <v>2337</v>
      </c>
      <c r="E485" s="223" t="str">
        <f t="shared" si="199"/>
        <v>RBT_BTS31:IG_D2337</v>
      </c>
      <c r="F485" s="333"/>
      <c r="G485" s="333" t="s">
        <v>883</v>
      </c>
      <c r="H485" s="334"/>
      <c r="I485" s="332"/>
      <c r="J485" s="332" t="str">
        <f t="shared" si="200"/>
        <v>RBT_BTS31:IG_D2337</v>
      </c>
      <c r="K485" s="354">
        <v>0</v>
      </c>
      <c r="L485" s="332">
        <f t="shared" si="202"/>
        <v>257.20173138061386</v>
      </c>
      <c r="M485" s="332">
        <f t="shared" si="201"/>
        <v>508.50763727927244</v>
      </c>
      <c r="N485" s="332">
        <f t="shared" si="201"/>
        <v>51.000000999999997</v>
      </c>
      <c r="O485" s="332"/>
      <c r="P485" s="332"/>
      <c r="Q485" s="332"/>
      <c r="R485" s="354">
        <v>233.720269</v>
      </c>
      <c r="S485" s="332">
        <f t="shared" si="203"/>
        <v>233.720269</v>
      </c>
      <c r="T485" s="222"/>
      <c r="U485" s="222"/>
      <c r="AB485" s="224"/>
      <c r="AF485" s="222"/>
      <c r="AG485" s="222"/>
      <c r="AH485" s="222"/>
      <c r="AI485" s="222"/>
      <c r="AJ485" s="222"/>
      <c r="AK485" s="222"/>
      <c r="AL485" s="222"/>
    </row>
    <row r="486" spans="1:38" s="223" customFormat="1" x14ac:dyDescent="0.25">
      <c r="A486" s="223" t="s">
        <v>702</v>
      </c>
      <c r="B486" s="223" t="s">
        <v>777</v>
      </c>
      <c r="C486" s="336" t="s">
        <v>884</v>
      </c>
      <c r="D486" s="263">
        <f t="shared" si="198"/>
        <v>2337</v>
      </c>
      <c r="E486" s="223" t="str">
        <f t="shared" si="199"/>
        <v>RBT_BTS31:TGV_D2337</v>
      </c>
      <c r="F486" s="333"/>
      <c r="G486" s="333" t="s">
        <v>885</v>
      </c>
      <c r="H486" s="334"/>
      <c r="I486" s="332"/>
      <c r="J486" s="332" t="str">
        <f t="shared" si="200"/>
        <v>RBT_BTS31:TGV_D2337</v>
      </c>
      <c r="K486" s="354">
        <v>0</v>
      </c>
      <c r="L486" s="332">
        <f t="shared" si="202"/>
        <v>257.20173138061386</v>
      </c>
      <c r="M486" s="332">
        <f t="shared" si="201"/>
        <v>508.50763727927244</v>
      </c>
      <c r="N486" s="332">
        <f t="shared" si="201"/>
        <v>51.000000999999997</v>
      </c>
      <c r="O486" s="332"/>
      <c r="P486" s="332"/>
      <c r="Q486" s="332"/>
      <c r="R486" s="354">
        <v>233.720269</v>
      </c>
      <c r="S486" s="332">
        <f t="shared" si="203"/>
        <v>233.720269</v>
      </c>
      <c r="T486" s="222"/>
      <c r="U486" s="222"/>
      <c r="AB486" s="224"/>
      <c r="AF486" s="222"/>
      <c r="AG486" s="222"/>
      <c r="AH486" s="222"/>
      <c r="AI486" s="222"/>
      <c r="AJ486" s="222"/>
      <c r="AK486" s="222"/>
      <c r="AL486" s="222"/>
    </row>
    <row r="487" spans="1:38" s="223" customFormat="1" x14ac:dyDescent="0.25">
      <c r="A487" s="223" t="s">
        <v>702</v>
      </c>
      <c r="B487" s="223" t="s">
        <v>777</v>
      </c>
      <c r="C487" s="336" t="s">
        <v>886</v>
      </c>
      <c r="D487" s="263">
        <f t="shared" si="198"/>
        <v>2337</v>
      </c>
      <c r="E487" s="223" t="str">
        <f t="shared" si="199"/>
        <v>RBT_BTS31:TMP_D2337</v>
      </c>
      <c r="F487" s="333"/>
      <c r="G487" s="333" t="s">
        <v>887</v>
      </c>
      <c r="H487" s="334"/>
      <c r="I487" s="332"/>
      <c r="J487" s="332" t="str">
        <f t="shared" si="200"/>
        <v>RBT_BTS31:TMP_D2337</v>
      </c>
      <c r="K487" s="354">
        <v>0</v>
      </c>
      <c r="L487" s="332">
        <f t="shared" si="202"/>
        <v>257.20173138061386</v>
      </c>
      <c r="M487" s="332">
        <f t="shared" si="201"/>
        <v>508.50763727927244</v>
      </c>
      <c r="N487" s="332">
        <f t="shared" si="201"/>
        <v>51.000000999999997</v>
      </c>
      <c r="O487" s="332"/>
      <c r="P487" s="332"/>
      <c r="Q487" s="332"/>
      <c r="R487" s="354">
        <v>233.720269</v>
      </c>
      <c r="S487" s="332">
        <f t="shared" si="203"/>
        <v>233.720269</v>
      </c>
      <c r="T487" s="222"/>
      <c r="U487" s="222"/>
      <c r="AB487" s="224"/>
      <c r="AF487" s="222"/>
      <c r="AG487" s="222"/>
      <c r="AH487" s="222"/>
      <c r="AI487" s="222"/>
      <c r="AJ487" s="222"/>
      <c r="AK487" s="222"/>
      <c r="AL487" s="222"/>
    </row>
    <row r="488" spans="1:38" s="223" customFormat="1" x14ac:dyDescent="0.25">
      <c r="A488" s="223" t="s">
        <v>702</v>
      </c>
      <c r="B488" s="223" t="s">
        <v>777</v>
      </c>
      <c r="C488" s="336" t="s">
        <v>888</v>
      </c>
      <c r="D488" s="263">
        <f t="shared" si="198"/>
        <v>2337</v>
      </c>
      <c r="E488" s="223" t="str">
        <f t="shared" si="199"/>
        <v>RBT_BTS31:RV_D2337</v>
      </c>
      <c r="F488" s="333"/>
      <c r="G488" s="333" t="s">
        <v>889</v>
      </c>
      <c r="H488" s="334"/>
      <c r="I488" s="332"/>
      <c r="J488" s="332" t="str">
        <f t="shared" si="200"/>
        <v>RBT_BTS31:RV_D2337</v>
      </c>
      <c r="K488" s="354">
        <v>0</v>
      </c>
      <c r="L488" s="332">
        <f t="shared" si="202"/>
        <v>257.20173138061386</v>
      </c>
      <c r="M488" s="332">
        <f t="shared" si="201"/>
        <v>508.50763727927244</v>
      </c>
      <c r="N488" s="332">
        <f t="shared" si="201"/>
        <v>51.000000999999997</v>
      </c>
      <c r="O488" s="332"/>
      <c r="P488" s="332"/>
      <c r="Q488" s="332"/>
      <c r="R488" s="354">
        <v>233.720269</v>
      </c>
      <c r="S488" s="332">
        <f t="shared" si="203"/>
        <v>233.720269</v>
      </c>
      <c r="T488" s="222"/>
      <c r="U488" s="222"/>
      <c r="AB488" s="224"/>
      <c r="AF488" s="222"/>
      <c r="AG488" s="222"/>
      <c r="AH488" s="222"/>
      <c r="AI488" s="222"/>
      <c r="AJ488" s="222"/>
      <c r="AK488" s="222"/>
      <c r="AL488" s="222"/>
    </row>
    <row r="489" spans="1:38" s="223" customFormat="1" x14ac:dyDescent="0.25">
      <c r="A489" s="223" t="s">
        <v>702</v>
      </c>
      <c r="B489" s="223" t="s">
        <v>777</v>
      </c>
      <c r="C489" s="336" t="s">
        <v>890</v>
      </c>
      <c r="D489" s="263">
        <f t="shared" si="198"/>
        <v>2337</v>
      </c>
      <c r="E489" s="223" t="str">
        <f t="shared" si="199"/>
        <v>RBT_BTS31:FV_D2337</v>
      </c>
      <c r="F489" s="333"/>
      <c r="G489" s="333" t="s">
        <v>891</v>
      </c>
      <c r="H489" s="334"/>
      <c r="I489" s="332"/>
      <c r="J489" s="332" t="str">
        <f t="shared" si="200"/>
        <v>RBT_BTS31:FV_D2337</v>
      </c>
      <c r="K489" s="354">
        <v>0</v>
      </c>
      <c r="L489" s="332">
        <f t="shared" si="202"/>
        <v>257.20173138061386</v>
      </c>
      <c r="M489" s="332">
        <f t="shared" si="201"/>
        <v>508.50763727927244</v>
      </c>
      <c r="N489" s="332">
        <f t="shared" si="201"/>
        <v>51.000000999999997</v>
      </c>
      <c r="O489" s="332"/>
      <c r="P489" s="332"/>
      <c r="Q489" s="332"/>
      <c r="R489" s="354">
        <v>233.720269</v>
      </c>
      <c r="S489" s="332">
        <f t="shared" si="203"/>
        <v>233.720269</v>
      </c>
      <c r="T489" s="222"/>
      <c r="U489" s="222"/>
      <c r="AB489" s="224"/>
      <c r="AF489" s="222"/>
      <c r="AG489" s="222"/>
      <c r="AH489" s="222"/>
      <c r="AI489" s="222"/>
      <c r="AJ489" s="222"/>
      <c r="AK489" s="222"/>
      <c r="AL489" s="222"/>
    </row>
    <row r="490" spans="1:38" s="223" customFormat="1" x14ac:dyDescent="0.25">
      <c r="A490" s="223" t="s">
        <v>702</v>
      </c>
      <c r="B490" s="223" t="s">
        <v>777</v>
      </c>
      <c r="C490" s="336" t="s">
        <v>892</v>
      </c>
      <c r="D490" s="263">
        <f t="shared" si="198"/>
        <v>2337</v>
      </c>
      <c r="E490" s="223" t="str">
        <f t="shared" si="199"/>
        <v>RBT_BTS31:VV_D2337</v>
      </c>
      <c r="F490" s="333"/>
      <c r="G490" s="333" t="s">
        <v>893</v>
      </c>
      <c r="H490" s="334"/>
      <c r="I490" s="332"/>
      <c r="J490" s="332" t="str">
        <f t="shared" si="200"/>
        <v>RBT_BTS31:VV_D2337</v>
      </c>
      <c r="K490" s="354">
        <v>0</v>
      </c>
      <c r="L490" s="332">
        <f t="shared" si="202"/>
        <v>257.20173138061386</v>
      </c>
      <c r="M490" s="332">
        <f t="shared" si="201"/>
        <v>508.50763727927244</v>
      </c>
      <c r="N490" s="332">
        <f t="shared" si="201"/>
        <v>51.000000999999997</v>
      </c>
      <c r="O490" s="332"/>
      <c r="P490" s="332"/>
      <c r="Q490" s="332"/>
      <c r="R490" s="354">
        <v>233.720269</v>
      </c>
      <c r="S490" s="332">
        <f t="shared" si="203"/>
        <v>233.720269</v>
      </c>
      <c r="T490" s="222"/>
      <c r="U490" s="222"/>
      <c r="AB490" s="224"/>
      <c r="AF490" s="222"/>
      <c r="AG490" s="222"/>
      <c r="AH490" s="222"/>
      <c r="AI490" s="222"/>
      <c r="AJ490" s="222"/>
      <c r="AK490" s="222"/>
      <c r="AL490" s="222"/>
    </row>
    <row r="491" spans="1:38" s="223" customFormat="1" x14ac:dyDescent="0.25">
      <c r="C491" s="336"/>
      <c r="D491" s="263"/>
      <c r="F491" s="333"/>
      <c r="G491" s="333"/>
      <c r="H491" s="334"/>
      <c r="I491" s="332"/>
      <c r="J491" s="332" t="str">
        <f t="shared" si="200"/>
        <v/>
      </c>
      <c r="K491" s="354">
        <f>R492-R490</f>
        <v>7.3025000000001228E-2</v>
      </c>
      <c r="L491" s="332">
        <f t="shared" si="202"/>
        <v>257.23807853462955</v>
      </c>
      <c r="M491" s="332">
        <f t="shared" si="201"/>
        <v>508.50416633372981</v>
      </c>
      <c r="N491" s="332">
        <f t="shared" si="201"/>
        <v>51.000000999999997</v>
      </c>
      <c r="O491" s="332"/>
      <c r="P491" s="332"/>
      <c r="Q491" s="332"/>
      <c r="R491" s="354">
        <f>S491-K491/2</f>
        <v>233.75678149999999</v>
      </c>
      <c r="S491" s="332">
        <f t="shared" si="203"/>
        <v>233.793294</v>
      </c>
      <c r="T491" s="222"/>
      <c r="U491" s="222"/>
      <c r="AB491" s="224"/>
      <c r="AF491" s="222"/>
      <c r="AG491" s="222"/>
      <c r="AH491" s="222"/>
      <c r="AI491" s="222"/>
      <c r="AJ491" s="222"/>
      <c r="AK491" s="222"/>
      <c r="AL491" s="222"/>
    </row>
    <row r="492" spans="1:38" s="223" customFormat="1" x14ac:dyDescent="0.25">
      <c r="A492" s="223" t="s">
        <v>702</v>
      </c>
      <c r="B492" s="223" t="s">
        <v>777</v>
      </c>
      <c r="C492" s="223" t="s">
        <v>795</v>
      </c>
      <c r="D492" s="263">
        <f t="shared" si="198"/>
        <v>2338</v>
      </c>
      <c r="E492" s="223" t="str">
        <f t="shared" si="199"/>
        <v>RBT_BTS31:DD_D2338</v>
      </c>
      <c r="F492" s="333"/>
      <c r="G492" s="333" t="s">
        <v>796</v>
      </c>
      <c r="H492" s="334"/>
      <c r="I492" s="332"/>
      <c r="J492" s="332" t="str">
        <f t="shared" si="200"/>
        <v>RBT_BTS31:DD_D2338</v>
      </c>
      <c r="K492" s="354">
        <v>0</v>
      </c>
      <c r="L492" s="332">
        <f t="shared" si="202"/>
        <v>257.27442568864529</v>
      </c>
      <c r="M492" s="332">
        <f t="shared" si="201"/>
        <v>508.50069538818718</v>
      </c>
      <c r="N492" s="332">
        <f t="shared" si="201"/>
        <v>51.000000999999997</v>
      </c>
      <c r="O492" s="332"/>
      <c r="P492" s="332"/>
      <c r="Q492" s="332"/>
      <c r="R492" s="354">
        <v>233.793294</v>
      </c>
      <c r="S492" s="332">
        <f t="shared" si="203"/>
        <v>233.793294</v>
      </c>
      <c r="T492" s="222"/>
      <c r="U492" s="222"/>
      <c r="AB492" s="224"/>
      <c r="AF492" s="222"/>
      <c r="AG492" s="222"/>
      <c r="AH492" s="222"/>
      <c r="AI492" s="222"/>
      <c r="AJ492" s="222"/>
      <c r="AK492" s="222"/>
      <c r="AL492" s="222"/>
    </row>
    <row r="493" spans="1:38" s="223" customFormat="1" x14ac:dyDescent="0.25">
      <c r="D493" s="263"/>
      <c r="F493" s="333"/>
      <c r="G493" s="333"/>
      <c r="H493" s="334"/>
      <c r="I493" s="332"/>
      <c r="J493" s="332" t="str">
        <f t="shared" si="200"/>
        <v/>
      </c>
      <c r="K493" s="354">
        <f>R494-R492</f>
        <v>7.9374999999998863E-2</v>
      </c>
      <c r="L493" s="332">
        <f t="shared" si="202"/>
        <v>257.31393346474931</v>
      </c>
      <c r="M493" s="332">
        <f t="shared" si="201"/>
        <v>508.49692262129304</v>
      </c>
      <c r="N493" s="332">
        <f t="shared" si="201"/>
        <v>51.000000999999997</v>
      </c>
      <c r="O493" s="332"/>
      <c r="P493" s="332"/>
      <c r="Q493" s="332"/>
      <c r="R493" s="354">
        <f>S493-K493/2</f>
        <v>233.83298150000002</v>
      </c>
      <c r="S493" s="332">
        <f t="shared" si="203"/>
        <v>233.872669</v>
      </c>
      <c r="T493" s="222"/>
      <c r="U493" s="222"/>
      <c r="AB493" s="224"/>
      <c r="AF493" s="222"/>
      <c r="AG493" s="222"/>
      <c r="AH493" s="222"/>
      <c r="AI493" s="222"/>
      <c r="AJ493" s="222"/>
      <c r="AK493" s="222"/>
      <c r="AL493" s="222"/>
    </row>
    <row r="494" spans="1:38" s="223" customFormat="1" x14ac:dyDescent="0.25">
      <c r="A494" s="223" t="s">
        <v>702</v>
      </c>
      <c r="B494" s="223" t="s">
        <v>777</v>
      </c>
      <c r="C494" s="223" t="s">
        <v>551</v>
      </c>
      <c r="D494" s="263">
        <f t="shared" si="198"/>
        <v>2339</v>
      </c>
      <c r="E494" s="223" t="str">
        <f t="shared" si="199"/>
        <v>RBT_BTS31:VD_D2339</v>
      </c>
      <c r="F494" s="333"/>
      <c r="G494" s="333" t="s">
        <v>792</v>
      </c>
      <c r="H494" s="334"/>
      <c r="I494" s="332"/>
      <c r="J494" s="332" t="str">
        <f t="shared" si="200"/>
        <v>RBT_BTS31:VD_D2339</v>
      </c>
      <c r="K494" s="354">
        <v>0</v>
      </c>
      <c r="L494" s="332">
        <f t="shared" si="202"/>
        <v>257.35344124085333</v>
      </c>
      <c r="M494" s="332">
        <f t="shared" si="201"/>
        <v>508.49314985439889</v>
      </c>
      <c r="N494" s="332">
        <f t="shared" si="201"/>
        <v>51.000000999999997</v>
      </c>
      <c r="O494" s="332"/>
      <c r="P494" s="332"/>
      <c r="Q494" s="332"/>
      <c r="R494" s="354">
        <v>233.872669</v>
      </c>
      <c r="S494" s="332">
        <f t="shared" si="203"/>
        <v>233.872669</v>
      </c>
      <c r="T494" s="222"/>
      <c r="U494" s="222"/>
      <c r="AB494" s="224"/>
      <c r="AF494" s="222"/>
      <c r="AG494" s="222"/>
      <c r="AH494" s="222"/>
      <c r="AI494" s="222"/>
      <c r="AJ494" s="222"/>
      <c r="AK494" s="222"/>
      <c r="AL494" s="222"/>
    </row>
    <row r="495" spans="1:38" s="223" customFormat="1" x14ac:dyDescent="0.25">
      <c r="A495" s="223" t="s">
        <v>702</v>
      </c>
      <c r="B495" s="223" t="s">
        <v>777</v>
      </c>
      <c r="C495" s="336" t="s">
        <v>894</v>
      </c>
      <c r="D495" s="263">
        <f t="shared" si="198"/>
        <v>2339</v>
      </c>
      <c r="E495" s="223" t="str">
        <f t="shared" si="199"/>
        <v>RBT_BTS31:CAM_D2339</v>
      </c>
      <c r="F495" s="333"/>
      <c r="G495" s="355" t="s">
        <v>895</v>
      </c>
      <c r="H495" s="334"/>
      <c r="I495" s="332"/>
      <c r="J495" s="332" t="str">
        <f t="shared" si="200"/>
        <v>RBT_BTS31:CAM_D2339</v>
      </c>
      <c r="K495" s="354">
        <v>0</v>
      </c>
      <c r="L495" s="332">
        <f t="shared" si="202"/>
        <v>257.35344124085333</v>
      </c>
      <c r="M495" s="332">
        <f t="shared" si="202"/>
        <v>508.49314985439889</v>
      </c>
      <c r="N495" s="332">
        <f t="shared" si="202"/>
        <v>51.000000999999997</v>
      </c>
      <c r="O495" s="332"/>
      <c r="P495" s="332"/>
      <c r="Q495" s="332"/>
      <c r="R495" s="354">
        <f>R494</f>
        <v>233.872669</v>
      </c>
      <c r="S495" s="332">
        <f t="shared" si="203"/>
        <v>233.872669</v>
      </c>
      <c r="T495" s="222"/>
      <c r="U495" s="222"/>
      <c r="AB495" s="224"/>
      <c r="AF495" s="222"/>
      <c r="AG495" s="222"/>
      <c r="AH495" s="222"/>
      <c r="AI495" s="222"/>
      <c r="AJ495" s="222"/>
      <c r="AK495" s="222"/>
      <c r="AL495" s="222"/>
    </row>
    <row r="496" spans="1:38" s="223" customFormat="1" x14ac:dyDescent="0.25">
      <c r="A496" s="223" t="s">
        <v>702</v>
      </c>
      <c r="B496" s="223" t="s">
        <v>777</v>
      </c>
      <c r="C496" s="336" t="s">
        <v>896</v>
      </c>
      <c r="D496" s="263">
        <f t="shared" si="198"/>
        <v>2339</v>
      </c>
      <c r="E496" s="223" t="str">
        <f t="shared" si="199"/>
        <v>RBT_BTS31:LT_D2339</v>
      </c>
      <c r="F496" s="333"/>
      <c r="G496" s="355" t="s">
        <v>897</v>
      </c>
      <c r="H496" s="334"/>
      <c r="I496" s="332"/>
      <c r="J496" s="332" t="str">
        <f t="shared" si="200"/>
        <v>RBT_BTS31:LT_D2339</v>
      </c>
      <c r="K496" s="354">
        <v>0</v>
      </c>
      <c r="L496" s="332">
        <f t="shared" ref="L496:N501" si="204">L495+($R496-$R495)*(L$475-L$453)/($R$475-$R$453)</f>
        <v>257.35344124085333</v>
      </c>
      <c r="M496" s="332">
        <f t="shared" si="204"/>
        <v>508.49314985439889</v>
      </c>
      <c r="N496" s="332">
        <f t="shared" si="204"/>
        <v>51.000000999999997</v>
      </c>
      <c r="O496" s="332"/>
      <c r="P496" s="332"/>
      <c r="Q496" s="332"/>
      <c r="R496" s="354">
        <f>R495</f>
        <v>233.872669</v>
      </c>
      <c r="S496" s="332">
        <f t="shared" si="203"/>
        <v>233.872669</v>
      </c>
      <c r="T496" s="222"/>
      <c r="U496" s="222"/>
      <c r="AB496" s="224"/>
      <c r="AF496" s="222"/>
      <c r="AG496" s="222"/>
      <c r="AH496" s="222"/>
      <c r="AI496" s="222"/>
      <c r="AJ496" s="222"/>
      <c r="AK496" s="222"/>
      <c r="AL496" s="222"/>
    </row>
    <row r="497" spans="1:38" s="223" customFormat="1" x14ac:dyDescent="0.25">
      <c r="D497" s="263"/>
      <c r="F497" s="333"/>
      <c r="G497" s="333"/>
      <c r="H497" s="334"/>
      <c r="I497" s="332"/>
      <c r="J497" s="332" t="str">
        <f t="shared" si="200"/>
        <v/>
      </c>
      <c r="K497" s="354">
        <f>R498-R494</f>
        <v>0.11747499999998468</v>
      </c>
      <c r="L497" s="332">
        <f t="shared" si="204"/>
        <v>257.41191274948727</v>
      </c>
      <c r="M497" s="332">
        <f t="shared" si="204"/>
        <v>508.48756615939556</v>
      </c>
      <c r="N497" s="332">
        <f t="shared" si="204"/>
        <v>51.000000999999997</v>
      </c>
      <c r="O497" s="332"/>
      <c r="P497" s="332"/>
      <c r="Q497" s="332"/>
      <c r="R497" s="354">
        <f>S497-K497/2</f>
        <v>233.93140649999998</v>
      </c>
      <c r="S497" s="332">
        <f t="shared" si="203"/>
        <v>233.99014399999999</v>
      </c>
      <c r="T497" s="222"/>
      <c r="U497" s="222"/>
      <c r="AB497" s="224"/>
      <c r="AF497" s="222"/>
      <c r="AG497" s="222"/>
      <c r="AH497" s="222"/>
      <c r="AI497" s="222"/>
      <c r="AJ497" s="222"/>
      <c r="AK497" s="222"/>
      <c r="AL497" s="222"/>
    </row>
    <row r="498" spans="1:38" s="223" customFormat="1" x14ac:dyDescent="0.25">
      <c r="A498" s="223" t="s">
        <v>702</v>
      </c>
      <c r="B498" s="223" t="s">
        <v>777</v>
      </c>
      <c r="C498" s="223" t="s">
        <v>605</v>
      </c>
      <c r="D498" s="263">
        <f t="shared" si="198"/>
        <v>2340</v>
      </c>
      <c r="E498" s="223" t="str">
        <f t="shared" si="199"/>
        <v>RBT_BTS31:ELD_D2340</v>
      </c>
      <c r="F498" s="333"/>
      <c r="G498" s="333" t="s">
        <v>898</v>
      </c>
      <c r="H498" s="334"/>
      <c r="I498" s="332"/>
      <c r="J498" s="332" t="str">
        <f t="shared" si="200"/>
        <v>RBT_BTS31:ELD_D2340</v>
      </c>
      <c r="K498" s="354">
        <v>0</v>
      </c>
      <c r="L498" s="332">
        <f t="shared" si="204"/>
        <v>257.47038425812121</v>
      </c>
      <c r="M498" s="332">
        <f t="shared" si="204"/>
        <v>508.48198246439222</v>
      </c>
      <c r="N498" s="332">
        <f t="shared" si="204"/>
        <v>51.000000999999997</v>
      </c>
      <c r="O498" s="332"/>
      <c r="P498" s="332"/>
      <c r="Q498" s="332"/>
      <c r="R498" s="354">
        <v>233.99014399999999</v>
      </c>
      <c r="S498" s="332">
        <f t="shared" si="203"/>
        <v>233.99014399999999</v>
      </c>
      <c r="T498" s="222"/>
      <c r="U498" s="222"/>
      <c r="AB498" s="224"/>
      <c r="AF498" s="222"/>
      <c r="AG498" s="222"/>
      <c r="AH498" s="222"/>
      <c r="AI498" s="222"/>
      <c r="AJ498" s="222"/>
      <c r="AK498" s="222"/>
      <c r="AL498" s="222"/>
    </row>
    <row r="499" spans="1:38" s="223" customFormat="1" x14ac:dyDescent="0.25">
      <c r="C499" s="336"/>
      <c r="D499" s="263"/>
      <c r="F499" s="333"/>
      <c r="G499" s="333"/>
      <c r="H499" s="334"/>
      <c r="I499" s="332"/>
      <c r="J499" s="332" t="str">
        <f t="shared" si="200"/>
        <v/>
      </c>
      <c r="K499" s="354">
        <f>R500-R498-K500/2</f>
        <v>0.11547049999999977</v>
      </c>
      <c r="L499" s="332">
        <f t="shared" si="204"/>
        <v>257.52785805542032</v>
      </c>
      <c r="M499" s="332">
        <f t="shared" si="204"/>
        <v>508.47649404512106</v>
      </c>
      <c r="N499" s="332">
        <f t="shared" si="204"/>
        <v>51.000000999999997</v>
      </c>
      <c r="O499" s="332"/>
      <c r="P499" s="332"/>
      <c r="Q499" s="332"/>
      <c r="R499" s="354">
        <f>S499-K499/2</f>
        <v>234.04787924999997</v>
      </c>
      <c r="S499" s="332">
        <f>S498+K499</f>
        <v>234.10561449999997</v>
      </c>
      <c r="T499" s="222"/>
      <c r="U499" s="222"/>
      <c r="AB499" s="224"/>
      <c r="AF499" s="222"/>
      <c r="AG499" s="222"/>
      <c r="AH499" s="222"/>
      <c r="AI499" s="222"/>
      <c r="AJ499" s="222"/>
      <c r="AK499" s="222"/>
      <c r="AL499" s="222"/>
    </row>
    <row r="500" spans="1:38" s="223" customFormat="1" x14ac:dyDescent="0.25">
      <c r="A500" s="223" t="s">
        <v>702</v>
      </c>
      <c r="B500" s="223" t="s">
        <v>777</v>
      </c>
      <c r="C500" s="336" t="s">
        <v>873</v>
      </c>
      <c r="D500" s="263">
        <f t="shared" si="198"/>
        <v>2341</v>
      </c>
      <c r="E500" s="223" t="str">
        <f t="shared" si="199"/>
        <v>RBT_BTS31:BGV_D2341</v>
      </c>
      <c r="F500" s="333"/>
      <c r="G500" s="333" t="s">
        <v>899</v>
      </c>
      <c r="H500" s="334"/>
      <c r="I500" s="332"/>
      <c r="J500" s="332" t="str">
        <f t="shared" si="200"/>
        <v>RBT_BTS31:BGV_D2341</v>
      </c>
      <c r="K500" s="354">
        <v>6.8770999999999999E-2</v>
      </c>
      <c r="L500" s="332">
        <f t="shared" si="204"/>
        <v>257.61956163880387</v>
      </c>
      <c r="M500" s="332">
        <f t="shared" si="204"/>
        <v>508.46773687684731</v>
      </c>
      <c r="N500" s="332">
        <f t="shared" si="204"/>
        <v>51.000000999999997</v>
      </c>
      <c r="O500" s="332"/>
      <c r="P500" s="332"/>
      <c r="Q500" s="332"/>
      <c r="R500" s="354">
        <v>234.14</v>
      </c>
      <c r="S500" s="332">
        <f t="shared" si="203"/>
        <v>234.17438549999997</v>
      </c>
      <c r="T500" s="222"/>
      <c r="U500" s="222"/>
      <c r="AB500" s="224"/>
      <c r="AF500" s="222"/>
      <c r="AG500" s="222"/>
      <c r="AH500" s="222"/>
      <c r="AI500" s="222"/>
      <c r="AJ500" s="222"/>
      <c r="AK500" s="222"/>
      <c r="AL500" s="222"/>
    </row>
    <row r="501" spans="1:38" s="166" customFormat="1" x14ac:dyDescent="0.25">
      <c r="A501" s="313"/>
      <c r="B501" s="313"/>
      <c r="C501" s="313"/>
      <c r="D501" s="314"/>
      <c r="E501" s="313"/>
      <c r="F501" s="315"/>
      <c r="G501" s="315"/>
      <c r="H501" s="316"/>
      <c r="I501" s="317"/>
      <c r="J501" s="317"/>
      <c r="K501" s="352">
        <f>S502-K502-S500</f>
        <v>9.0409500000021126E-2</v>
      </c>
      <c r="L501" s="317">
        <f t="shared" si="204"/>
        <v>257.69879146625743</v>
      </c>
      <c r="M501" s="317">
        <f t="shared" si="204"/>
        <v>508.46017088099734</v>
      </c>
      <c r="N501" s="317">
        <f t="shared" si="204"/>
        <v>51.000000999999997</v>
      </c>
      <c r="O501" s="317"/>
      <c r="P501" s="317"/>
      <c r="Q501" s="317"/>
      <c r="R501" s="317">
        <f t="shared" si="196"/>
        <v>234.21959024999998</v>
      </c>
      <c r="S501" s="317">
        <f t="shared" si="203"/>
        <v>234.26479499999999</v>
      </c>
      <c r="T501" s="165"/>
      <c r="U501" s="165"/>
      <c r="AB501" s="164"/>
      <c r="AF501" s="165"/>
      <c r="AG501" s="165"/>
      <c r="AH501" s="165"/>
      <c r="AI501" s="165"/>
      <c r="AJ501" s="165"/>
      <c r="AK501" s="165"/>
      <c r="AL501" s="165"/>
    </row>
    <row r="502" spans="1:38" s="240" customFormat="1" x14ac:dyDescent="0.25">
      <c r="A502" s="319"/>
      <c r="B502" s="319"/>
      <c r="C502" s="319"/>
      <c r="D502" s="323"/>
      <c r="E502" s="319"/>
      <c r="F502" s="320"/>
      <c r="G502" s="320"/>
      <c r="H502" s="321"/>
      <c r="I502" s="322"/>
      <c r="J502" s="324"/>
      <c r="K502" s="322">
        <v>0.15912999999999999</v>
      </c>
      <c r="L502" s="322">
        <f>L503+($R502-$R503)*(L$475-L$453)/($R$475-$R$453)</f>
        <v>257.82299593056797</v>
      </c>
      <c r="M502" s="322">
        <f>M503+($R502-$R503)*(M$475-M$453)/($R$475-$R$453)</f>
        <v>508.44830989178388</v>
      </c>
      <c r="N502" s="322">
        <f>N503+($R502-$R503)*(N$475-N$453)/($R$475-$R$453)</f>
        <v>51.000000999999997</v>
      </c>
      <c r="O502" s="322"/>
      <c r="P502" s="322"/>
      <c r="Q502" s="322"/>
      <c r="R502" s="322">
        <f t="shared" si="196"/>
        <v>234.34435999999999</v>
      </c>
      <c r="S502" s="322">
        <v>234.423925</v>
      </c>
      <c r="T502" s="238"/>
      <c r="U502" s="238"/>
      <c r="AB502" s="241"/>
      <c r="AF502" s="238"/>
      <c r="AG502" s="238"/>
      <c r="AH502" s="238"/>
      <c r="AI502" s="238"/>
      <c r="AJ502" s="238"/>
      <c r="AK502" s="238"/>
      <c r="AL502" s="238"/>
    </row>
    <row r="503" spans="1:38" s="240" customFormat="1" x14ac:dyDescent="0.25">
      <c r="A503" s="240" t="s">
        <v>702</v>
      </c>
      <c r="B503" s="240" t="s">
        <v>778</v>
      </c>
      <c r="C503" s="319" t="s">
        <v>557</v>
      </c>
      <c r="D503" s="252">
        <v>2347</v>
      </c>
      <c r="E503" s="240" t="str">
        <f t="shared" ref="E503" si="205">IF(OR(ISBLANK(A503),ISBLANK(B503),ISBLANK(C503),ISBLANK(D503)),"",CONCATENATE(A503,"_",B503,":",C503,"_D",D503))</f>
        <v>RBT_BTS32:Q_D2347</v>
      </c>
      <c r="F503" s="241" t="s">
        <v>701</v>
      </c>
      <c r="G503" s="320" t="s">
        <v>1008</v>
      </c>
      <c r="H503" s="321"/>
      <c r="I503" s="322"/>
      <c r="J503" s="291" t="str">
        <f t="shared" ref="J503" si="206">IF(ISBLANK(E503),IF(ISBLANK(G503),"",G503),E503)</f>
        <v>RBT_BTS32:Q_D2347</v>
      </c>
      <c r="K503" s="322">
        <v>0.43</v>
      </c>
      <c r="L503" s="322">
        <v>258.11622699999998</v>
      </c>
      <c r="M503" s="322">
        <v>508.42030799999998</v>
      </c>
      <c r="N503" s="322">
        <v>51.000000999999997</v>
      </c>
      <c r="O503" s="322"/>
      <c r="P503" s="322"/>
      <c r="Q503" s="322"/>
      <c r="R503" s="322">
        <v>234.638925</v>
      </c>
      <c r="S503" s="322">
        <v>234.853925</v>
      </c>
      <c r="T503" s="238" t="s">
        <v>787</v>
      </c>
      <c r="U503" s="238"/>
      <c r="AB503" s="241"/>
      <c r="AF503" s="238"/>
      <c r="AG503" s="238"/>
      <c r="AH503" s="238"/>
      <c r="AI503" s="238"/>
      <c r="AJ503" s="238"/>
      <c r="AK503" s="238"/>
      <c r="AL503" s="238"/>
    </row>
    <row r="504" spans="1:38" s="240" customFormat="1" x14ac:dyDescent="0.25">
      <c r="A504" s="319"/>
      <c r="B504" s="319"/>
      <c r="C504" s="319"/>
      <c r="D504" s="323"/>
      <c r="E504" s="319"/>
      <c r="F504" s="320"/>
      <c r="G504" s="320"/>
      <c r="H504" s="321"/>
      <c r="I504" s="322"/>
      <c r="J504" s="324"/>
      <c r="K504" s="322">
        <v>0.20799999999999999</v>
      </c>
      <c r="L504" s="322">
        <v>258.43378200000001</v>
      </c>
      <c r="M504" s="322">
        <v>508.38998400000003</v>
      </c>
      <c r="N504" s="322">
        <v>51.000000999999997</v>
      </c>
      <c r="O504" s="322"/>
      <c r="P504" s="322"/>
      <c r="Q504" s="322"/>
      <c r="R504" s="322">
        <v>234.95792499999999</v>
      </c>
      <c r="S504" s="322">
        <v>235.061925</v>
      </c>
      <c r="T504" s="238"/>
      <c r="U504" s="238"/>
      <c r="AB504" s="241"/>
      <c r="AF504" s="238"/>
      <c r="AG504" s="238"/>
      <c r="AH504" s="238"/>
      <c r="AI504" s="238"/>
      <c r="AJ504" s="238"/>
      <c r="AK504" s="238"/>
      <c r="AL504" s="238"/>
    </row>
    <row r="505" spans="1:38" s="240" customFormat="1" x14ac:dyDescent="0.25">
      <c r="A505" s="240" t="s">
        <v>702</v>
      </c>
      <c r="B505" s="240" t="s">
        <v>778</v>
      </c>
      <c r="C505" s="319" t="s">
        <v>557</v>
      </c>
      <c r="D505" s="252">
        <f>ROUND((R505)*10,0)</f>
        <v>2353</v>
      </c>
      <c r="E505" s="240" t="str">
        <f t="shared" ref="E505" si="207">IF(OR(ISBLANK(A505),ISBLANK(B505),ISBLANK(C505),ISBLANK(D505)),"",CONCATENATE(A505,"_",B505,":",C505,"_D",D505))</f>
        <v>RBT_BTS32:Q_D2353</v>
      </c>
      <c r="F505" s="241" t="s">
        <v>701</v>
      </c>
      <c r="G505" s="320" t="s">
        <v>1009</v>
      </c>
      <c r="H505" s="321"/>
      <c r="I505" s="322"/>
      <c r="J505" s="291" t="str">
        <f t="shared" ref="J505" si="208">IF(ISBLANK(E505),IF(ISBLANK(G505),"",G505),E505)</f>
        <v>RBT_BTS32:Q_D2353</v>
      </c>
      <c r="K505" s="322">
        <v>0.43</v>
      </c>
      <c r="L505" s="322">
        <v>258.75133799999998</v>
      </c>
      <c r="M505" s="322">
        <v>508.35965900000002</v>
      </c>
      <c r="N505" s="322">
        <v>51.000000999999997</v>
      </c>
      <c r="O505" s="322"/>
      <c r="P505" s="322"/>
      <c r="Q505" s="322"/>
      <c r="R505" s="322">
        <v>235.27692500000001</v>
      </c>
      <c r="S505" s="322">
        <v>235.49192500000001</v>
      </c>
      <c r="T505" s="238"/>
      <c r="U505" s="238"/>
      <c r="AB505" s="241"/>
      <c r="AF505" s="238"/>
      <c r="AG505" s="238"/>
      <c r="AH505" s="238"/>
      <c r="AI505" s="238"/>
      <c r="AJ505" s="238"/>
      <c r="AK505" s="238"/>
      <c r="AL505" s="238"/>
    </row>
    <row r="506" spans="1:38" s="240" customFormat="1" x14ac:dyDescent="0.25">
      <c r="A506" s="319"/>
      <c r="B506" s="319"/>
      <c r="C506" s="319"/>
      <c r="D506" s="323"/>
      <c r="E506" s="319"/>
      <c r="F506" s="320"/>
      <c r="G506" s="320"/>
      <c r="H506" s="321"/>
      <c r="I506" s="322"/>
      <c r="J506" s="324"/>
      <c r="K506" s="322">
        <v>0.20799999999999999</v>
      </c>
      <c r="L506" s="322">
        <v>259.068893</v>
      </c>
      <c r="M506" s="322">
        <v>508.32933400000002</v>
      </c>
      <c r="N506" s="322">
        <v>51.000000999999997</v>
      </c>
      <c r="O506" s="322"/>
      <c r="P506" s="322"/>
      <c r="Q506" s="322"/>
      <c r="R506" s="322">
        <v>235.59592499999999</v>
      </c>
      <c r="S506" s="322">
        <v>235.69992500000001</v>
      </c>
      <c r="T506" s="238"/>
      <c r="U506" s="238"/>
      <c r="AB506" s="241"/>
      <c r="AF506" s="238"/>
      <c r="AG506" s="238"/>
      <c r="AH506" s="238"/>
      <c r="AI506" s="238"/>
      <c r="AJ506" s="238"/>
      <c r="AK506" s="238"/>
      <c r="AL506" s="238"/>
    </row>
    <row r="507" spans="1:38" s="240" customFormat="1" x14ac:dyDescent="0.25">
      <c r="A507" s="240" t="s">
        <v>702</v>
      </c>
      <c r="B507" s="240" t="s">
        <v>778</v>
      </c>
      <c r="C507" s="319" t="s">
        <v>557</v>
      </c>
      <c r="D507" s="252">
        <f>ROUND((R507)*10,0)</f>
        <v>2359</v>
      </c>
      <c r="E507" s="240" t="str">
        <f t="shared" ref="E507" si="209">IF(OR(ISBLANK(A507),ISBLANK(B507),ISBLANK(C507),ISBLANK(D507)),"",CONCATENATE(A507,"_",B507,":",C507,"_D",D507))</f>
        <v>RBT_BTS32:Q_D2359</v>
      </c>
      <c r="F507" s="241" t="s">
        <v>701</v>
      </c>
      <c r="G507" s="320" t="s">
        <v>1010</v>
      </c>
      <c r="H507" s="321"/>
      <c r="I507" s="322"/>
      <c r="J507" s="291" t="str">
        <f t="shared" ref="J507" si="210">IF(ISBLANK(E507),IF(ISBLANK(G507),"",G507),E507)</f>
        <v>RBT_BTS32:Q_D2359</v>
      </c>
      <c r="K507" s="322">
        <v>0.43</v>
      </c>
      <c r="L507" s="322">
        <v>259.38644799999997</v>
      </c>
      <c r="M507" s="322">
        <v>508.29900900000001</v>
      </c>
      <c r="N507" s="322">
        <v>51.000000999999997</v>
      </c>
      <c r="O507" s="322"/>
      <c r="P507" s="322"/>
      <c r="Q507" s="322"/>
      <c r="R507" s="322">
        <v>235.91492500000001</v>
      </c>
      <c r="S507" s="322">
        <v>236.12992499999999</v>
      </c>
      <c r="T507" s="238"/>
      <c r="U507" s="238"/>
      <c r="AB507" s="241"/>
      <c r="AF507" s="238"/>
      <c r="AG507" s="238"/>
      <c r="AH507" s="238"/>
      <c r="AI507" s="238"/>
      <c r="AJ507" s="238"/>
      <c r="AK507" s="238"/>
      <c r="AL507" s="238"/>
    </row>
    <row r="508" spans="1:38" s="240" customFormat="1" x14ac:dyDescent="0.25">
      <c r="A508" s="319"/>
      <c r="B508" s="319"/>
      <c r="C508" s="319"/>
      <c r="D508" s="323"/>
      <c r="E508" s="319"/>
      <c r="F508" s="320"/>
      <c r="G508" s="320"/>
      <c r="H508" s="321"/>
      <c r="I508" s="322"/>
      <c r="J508" s="324"/>
      <c r="K508" s="322">
        <v>0.15912999999999999</v>
      </c>
      <c r="L508" s="322">
        <f>L507+($R508-$R507)*(L$475-L$453)/($R$475-$R$453)</f>
        <v>259.67967906943193</v>
      </c>
      <c r="M508" s="322">
        <f t="shared" ref="M508:N509" si="211">M507+($R508-$R507)*(M$475-M$453)/($R$475-$R$453)</f>
        <v>508.27100710821611</v>
      </c>
      <c r="N508" s="322">
        <f t="shared" si="211"/>
        <v>51.000000999999997</v>
      </c>
      <c r="O508" s="322"/>
      <c r="P508" s="322"/>
      <c r="Q508" s="322"/>
      <c r="R508" s="322">
        <f t="shared" ref="R508:R511" si="212">S508-K508/2</f>
        <v>236.20948999999999</v>
      </c>
      <c r="S508" s="322">
        <f t="shared" ref="S508:S511" si="213">S507+K508</f>
        <v>236.28905499999999</v>
      </c>
      <c r="T508" s="238"/>
      <c r="U508" s="238"/>
      <c r="AB508" s="241"/>
      <c r="AF508" s="238"/>
      <c r="AG508" s="238"/>
      <c r="AH508" s="238"/>
      <c r="AI508" s="238"/>
      <c r="AJ508" s="238"/>
      <c r="AK508" s="238"/>
      <c r="AL508" s="238"/>
    </row>
    <row r="509" spans="1:38" s="166" customFormat="1" x14ac:dyDescent="0.25">
      <c r="A509" s="313"/>
      <c r="B509" s="313"/>
      <c r="C509" s="313"/>
      <c r="D509" s="314"/>
      <c r="E509" s="313"/>
      <c r="F509" s="315"/>
      <c r="G509" s="315"/>
      <c r="H509" s="316"/>
      <c r="I509" s="317"/>
      <c r="J509" s="318"/>
      <c r="K509" s="317">
        <f>0.6324-K508-K510-K511</f>
        <v>9.3269999999999978E-2</v>
      </c>
      <c r="L509" s="317">
        <f>L508+($R509-$R508)*(L$475-L$453)/($R$475-$R$453)</f>
        <v>259.8053075757457</v>
      </c>
      <c r="M509" s="317">
        <f t="shared" si="211"/>
        <v>508.25901030362922</v>
      </c>
      <c r="N509" s="317">
        <f t="shared" si="211"/>
        <v>51.000000999999997</v>
      </c>
      <c r="O509" s="317"/>
      <c r="P509" s="317"/>
      <c r="Q509" s="317"/>
      <c r="R509" s="317">
        <f t="shared" si="212"/>
        <v>236.33568999999997</v>
      </c>
      <c r="S509" s="317">
        <f t="shared" si="213"/>
        <v>236.38232499999998</v>
      </c>
      <c r="T509" s="165"/>
      <c r="U509" s="165"/>
      <c r="AB509" s="164"/>
      <c r="AF509" s="165"/>
      <c r="AG509" s="165"/>
      <c r="AH509" s="165"/>
      <c r="AI509" s="165"/>
      <c r="AJ509" s="165"/>
      <c r="AK509" s="165"/>
      <c r="AL509" s="165"/>
    </row>
    <row r="510" spans="1:38" s="216" customFormat="1" x14ac:dyDescent="0.25">
      <c r="A510" s="326" t="s">
        <v>702</v>
      </c>
      <c r="B510" s="326" t="s">
        <v>778</v>
      </c>
      <c r="C510" s="326" t="s">
        <v>785</v>
      </c>
      <c r="D510" s="327">
        <f>ROUND((R510)*10,0)</f>
        <v>2365</v>
      </c>
      <c r="E510" s="326" t="str">
        <f t="shared" ref="E510" si="214">IF(OR(ISBLANK(A510),ISBLANK(B510),ISBLANK(C510),ISBLANK(D510)),"",CONCATENATE(A510,"_",B510,":",C510,"_D",D510))</f>
        <v>RBT_BTS32:DCH_D2365</v>
      </c>
      <c r="F510" s="328"/>
      <c r="G510" s="328" t="s">
        <v>786</v>
      </c>
      <c r="H510" s="329"/>
      <c r="I510" s="330"/>
      <c r="J510" s="331"/>
      <c r="K510" s="330">
        <v>0.3</v>
      </c>
      <c r="L510" s="330">
        <f>L509+($R510-$R509)*(L$475-L$453)/($R$475-$R$453)</f>
        <v>260.00105211884403</v>
      </c>
      <c r="M510" s="330">
        <f>M509+($R510-$R509)*(M$475-M$453)/($R$475-$R$453)</f>
        <v>508.24031781813051</v>
      </c>
      <c r="N510" s="330">
        <f>N509+($R510-$R509)*(N$475-N$453)/($R$475-$R$453)</f>
        <v>51.000000999999997</v>
      </c>
      <c r="O510" s="330"/>
      <c r="P510" s="330"/>
      <c r="Q510" s="330"/>
      <c r="R510" s="330">
        <f t="shared" si="212"/>
        <v>236.53232499999999</v>
      </c>
      <c r="S510" s="330">
        <f t="shared" si="213"/>
        <v>236.68232499999999</v>
      </c>
      <c r="T510" s="214" t="s">
        <v>783</v>
      </c>
      <c r="U510" s="214"/>
      <c r="AB510" s="217"/>
      <c r="AF510" s="214"/>
      <c r="AG510" s="214"/>
      <c r="AH510" s="214"/>
      <c r="AI510" s="214"/>
      <c r="AJ510" s="214"/>
      <c r="AK510" s="214"/>
      <c r="AL510" s="214"/>
    </row>
    <row r="511" spans="1:38" s="166" customFormat="1" x14ac:dyDescent="0.25">
      <c r="A511" s="313"/>
      <c r="B511" s="313"/>
      <c r="C511" s="313"/>
      <c r="D511" s="314"/>
      <c r="E511" s="313"/>
      <c r="F511" s="315"/>
      <c r="G511" s="315"/>
      <c r="H511" s="316"/>
      <c r="I511" s="317"/>
      <c r="J511" s="318"/>
      <c r="K511" s="317">
        <v>0.08</v>
      </c>
      <c r="L511" s="317">
        <f>L510+($R511-$R510)*(L$475-L$453)/($R$475-$R$453)</f>
        <v>260.19019170838146</v>
      </c>
      <c r="M511" s="317">
        <f>M510+($R511-$R510)*(M$475-M$453)/($R$475-$R$453)</f>
        <v>508.22225606796013</v>
      </c>
      <c r="N511" s="317">
        <f>N510+($R511-$R510)*(N$475-N$453)/($R$475-$R$453)</f>
        <v>51.000000999999997</v>
      </c>
      <c r="O511" s="317"/>
      <c r="P511" s="317"/>
      <c r="Q511" s="317"/>
      <c r="R511" s="317">
        <f t="shared" si="212"/>
        <v>236.72232500000001</v>
      </c>
      <c r="S511" s="317">
        <f t="shared" si="213"/>
        <v>236.762325</v>
      </c>
      <c r="T511" s="165"/>
      <c r="U511" s="165"/>
      <c r="AB511" s="164"/>
      <c r="AF511" s="165"/>
      <c r="AG511" s="165"/>
      <c r="AH511" s="165"/>
      <c r="AI511" s="165"/>
      <c r="AJ511" s="165"/>
      <c r="AK511" s="165"/>
      <c r="AL511" s="165"/>
    </row>
    <row r="512" spans="1:38" s="230" customFormat="1" x14ac:dyDescent="0.25">
      <c r="A512" s="309"/>
      <c r="B512" s="309"/>
      <c r="C512" s="309"/>
      <c r="D512" s="340"/>
      <c r="E512" s="309"/>
      <c r="F512" s="310"/>
      <c r="G512" s="310"/>
      <c r="H512" s="311"/>
      <c r="I512" s="312"/>
      <c r="J512" s="325"/>
      <c r="K512" s="312">
        <v>0</v>
      </c>
      <c r="L512" s="312">
        <v>260.23001099999999</v>
      </c>
      <c r="M512" s="312">
        <v>508.21845400000001</v>
      </c>
      <c r="N512" s="312">
        <v>51.000000999999997</v>
      </c>
      <c r="O512" s="312"/>
      <c r="P512" s="312"/>
      <c r="Q512" s="312"/>
      <c r="R512" s="312">
        <v>236.762325</v>
      </c>
      <c r="S512" s="312">
        <v>236.762325</v>
      </c>
      <c r="T512" s="229"/>
      <c r="U512" s="229"/>
      <c r="AB512" s="231"/>
      <c r="AF512" s="229"/>
      <c r="AG512" s="229"/>
      <c r="AH512" s="229"/>
      <c r="AI512" s="229"/>
      <c r="AJ512" s="229"/>
      <c r="AK512" s="229"/>
      <c r="AL512" s="229"/>
    </row>
    <row r="513" spans="1:38" s="230" customFormat="1" x14ac:dyDescent="0.25">
      <c r="A513" s="230" t="s">
        <v>702</v>
      </c>
      <c r="B513" s="230" t="s">
        <v>778</v>
      </c>
      <c r="C513" s="230" t="s">
        <v>568</v>
      </c>
      <c r="D513" s="254">
        <f>ROUND((R513)*10,0)</f>
        <v>2374</v>
      </c>
      <c r="E513" s="230" t="str">
        <f t="shared" ref="E513" si="215">IF(OR(ISBLANK(A513),ISBLANK(B513),ISBLANK(C513),ISBLANK(D513)),"",CONCATENATE(A513,"_",B513,":",C513,"_D",D513))</f>
        <v>RBT_BTS32:DV_D2374</v>
      </c>
      <c r="F513" s="231"/>
      <c r="G513" s="231"/>
      <c r="H513" s="311"/>
      <c r="I513" s="312"/>
      <c r="J513" s="293" t="str">
        <f t="shared" ref="J513" si="216">IF(ISBLANK(E513),IF(ISBLANK(G513),"",G513),E513)</f>
        <v>RBT_BTS32:DV_D2374</v>
      </c>
      <c r="K513" s="312">
        <v>1.233582</v>
      </c>
      <c r="L513" s="312">
        <v>260.85202199999998</v>
      </c>
      <c r="M513" s="312">
        <v>508.15905600000002</v>
      </c>
      <c r="N513" s="312">
        <v>51.000000999999997</v>
      </c>
      <c r="O513" s="312"/>
      <c r="P513" s="312"/>
      <c r="Q513" s="312"/>
      <c r="R513" s="312">
        <v>237.37911600000001</v>
      </c>
      <c r="S513" s="312">
        <v>237.99590699999999</v>
      </c>
      <c r="T513" s="229"/>
      <c r="U513" s="229"/>
      <c r="AB513" s="231"/>
      <c r="AF513" s="229"/>
      <c r="AG513" s="229"/>
      <c r="AH513" s="229"/>
      <c r="AI513" s="229"/>
      <c r="AJ513" s="229"/>
      <c r="AK513" s="229"/>
      <c r="AL513" s="229"/>
    </row>
    <row r="514" spans="1:38" s="230" customFormat="1" x14ac:dyDescent="0.25">
      <c r="A514" s="309"/>
      <c r="B514" s="309"/>
      <c r="C514" s="309"/>
      <c r="D514" s="340"/>
      <c r="E514" s="309"/>
      <c r="F514" s="310"/>
      <c r="G514" s="310"/>
      <c r="H514" s="311"/>
      <c r="I514" s="312"/>
      <c r="J514" s="325"/>
      <c r="K514" s="312">
        <v>0</v>
      </c>
      <c r="L514" s="312">
        <v>261.42668600000002</v>
      </c>
      <c r="M514" s="312">
        <v>508.10417799999999</v>
      </c>
      <c r="N514" s="312">
        <v>50.760885000000002</v>
      </c>
      <c r="O514" s="312"/>
      <c r="P514" s="312"/>
      <c r="Q514" s="312"/>
      <c r="R514" s="312">
        <v>237.99590699999999</v>
      </c>
      <c r="S514" s="312">
        <v>237.99590699999999</v>
      </c>
      <c r="T514" s="229"/>
      <c r="U514" s="229"/>
      <c r="AB514" s="231"/>
      <c r="AF514" s="229"/>
      <c r="AG514" s="229"/>
      <c r="AH514" s="229"/>
      <c r="AI514" s="229"/>
      <c r="AJ514" s="229"/>
      <c r="AK514" s="229"/>
      <c r="AL514" s="229"/>
    </row>
    <row r="515" spans="1:38" s="166" customFormat="1" x14ac:dyDescent="0.25">
      <c r="A515" s="313"/>
      <c r="B515" s="313"/>
      <c r="C515" s="313"/>
      <c r="D515" s="314"/>
      <c r="E515" s="313"/>
      <c r="F515" s="315"/>
      <c r="G515" s="315"/>
      <c r="H515" s="316"/>
      <c r="I515" s="317"/>
      <c r="J515" s="318"/>
      <c r="K515" s="317">
        <v>0.35770000000000002</v>
      </c>
      <c r="L515" s="317">
        <v>261.59117400000002</v>
      </c>
      <c r="M515" s="317">
        <v>508.08847100000003</v>
      </c>
      <c r="N515" s="317">
        <v>50.692442</v>
      </c>
      <c r="O515" s="317"/>
      <c r="P515" s="317"/>
      <c r="Q515" s="317"/>
      <c r="R515" s="317">
        <v>238.174757</v>
      </c>
      <c r="S515" s="317">
        <v>238.35360700000001</v>
      </c>
      <c r="T515" s="165"/>
      <c r="U515" s="165"/>
      <c r="AB515" s="164"/>
      <c r="AF515" s="165"/>
      <c r="AG515" s="165"/>
      <c r="AH515" s="165"/>
      <c r="AI515" s="165"/>
      <c r="AJ515" s="165"/>
      <c r="AK515" s="165"/>
      <c r="AL515" s="165"/>
    </row>
    <row r="516" spans="1:38" s="166" customFormat="1" x14ac:dyDescent="0.25">
      <c r="A516" s="166" t="s">
        <v>702</v>
      </c>
      <c r="B516" s="166" t="s">
        <v>778</v>
      </c>
      <c r="C516" s="313" t="s">
        <v>876</v>
      </c>
      <c r="D516" s="314">
        <f>ROUND((R516)*10,0)</f>
        <v>2384</v>
      </c>
      <c r="E516" s="313" t="str">
        <f t="shared" ref="E516:E524" si="217">IF(OR(ISBLANK(A516),ISBLANK(B516),ISBLANK(C516),ISBLANK(D516)),"",CONCATENATE(A516,"_",B516,":",C516,"_D",D516))</f>
        <v>RBT_BTS32:RPG_D2384</v>
      </c>
      <c r="F516" s="315"/>
      <c r="G516" s="315" t="s">
        <v>900</v>
      </c>
      <c r="H516" s="316"/>
      <c r="I516" s="317"/>
      <c r="J516" s="318" t="str">
        <f t="shared" ref="J516:J524" si="218">IF(ISBLANK(E516),IF(ISBLANK(G516),"",G516),E516)</f>
        <v>RBT_BTS32:RPG_D2384</v>
      </c>
      <c r="K516" s="317">
        <v>0</v>
      </c>
      <c r="L516" s="317">
        <f>L515+($R516-$R515)*(L$526-L$514)/($R$526-$R$514)</f>
        <v>261.75566175</v>
      </c>
      <c r="M516" s="317">
        <f t="shared" ref="M516:N524" si="219">M515+($R516-$R515)*(M$526-M$514)/($R$526-$R$514)</f>
        <v>508.07276350000001</v>
      </c>
      <c r="N516" s="317">
        <f t="shared" si="219"/>
        <v>50.623998999999998</v>
      </c>
      <c r="O516" s="317"/>
      <c r="P516" s="317"/>
      <c r="Q516" s="317"/>
      <c r="R516" s="317">
        <f>S516-K516/2</f>
        <v>238.35360700000001</v>
      </c>
      <c r="S516" s="317">
        <f>S515+K516</f>
        <v>238.35360700000001</v>
      </c>
      <c r="T516" s="165"/>
      <c r="U516" s="165"/>
      <c r="AB516" s="164"/>
      <c r="AF516" s="165"/>
      <c r="AG516" s="165"/>
      <c r="AH516" s="165"/>
      <c r="AI516" s="165"/>
      <c r="AJ516" s="165"/>
      <c r="AK516" s="165"/>
      <c r="AL516" s="165"/>
    </row>
    <row r="517" spans="1:38" s="166" customFormat="1" x14ac:dyDescent="0.25">
      <c r="A517" s="166" t="s">
        <v>702</v>
      </c>
      <c r="B517" s="166" t="s">
        <v>778</v>
      </c>
      <c r="C517" s="313" t="s">
        <v>878</v>
      </c>
      <c r="D517" s="314">
        <f t="shared" ref="D517:D524" si="220">ROUND((R517)*10,0)</f>
        <v>2384</v>
      </c>
      <c r="E517" s="313" t="str">
        <f t="shared" si="217"/>
        <v>RBT_BTS32:FPG_D2384</v>
      </c>
      <c r="F517" s="315"/>
      <c r="G517" s="315" t="s">
        <v>901</v>
      </c>
      <c r="H517" s="316"/>
      <c r="I517" s="317"/>
      <c r="J517" s="318" t="str">
        <f t="shared" si="218"/>
        <v>RBT_BTS32:FPG_D2384</v>
      </c>
      <c r="K517" s="317">
        <v>0</v>
      </c>
      <c r="L517" s="317">
        <f t="shared" ref="L517:L524" si="221">L516+($R517-$R516)*(L$526-L$514)/($R$526-$R$514)</f>
        <v>261.75566175</v>
      </c>
      <c r="M517" s="317">
        <f t="shared" si="219"/>
        <v>508.07276350000001</v>
      </c>
      <c r="N517" s="317">
        <f t="shared" si="219"/>
        <v>50.623998999999998</v>
      </c>
      <c r="O517" s="317"/>
      <c r="P517" s="317"/>
      <c r="Q517" s="317"/>
      <c r="R517" s="317">
        <f t="shared" ref="R517:R524" si="222">S517-K517/2</f>
        <v>238.35360700000001</v>
      </c>
      <c r="S517" s="317">
        <f t="shared" ref="S517:S524" si="223">S516+K517</f>
        <v>238.35360700000001</v>
      </c>
      <c r="T517" s="165"/>
      <c r="U517" s="165"/>
      <c r="AB517" s="164"/>
      <c r="AF517" s="165"/>
      <c r="AG517" s="165"/>
      <c r="AH517" s="165"/>
      <c r="AI517" s="165"/>
      <c r="AJ517" s="165"/>
      <c r="AK517" s="165"/>
      <c r="AL517" s="165"/>
    </row>
    <row r="518" spans="1:38" s="166" customFormat="1" x14ac:dyDescent="0.25">
      <c r="A518" s="166" t="s">
        <v>702</v>
      </c>
      <c r="B518" s="166" t="s">
        <v>778</v>
      </c>
      <c r="C518" s="313" t="s">
        <v>880</v>
      </c>
      <c r="D518" s="314">
        <f t="shared" si="220"/>
        <v>2384</v>
      </c>
      <c r="E518" s="313" t="str">
        <f t="shared" si="217"/>
        <v>RBT_BTS32:PG_D2384</v>
      </c>
      <c r="F518" s="315"/>
      <c r="G518" s="315" t="s">
        <v>902</v>
      </c>
      <c r="H518" s="316"/>
      <c r="I518" s="317"/>
      <c r="J518" s="318" t="str">
        <f t="shared" si="218"/>
        <v>RBT_BTS32:PG_D2384</v>
      </c>
      <c r="K518" s="317">
        <v>0</v>
      </c>
      <c r="L518" s="317">
        <f t="shared" si="221"/>
        <v>261.75566175</v>
      </c>
      <c r="M518" s="317">
        <f t="shared" si="219"/>
        <v>508.07276350000001</v>
      </c>
      <c r="N518" s="317">
        <f t="shared" si="219"/>
        <v>50.623998999999998</v>
      </c>
      <c r="O518" s="317"/>
      <c r="P518" s="317"/>
      <c r="Q518" s="317"/>
      <c r="R518" s="317">
        <f t="shared" si="222"/>
        <v>238.35360700000001</v>
      </c>
      <c r="S518" s="317">
        <f t="shared" si="223"/>
        <v>238.35360700000001</v>
      </c>
      <c r="T518" s="165"/>
      <c r="U518" s="165"/>
      <c r="AB518" s="164"/>
      <c r="AF518" s="165"/>
      <c r="AG518" s="165"/>
      <c r="AH518" s="165"/>
      <c r="AI518" s="165"/>
      <c r="AJ518" s="165"/>
      <c r="AK518" s="165"/>
      <c r="AL518" s="165"/>
    </row>
    <row r="519" spans="1:38" s="166" customFormat="1" x14ac:dyDescent="0.25">
      <c r="A519" s="166" t="s">
        <v>702</v>
      </c>
      <c r="B519" s="166" t="s">
        <v>778</v>
      </c>
      <c r="C519" s="313" t="s">
        <v>882</v>
      </c>
      <c r="D519" s="314">
        <f t="shared" si="220"/>
        <v>2384</v>
      </c>
      <c r="E519" s="313" t="str">
        <f t="shared" si="217"/>
        <v>RBT_BTS32:IG_D2384</v>
      </c>
      <c r="F519" s="315"/>
      <c r="G519" s="315" t="s">
        <v>903</v>
      </c>
      <c r="H519" s="316"/>
      <c r="I519" s="317"/>
      <c r="J519" s="318" t="str">
        <f t="shared" si="218"/>
        <v>RBT_BTS32:IG_D2384</v>
      </c>
      <c r="K519" s="317">
        <v>0</v>
      </c>
      <c r="L519" s="317">
        <f t="shared" si="221"/>
        <v>261.75566175</v>
      </c>
      <c r="M519" s="317">
        <f t="shared" si="219"/>
        <v>508.07276350000001</v>
      </c>
      <c r="N519" s="317">
        <f t="shared" si="219"/>
        <v>50.623998999999998</v>
      </c>
      <c r="O519" s="317"/>
      <c r="P519" s="317"/>
      <c r="Q519" s="317"/>
      <c r="R519" s="317">
        <f t="shared" si="222"/>
        <v>238.35360700000001</v>
      </c>
      <c r="S519" s="317">
        <f t="shared" si="223"/>
        <v>238.35360700000001</v>
      </c>
      <c r="T519" s="165"/>
      <c r="U519" s="165"/>
      <c r="AB519" s="164"/>
      <c r="AF519" s="165"/>
      <c r="AG519" s="165"/>
      <c r="AH519" s="165"/>
      <c r="AI519" s="165"/>
      <c r="AJ519" s="165"/>
      <c r="AK519" s="165"/>
      <c r="AL519" s="165"/>
    </row>
    <row r="520" spans="1:38" s="166" customFormat="1" x14ac:dyDescent="0.25">
      <c r="A520" s="166" t="s">
        <v>702</v>
      </c>
      <c r="B520" s="166" t="s">
        <v>778</v>
      </c>
      <c r="C520" s="313" t="s">
        <v>884</v>
      </c>
      <c r="D520" s="314">
        <f t="shared" si="220"/>
        <v>2384</v>
      </c>
      <c r="E520" s="313" t="str">
        <f t="shared" si="217"/>
        <v>RBT_BTS32:TGV_D2384</v>
      </c>
      <c r="F520" s="315"/>
      <c r="G520" s="315" t="s">
        <v>904</v>
      </c>
      <c r="H520" s="316"/>
      <c r="I520" s="317"/>
      <c r="J520" s="318" t="str">
        <f t="shared" si="218"/>
        <v>RBT_BTS32:TGV_D2384</v>
      </c>
      <c r="K520" s="317">
        <v>0</v>
      </c>
      <c r="L520" s="317">
        <f t="shared" si="221"/>
        <v>261.75566175</v>
      </c>
      <c r="M520" s="317">
        <f t="shared" si="219"/>
        <v>508.07276350000001</v>
      </c>
      <c r="N520" s="317">
        <f t="shared" si="219"/>
        <v>50.623998999999998</v>
      </c>
      <c r="O520" s="317"/>
      <c r="P520" s="317"/>
      <c r="Q520" s="317"/>
      <c r="R520" s="317">
        <f t="shared" si="222"/>
        <v>238.35360700000001</v>
      </c>
      <c r="S520" s="317">
        <f t="shared" si="223"/>
        <v>238.35360700000001</v>
      </c>
      <c r="T520" s="165"/>
      <c r="U520" s="165"/>
      <c r="AB520" s="164"/>
      <c r="AF520" s="165"/>
      <c r="AG520" s="165"/>
      <c r="AH520" s="165"/>
      <c r="AI520" s="165"/>
      <c r="AJ520" s="165"/>
      <c r="AK520" s="165"/>
      <c r="AL520" s="165"/>
    </row>
    <row r="521" spans="1:38" s="166" customFormat="1" x14ac:dyDescent="0.25">
      <c r="A521" s="166" t="s">
        <v>702</v>
      </c>
      <c r="B521" s="166" t="s">
        <v>778</v>
      </c>
      <c r="C521" s="313" t="s">
        <v>886</v>
      </c>
      <c r="D521" s="314">
        <f t="shared" si="220"/>
        <v>2384</v>
      </c>
      <c r="E521" s="313" t="str">
        <f t="shared" si="217"/>
        <v>RBT_BTS32:TMP_D2384</v>
      </c>
      <c r="F521" s="315"/>
      <c r="G521" s="315" t="s">
        <v>905</v>
      </c>
      <c r="H521" s="316"/>
      <c r="I521" s="317"/>
      <c r="J521" s="318" t="str">
        <f t="shared" si="218"/>
        <v>RBT_BTS32:TMP_D2384</v>
      </c>
      <c r="K521" s="317">
        <v>0</v>
      </c>
      <c r="L521" s="317">
        <f t="shared" si="221"/>
        <v>261.75566175</v>
      </c>
      <c r="M521" s="317">
        <f t="shared" si="219"/>
        <v>508.07276350000001</v>
      </c>
      <c r="N521" s="317">
        <f t="shared" si="219"/>
        <v>50.623998999999998</v>
      </c>
      <c r="O521" s="317"/>
      <c r="P521" s="317"/>
      <c r="Q521" s="317"/>
      <c r="R521" s="317">
        <f t="shared" si="222"/>
        <v>238.35360700000001</v>
      </c>
      <c r="S521" s="317">
        <f t="shared" si="223"/>
        <v>238.35360700000001</v>
      </c>
      <c r="T521" s="165"/>
      <c r="U521" s="165"/>
      <c r="AB521" s="164"/>
      <c r="AF521" s="165"/>
      <c r="AG521" s="165"/>
      <c r="AH521" s="165"/>
      <c r="AI521" s="165"/>
      <c r="AJ521" s="165"/>
      <c r="AK521" s="165"/>
      <c r="AL521" s="165"/>
    </row>
    <row r="522" spans="1:38" s="166" customFormat="1" x14ac:dyDescent="0.25">
      <c r="A522" s="166" t="s">
        <v>702</v>
      </c>
      <c r="B522" s="166" t="s">
        <v>778</v>
      </c>
      <c r="C522" s="313" t="s">
        <v>888</v>
      </c>
      <c r="D522" s="314">
        <f t="shared" si="220"/>
        <v>2384</v>
      </c>
      <c r="E522" s="313" t="str">
        <f t="shared" si="217"/>
        <v>RBT_BTS32:RV_D2384</v>
      </c>
      <c r="F522" s="315"/>
      <c r="G522" s="315" t="s">
        <v>906</v>
      </c>
      <c r="H522" s="316"/>
      <c r="I522" s="317"/>
      <c r="J522" s="318" t="str">
        <f t="shared" si="218"/>
        <v>RBT_BTS32:RV_D2384</v>
      </c>
      <c r="K522" s="317">
        <v>0</v>
      </c>
      <c r="L522" s="317">
        <f t="shared" si="221"/>
        <v>261.75566175</v>
      </c>
      <c r="M522" s="317">
        <f t="shared" si="219"/>
        <v>508.07276350000001</v>
      </c>
      <c r="N522" s="317">
        <f t="shared" si="219"/>
        <v>50.623998999999998</v>
      </c>
      <c r="O522" s="317"/>
      <c r="P522" s="317"/>
      <c r="Q522" s="317"/>
      <c r="R522" s="317">
        <f t="shared" si="222"/>
        <v>238.35360700000001</v>
      </c>
      <c r="S522" s="317">
        <f t="shared" si="223"/>
        <v>238.35360700000001</v>
      </c>
      <c r="T522" s="165"/>
      <c r="U522" s="165"/>
      <c r="AB522" s="164"/>
      <c r="AF522" s="165"/>
      <c r="AG522" s="165"/>
      <c r="AH522" s="165"/>
      <c r="AI522" s="165"/>
      <c r="AJ522" s="165"/>
      <c r="AK522" s="165"/>
      <c r="AL522" s="165"/>
    </row>
    <row r="523" spans="1:38" s="166" customFormat="1" x14ac:dyDescent="0.25">
      <c r="A523" s="166" t="s">
        <v>702</v>
      </c>
      <c r="B523" s="166" t="s">
        <v>778</v>
      </c>
      <c r="C523" s="313" t="s">
        <v>890</v>
      </c>
      <c r="D523" s="314">
        <f t="shared" si="220"/>
        <v>2384</v>
      </c>
      <c r="E523" s="313" t="str">
        <f t="shared" si="217"/>
        <v>RBT_BTS32:FV_D2384</v>
      </c>
      <c r="F523" s="315"/>
      <c r="G523" s="315" t="s">
        <v>907</v>
      </c>
      <c r="H523" s="316"/>
      <c r="I523" s="317"/>
      <c r="J523" s="318" t="str">
        <f t="shared" si="218"/>
        <v>RBT_BTS32:FV_D2384</v>
      </c>
      <c r="K523" s="317">
        <v>0</v>
      </c>
      <c r="L523" s="317">
        <f t="shared" si="221"/>
        <v>261.75566175</v>
      </c>
      <c r="M523" s="317">
        <f t="shared" si="219"/>
        <v>508.07276350000001</v>
      </c>
      <c r="N523" s="317">
        <f t="shared" si="219"/>
        <v>50.623998999999998</v>
      </c>
      <c r="O523" s="317"/>
      <c r="P523" s="317"/>
      <c r="Q523" s="317"/>
      <c r="R523" s="317">
        <f t="shared" si="222"/>
        <v>238.35360700000001</v>
      </c>
      <c r="S523" s="317">
        <f t="shared" si="223"/>
        <v>238.35360700000001</v>
      </c>
      <c r="T523" s="165"/>
      <c r="U523" s="165"/>
      <c r="AB523" s="164"/>
      <c r="AF523" s="165"/>
      <c r="AG523" s="165"/>
      <c r="AH523" s="165"/>
      <c r="AI523" s="165"/>
      <c r="AJ523" s="165"/>
      <c r="AK523" s="165"/>
      <c r="AL523" s="165"/>
    </row>
    <row r="524" spans="1:38" s="166" customFormat="1" x14ac:dyDescent="0.25">
      <c r="A524" s="166" t="s">
        <v>702</v>
      </c>
      <c r="B524" s="166" t="s">
        <v>778</v>
      </c>
      <c r="C524" s="313" t="s">
        <v>892</v>
      </c>
      <c r="D524" s="314">
        <f t="shared" si="220"/>
        <v>2384</v>
      </c>
      <c r="E524" s="313" t="str">
        <f t="shared" si="217"/>
        <v>RBT_BTS32:VV_D2384</v>
      </c>
      <c r="F524" s="315"/>
      <c r="G524" s="315" t="s">
        <v>908</v>
      </c>
      <c r="H524" s="316"/>
      <c r="I524" s="317"/>
      <c r="J524" s="318" t="str">
        <f t="shared" si="218"/>
        <v>RBT_BTS32:VV_D2384</v>
      </c>
      <c r="K524" s="317">
        <v>0</v>
      </c>
      <c r="L524" s="317">
        <f t="shared" si="221"/>
        <v>261.75566175</v>
      </c>
      <c r="M524" s="317">
        <f t="shared" si="219"/>
        <v>508.07276350000001</v>
      </c>
      <c r="N524" s="317">
        <f t="shared" si="219"/>
        <v>50.623998999999998</v>
      </c>
      <c r="O524" s="317"/>
      <c r="P524" s="317"/>
      <c r="Q524" s="317"/>
      <c r="R524" s="317">
        <f t="shared" si="222"/>
        <v>238.35360700000001</v>
      </c>
      <c r="S524" s="317">
        <f t="shared" si="223"/>
        <v>238.35360700000001</v>
      </c>
      <c r="T524" s="165"/>
      <c r="U524" s="165"/>
      <c r="AB524" s="164"/>
      <c r="AF524" s="165"/>
      <c r="AG524" s="165"/>
      <c r="AH524" s="165"/>
      <c r="AI524" s="165"/>
      <c r="AJ524" s="165"/>
      <c r="AK524" s="165"/>
      <c r="AL524" s="165"/>
    </row>
    <row r="525" spans="1:38" s="166" customFormat="1" x14ac:dyDescent="0.25">
      <c r="A525" s="313"/>
      <c r="B525" s="313"/>
      <c r="C525" s="313"/>
      <c r="D525" s="314"/>
      <c r="E525" s="313"/>
      <c r="F525" s="315"/>
      <c r="G525" s="315"/>
      <c r="H525" s="316"/>
      <c r="I525" s="317"/>
      <c r="J525" s="318"/>
      <c r="K525" s="317">
        <v>0.35770000000000002</v>
      </c>
      <c r="L525" s="317">
        <v>261.92014899999998</v>
      </c>
      <c r="M525" s="317">
        <v>508.05705599999999</v>
      </c>
      <c r="N525" s="317">
        <v>50.555556000000003</v>
      </c>
      <c r="O525" s="317"/>
      <c r="P525" s="317"/>
      <c r="Q525" s="317"/>
      <c r="R525" s="317">
        <v>238.53245699999999</v>
      </c>
      <c r="S525" s="317">
        <v>238.71130700000001</v>
      </c>
      <c r="T525" s="165"/>
      <c r="U525" s="165"/>
      <c r="AB525" s="164"/>
      <c r="AF525" s="165"/>
      <c r="AG525" s="165"/>
      <c r="AH525" s="165"/>
      <c r="AI525" s="165"/>
      <c r="AJ525" s="165"/>
      <c r="AK525" s="165"/>
      <c r="AL525" s="165"/>
    </row>
    <row r="526" spans="1:38" s="230" customFormat="1" x14ac:dyDescent="0.25">
      <c r="A526" s="309"/>
      <c r="B526" s="309"/>
      <c r="C526" s="309"/>
      <c r="D526" s="340"/>
      <c r="E526" s="309"/>
      <c r="F526" s="310"/>
      <c r="G526" s="310"/>
      <c r="H526" s="311"/>
      <c r="I526" s="312"/>
      <c r="J526" s="325"/>
      <c r="K526" s="312">
        <v>0</v>
      </c>
      <c r="L526" s="312">
        <v>262.08463699999999</v>
      </c>
      <c r="M526" s="312">
        <v>508.04134800000003</v>
      </c>
      <c r="N526" s="312">
        <v>50.487113000000001</v>
      </c>
      <c r="O526" s="312"/>
      <c r="P526" s="312"/>
      <c r="Q526" s="312"/>
      <c r="R526" s="312">
        <v>238.71130700000001</v>
      </c>
      <c r="S526" s="312">
        <v>238.71130700000001</v>
      </c>
      <c r="T526" s="229"/>
      <c r="U526" s="229"/>
      <c r="AB526" s="231"/>
      <c r="AF526" s="229"/>
      <c r="AG526" s="229"/>
      <c r="AH526" s="229"/>
      <c r="AI526" s="229"/>
      <c r="AJ526" s="229"/>
      <c r="AK526" s="229"/>
      <c r="AL526" s="229"/>
    </row>
    <row r="527" spans="1:38" s="230" customFormat="1" x14ac:dyDescent="0.25">
      <c r="A527" s="230" t="s">
        <v>702</v>
      </c>
      <c r="B527" s="230" t="s">
        <v>778</v>
      </c>
      <c r="C527" s="230" t="s">
        <v>568</v>
      </c>
      <c r="D527" s="254">
        <f>ROUND((R527)*10,0)</f>
        <v>2393</v>
      </c>
      <c r="E527" s="230" t="str">
        <f t="shared" ref="E527" si="224">IF(OR(ISBLANK(A527),ISBLANK(B527),ISBLANK(C527),ISBLANK(D527)),"",CONCATENATE(A527,"_",B527,":",C527,"_D",D527))</f>
        <v>RBT_BTS32:DV_D2393</v>
      </c>
      <c r="F527" s="231"/>
      <c r="G527" s="231"/>
      <c r="H527" s="311"/>
      <c r="I527" s="312"/>
      <c r="J527" s="293" t="str">
        <f t="shared" ref="J527" si="225">IF(ISBLANK(E527),IF(ISBLANK(G527),"",G527),E527)</f>
        <v>RBT_BTS32:DV_D2393</v>
      </c>
      <c r="K527" s="312">
        <v>1.233582</v>
      </c>
      <c r="L527" s="312">
        <v>262.65930100000003</v>
      </c>
      <c r="M527" s="312">
        <v>507.98647099999999</v>
      </c>
      <c r="N527" s="312">
        <v>50.247996999999998</v>
      </c>
      <c r="O527" s="312"/>
      <c r="P527" s="312"/>
      <c r="Q527" s="312"/>
      <c r="R527" s="312">
        <v>239.32809800000001</v>
      </c>
      <c r="S527" s="312">
        <v>239.94488799999999</v>
      </c>
      <c r="T527" s="229"/>
      <c r="U527" s="229"/>
      <c r="AB527" s="231"/>
      <c r="AF527" s="229"/>
      <c r="AG527" s="229"/>
      <c r="AH527" s="229"/>
      <c r="AI527" s="229"/>
      <c r="AJ527" s="229"/>
      <c r="AK527" s="229"/>
      <c r="AL527" s="229"/>
    </row>
    <row r="528" spans="1:38" s="230" customFormat="1" x14ac:dyDescent="0.25">
      <c r="A528" s="309"/>
      <c r="B528" s="309"/>
      <c r="C528" s="309"/>
      <c r="D528" s="340"/>
      <c r="E528" s="309"/>
      <c r="F528" s="310"/>
      <c r="G528" s="310"/>
      <c r="H528" s="311"/>
      <c r="I528" s="312"/>
      <c r="J528" s="325"/>
      <c r="K528" s="312">
        <v>0</v>
      </c>
      <c r="L528" s="312">
        <v>263.099129</v>
      </c>
      <c r="M528" s="312">
        <v>507.94447000000002</v>
      </c>
      <c r="N528" s="312">
        <v>49.806167000000002</v>
      </c>
      <c r="O528" s="312"/>
      <c r="P528" s="312"/>
      <c r="Q528" s="312"/>
      <c r="R528" s="312">
        <v>239.94488799999999</v>
      </c>
      <c r="S528" s="312">
        <v>239.94488799999999</v>
      </c>
      <c r="T528" s="229"/>
      <c r="U528" s="229"/>
      <c r="AB528" s="231"/>
      <c r="AF528" s="229"/>
      <c r="AG528" s="229"/>
      <c r="AH528" s="229"/>
      <c r="AI528" s="229"/>
      <c r="AJ528" s="229"/>
      <c r="AK528" s="229"/>
      <c r="AL528" s="229"/>
    </row>
    <row r="529" spans="1:38" s="166" customFormat="1" x14ac:dyDescent="0.25">
      <c r="A529" s="313"/>
      <c r="B529" s="313"/>
      <c r="C529" s="313"/>
      <c r="D529" s="314"/>
      <c r="E529" s="313"/>
      <c r="F529" s="315"/>
      <c r="G529" s="315"/>
      <c r="H529" s="316"/>
      <c r="I529" s="317"/>
      <c r="J529" s="318"/>
      <c r="K529" s="317">
        <f>0.70664-K530</f>
        <v>0.54751000000000005</v>
      </c>
      <c r="L529" s="317">
        <f t="shared" ref="L529:N530" si="226">L530+($R529-$R530)*(L$573-L$531)/($R$573-$R$531)</f>
        <v>263.2918268121656</v>
      </c>
      <c r="M529" s="317">
        <f t="shared" si="226"/>
        <v>507.92606801554876</v>
      </c>
      <c r="N529" s="317">
        <f t="shared" si="226"/>
        <v>49.612592870730765</v>
      </c>
      <c r="O529" s="317"/>
      <c r="P529" s="317"/>
      <c r="Q529" s="317"/>
      <c r="R529" s="317">
        <f t="shared" ref="R529:R530" si="227">S529-K529/2</f>
        <v>240.21864299999999</v>
      </c>
      <c r="S529" s="317">
        <f>S527+K529</f>
        <v>240.49239799999998</v>
      </c>
      <c r="T529" s="165"/>
      <c r="U529" s="165"/>
      <c r="AB529" s="164"/>
      <c r="AF529" s="165"/>
      <c r="AG529" s="165"/>
      <c r="AH529" s="165"/>
      <c r="AI529" s="165"/>
      <c r="AJ529" s="165"/>
      <c r="AK529" s="165"/>
      <c r="AL529" s="165"/>
    </row>
    <row r="530" spans="1:38" s="240" customFormat="1" x14ac:dyDescent="0.25">
      <c r="A530" s="319"/>
      <c r="B530" s="319"/>
      <c r="C530" s="319"/>
      <c r="D530" s="323"/>
      <c r="E530" s="319"/>
      <c r="F530" s="320"/>
      <c r="G530" s="320"/>
      <c r="H530" s="321"/>
      <c r="I530" s="322"/>
      <c r="J530" s="324"/>
      <c r="K530" s="322">
        <v>0.15912999999999999</v>
      </c>
      <c r="L530" s="322">
        <f t="shared" si="226"/>
        <v>263.54053036147707</v>
      </c>
      <c r="M530" s="322">
        <f t="shared" si="226"/>
        <v>507.90231828914102</v>
      </c>
      <c r="N530" s="322">
        <f t="shared" si="226"/>
        <v>49.362757906182132</v>
      </c>
      <c r="O530" s="322"/>
      <c r="P530" s="322"/>
      <c r="Q530" s="322"/>
      <c r="R530" s="322">
        <f t="shared" si="227"/>
        <v>240.57196299999998</v>
      </c>
      <c r="S530" s="322">
        <f t="shared" ref="S530" si="228">S529+K530</f>
        <v>240.65152799999998</v>
      </c>
      <c r="T530" s="238"/>
      <c r="U530" s="238"/>
      <c r="AB530" s="241"/>
      <c r="AF530" s="238"/>
      <c r="AG530" s="238"/>
      <c r="AH530" s="238"/>
      <c r="AI530" s="238"/>
      <c r="AJ530" s="238"/>
      <c r="AK530" s="238"/>
      <c r="AL530" s="238"/>
    </row>
    <row r="531" spans="1:38" s="240" customFormat="1" x14ac:dyDescent="0.25">
      <c r="A531" s="240" t="s">
        <v>702</v>
      </c>
      <c r="B531" s="240" t="s">
        <v>778</v>
      </c>
      <c r="C531" s="319" t="s">
        <v>557</v>
      </c>
      <c r="D531" s="252">
        <f>ROUND((R531)*10,0)</f>
        <v>2409</v>
      </c>
      <c r="E531" s="240" t="str">
        <f t="shared" ref="E531" si="229">IF(OR(ISBLANK(A531),ISBLANK(B531),ISBLANK(C531),ISBLANK(D531)),"",CONCATENATE(A531,"_",B531,":",C531,"_D",D531))</f>
        <v>RBT_BTS32:Q_D2409</v>
      </c>
      <c r="F531" s="241" t="s">
        <v>701</v>
      </c>
      <c r="G531" s="320" t="s">
        <v>1011</v>
      </c>
      <c r="H531" s="321"/>
      <c r="I531" s="322"/>
      <c r="J531" s="291" t="str">
        <f t="shared" ref="J531" si="230">IF(ISBLANK(E531),IF(ISBLANK(G531),"",G531),E531)</f>
        <v>RBT_BTS32:Q_D2409</v>
      </c>
      <c r="K531" s="322">
        <v>0.43</v>
      </c>
      <c r="L531" s="322">
        <v>263.74787600000002</v>
      </c>
      <c r="M531" s="322">
        <v>507.882518</v>
      </c>
      <c r="N531" s="322">
        <v>49.154468999999999</v>
      </c>
      <c r="O531" s="322"/>
      <c r="P531" s="322"/>
      <c r="Q531" s="322"/>
      <c r="R531" s="322">
        <v>240.86652799999999</v>
      </c>
      <c r="S531" s="322">
        <v>241.08152799999999</v>
      </c>
      <c r="T531" s="238"/>
      <c r="U531" s="238"/>
      <c r="AB531" s="241"/>
      <c r="AF531" s="238"/>
      <c r="AG531" s="238"/>
      <c r="AH531" s="238"/>
      <c r="AI531" s="238"/>
      <c r="AJ531" s="238"/>
      <c r="AK531" s="238"/>
      <c r="AL531" s="238"/>
    </row>
    <row r="532" spans="1:38" s="240" customFormat="1" x14ac:dyDescent="0.25">
      <c r="A532" s="319"/>
      <c r="B532" s="319"/>
      <c r="C532" s="319"/>
      <c r="D532" s="323"/>
      <c r="E532" s="319"/>
      <c r="F532" s="320"/>
      <c r="G532" s="320"/>
      <c r="H532" s="321"/>
      <c r="I532" s="322"/>
      <c r="J532" s="324"/>
      <c r="K532" s="322">
        <v>0.20799999999999999</v>
      </c>
      <c r="L532" s="322">
        <v>263.972421</v>
      </c>
      <c r="M532" s="322">
        <v>507.86107500000003</v>
      </c>
      <c r="N532" s="322">
        <v>48.928902000000001</v>
      </c>
      <c r="O532" s="322"/>
      <c r="P532" s="322"/>
      <c r="Q532" s="322"/>
      <c r="R532" s="322">
        <v>241.18552800000001</v>
      </c>
      <c r="S532" s="322">
        <v>241.28952799999999</v>
      </c>
      <c r="T532" s="238"/>
      <c r="U532" s="238"/>
      <c r="AB532" s="241"/>
      <c r="AF532" s="238"/>
      <c r="AG532" s="238"/>
      <c r="AH532" s="238"/>
      <c r="AI532" s="238"/>
      <c r="AJ532" s="238"/>
      <c r="AK532" s="238"/>
      <c r="AL532" s="238"/>
    </row>
    <row r="533" spans="1:38" s="240" customFormat="1" x14ac:dyDescent="0.25">
      <c r="A533" s="240" t="s">
        <v>702</v>
      </c>
      <c r="B533" s="240" t="s">
        <v>778</v>
      </c>
      <c r="C533" s="319" t="s">
        <v>557</v>
      </c>
      <c r="D533" s="252">
        <f>ROUND((R533)*10,0)</f>
        <v>2415</v>
      </c>
      <c r="E533" s="240" t="str">
        <f t="shared" ref="E533" si="231">IF(OR(ISBLANK(A533),ISBLANK(B533),ISBLANK(C533),ISBLANK(D533)),"",CONCATENATE(A533,"_",B533,":",C533,"_D",D533))</f>
        <v>RBT_BTS32:Q_D2415</v>
      </c>
      <c r="F533" s="241" t="s">
        <v>701</v>
      </c>
      <c r="G533" s="320" t="s">
        <v>1012</v>
      </c>
      <c r="H533" s="321"/>
      <c r="I533" s="322"/>
      <c r="J533" s="291" t="str">
        <f t="shared" ref="J533" si="232">IF(ISBLANK(E533),IF(ISBLANK(G533),"",G533),E533)</f>
        <v>RBT_BTS32:Q_D2415</v>
      </c>
      <c r="K533" s="322">
        <v>0.43</v>
      </c>
      <c r="L533" s="322">
        <v>264.19696699999997</v>
      </c>
      <c r="M533" s="322">
        <v>507.83963299999999</v>
      </c>
      <c r="N533" s="322">
        <v>48.703335000000003</v>
      </c>
      <c r="O533" s="322"/>
      <c r="P533" s="322"/>
      <c r="Q533" s="322"/>
      <c r="R533" s="322">
        <v>241.50452799999999</v>
      </c>
      <c r="S533" s="322">
        <v>241.719528</v>
      </c>
      <c r="T533" s="238"/>
      <c r="U533" s="238"/>
      <c r="AB533" s="241"/>
      <c r="AF533" s="238"/>
      <c r="AG533" s="238"/>
      <c r="AH533" s="238"/>
      <c r="AI533" s="238"/>
      <c r="AJ533" s="238"/>
      <c r="AK533" s="238"/>
      <c r="AL533" s="238"/>
    </row>
    <row r="534" spans="1:38" s="240" customFormat="1" x14ac:dyDescent="0.25">
      <c r="A534" s="319"/>
      <c r="B534" s="319"/>
      <c r="C534" s="319"/>
      <c r="D534" s="323"/>
      <c r="E534" s="319"/>
      <c r="F534" s="320"/>
      <c r="G534" s="320"/>
      <c r="H534" s="321"/>
      <c r="I534" s="322"/>
      <c r="J534" s="324"/>
      <c r="K534" s="322">
        <v>0.20799999999999999</v>
      </c>
      <c r="L534" s="322">
        <v>264.421513</v>
      </c>
      <c r="M534" s="322">
        <v>507.81819000000002</v>
      </c>
      <c r="N534" s="322">
        <v>48.477767999999998</v>
      </c>
      <c r="O534" s="322"/>
      <c r="P534" s="322"/>
      <c r="Q534" s="322"/>
      <c r="R534" s="322">
        <v>241.82352800000001</v>
      </c>
      <c r="S534" s="322">
        <v>241.927528</v>
      </c>
      <c r="T534" s="238"/>
      <c r="U534" s="238"/>
      <c r="AB534" s="241"/>
      <c r="AF534" s="238"/>
      <c r="AG534" s="238"/>
      <c r="AH534" s="238"/>
      <c r="AI534" s="238"/>
      <c r="AJ534" s="238"/>
      <c r="AK534" s="238"/>
      <c r="AL534" s="238"/>
    </row>
    <row r="535" spans="1:38" s="240" customFormat="1" x14ac:dyDescent="0.25">
      <c r="A535" s="240" t="s">
        <v>702</v>
      </c>
      <c r="B535" s="240" t="s">
        <v>778</v>
      </c>
      <c r="C535" s="319" t="s">
        <v>557</v>
      </c>
      <c r="D535" s="252">
        <f>ROUND((R535)*10,0)</f>
        <v>2421</v>
      </c>
      <c r="E535" s="240" t="str">
        <f t="shared" ref="E535" si="233">IF(OR(ISBLANK(A535),ISBLANK(B535),ISBLANK(C535),ISBLANK(D535)),"",CONCATENATE(A535,"_",B535,":",C535,"_D",D535))</f>
        <v>RBT_BTS32:Q_D2421</v>
      </c>
      <c r="F535" s="241" t="s">
        <v>701</v>
      </c>
      <c r="G535" s="320" t="s">
        <v>1013</v>
      </c>
      <c r="H535" s="321"/>
      <c r="I535" s="322"/>
      <c r="J535" s="291" t="str">
        <f t="shared" ref="J535" si="234">IF(ISBLANK(E535),IF(ISBLANK(G535),"",G535),E535)</f>
        <v>RBT_BTS32:Q_D2421</v>
      </c>
      <c r="K535" s="322">
        <v>0.43</v>
      </c>
      <c r="L535" s="322">
        <v>264.64605799999998</v>
      </c>
      <c r="M535" s="322">
        <v>507.79674699999998</v>
      </c>
      <c r="N535" s="322">
        <v>48.252200999999999</v>
      </c>
      <c r="O535" s="322"/>
      <c r="P535" s="322"/>
      <c r="Q535" s="322"/>
      <c r="R535" s="322">
        <v>242.142528</v>
      </c>
      <c r="S535" s="322">
        <v>242.357528</v>
      </c>
      <c r="T535" s="238"/>
      <c r="U535" s="238"/>
      <c r="AB535" s="241"/>
      <c r="AF535" s="238"/>
      <c r="AG535" s="238"/>
      <c r="AH535" s="238"/>
      <c r="AI535" s="238"/>
      <c r="AJ535" s="238"/>
      <c r="AK535" s="238"/>
      <c r="AL535" s="238"/>
    </row>
    <row r="536" spans="1:38" s="240" customFormat="1" x14ac:dyDescent="0.25">
      <c r="A536" s="319"/>
      <c r="B536" s="319"/>
      <c r="C536" s="319"/>
      <c r="D536" s="323"/>
      <c r="E536" s="319"/>
      <c r="F536" s="320"/>
      <c r="G536" s="320"/>
      <c r="H536" s="321"/>
      <c r="I536" s="322"/>
      <c r="J536" s="324"/>
      <c r="K536" s="322">
        <v>0.15912999999999999</v>
      </c>
      <c r="L536" s="322">
        <f t="shared" ref="L536:N551" si="235">L535+($R536-$R535)*(L$571-L$533)/($R$571-$R$533)</f>
        <v>264.85340365548751</v>
      </c>
      <c r="M536" s="322">
        <f t="shared" si="235"/>
        <v>507.77694670005928</v>
      </c>
      <c r="N536" s="322">
        <f t="shared" si="235"/>
        <v>48.04391207152306</v>
      </c>
      <c r="O536" s="322"/>
      <c r="P536" s="322"/>
      <c r="Q536" s="322"/>
      <c r="R536" s="322">
        <f t="shared" ref="R536:R568" si="236">S536-K536/2</f>
        <v>242.437093</v>
      </c>
      <c r="S536" s="322">
        <f t="shared" ref="S536" si="237">S535+K536</f>
        <v>242.51665800000001</v>
      </c>
      <c r="T536" s="238"/>
      <c r="U536" s="238"/>
      <c r="AB536" s="241"/>
      <c r="AF536" s="238"/>
      <c r="AG536" s="238"/>
      <c r="AH536" s="238"/>
      <c r="AI536" s="238"/>
      <c r="AJ536" s="238"/>
      <c r="AK536" s="238"/>
      <c r="AL536" s="238"/>
    </row>
    <row r="537" spans="1:38" s="166" customFormat="1" x14ac:dyDescent="0.25">
      <c r="A537" s="313"/>
      <c r="B537" s="313"/>
      <c r="C537" s="313"/>
      <c r="D537" s="314"/>
      <c r="E537" s="313"/>
      <c r="F537" s="315"/>
      <c r="G537" s="315"/>
      <c r="H537" s="316"/>
      <c r="I537" s="317"/>
      <c r="J537" s="318"/>
      <c r="K537" s="317">
        <f>S537-S536</f>
        <v>-4.9999999873762135E-7</v>
      </c>
      <c r="L537" s="317">
        <f t="shared" si="235"/>
        <v>264.90940964819697</v>
      </c>
      <c r="M537" s="317">
        <f t="shared" si="235"/>
        <v>507.77159845463058</v>
      </c>
      <c r="N537" s="317">
        <f t="shared" si="235"/>
        <v>47.987651291993799</v>
      </c>
      <c r="O537" s="317"/>
      <c r="P537" s="317"/>
      <c r="Q537" s="317"/>
      <c r="R537" s="317">
        <f t="shared" si="236"/>
        <v>242.51665775000001</v>
      </c>
      <c r="S537" s="317">
        <f>S538-K538</f>
        <v>242.51665750000001</v>
      </c>
      <c r="T537" s="165"/>
      <c r="U537" s="165"/>
      <c r="AB537" s="164"/>
      <c r="AF537" s="165"/>
      <c r="AG537" s="165"/>
      <c r="AH537" s="165"/>
      <c r="AI537" s="165"/>
      <c r="AJ537" s="165"/>
      <c r="AK537" s="165"/>
      <c r="AL537" s="165"/>
    </row>
    <row r="538" spans="1:38" s="223" customFormat="1" x14ac:dyDescent="0.25">
      <c r="A538" s="223" t="s">
        <v>702</v>
      </c>
      <c r="B538" s="223" t="s">
        <v>778</v>
      </c>
      <c r="C538" s="336" t="s">
        <v>873</v>
      </c>
      <c r="D538" s="337">
        <f t="shared" ref="D538:D566" si="238">ROUND((R538)*10,0)</f>
        <v>2426</v>
      </c>
      <c r="E538" s="336" t="str">
        <f t="shared" ref="E538:E566" si="239">IF(OR(ISBLANK(A538),ISBLANK(B538),ISBLANK(C538),ISBLANK(D538)),"",CONCATENATE(A538,"_",B538,":",C538,"_D",D538))</f>
        <v>RBT_BTS32:BGV_D2426</v>
      </c>
      <c r="F538" s="333"/>
      <c r="G538" s="353" t="s">
        <v>909</v>
      </c>
      <c r="H538" s="334"/>
      <c r="I538" s="332"/>
      <c r="J538" s="335" t="str">
        <f t="shared" ref="J538:J566" si="240">IF(ISBLANK(E538),IF(ISBLANK(G538),"",G538),E538)</f>
        <v>RBT_BTS32:BGV_D2426</v>
      </c>
      <c r="K538" s="354">
        <v>6.8770999999999999E-2</v>
      </c>
      <c r="L538" s="332">
        <f t="shared" si="235"/>
        <v>264.93361358349256</v>
      </c>
      <c r="M538" s="332">
        <f t="shared" si="235"/>
        <v>507.76928712007441</v>
      </c>
      <c r="N538" s="332">
        <f t="shared" si="235"/>
        <v>47.963337246272452</v>
      </c>
      <c r="O538" s="332"/>
      <c r="P538" s="332"/>
      <c r="Q538" s="332"/>
      <c r="R538" s="354">
        <v>242.55104299999999</v>
      </c>
      <c r="S538" s="332">
        <f>R538+K538/2</f>
        <v>242.58542850000001</v>
      </c>
      <c r="T538" s="222"/>
      <c r="U538" s="222"/>
      <c r="AB538" s="224"/>
      <c r="AF538" s="222"/>
      <c r="AG538" s="222"/>
      <c r="AH538" s="222"/>
      <c r="AI538" s="222"/>
      <c r="AJ538" s="222"/>
      <c r="AK538" s="222"/>
      <c r="AL538" s="222"/>
    </row>
    <row r="539" spans="1:38" s="223" customFormat="1" x14ac:dyDescent="0.25">
      <c r="C539" s="336"/>
      <c r="D539" s="337"/>
      <c r="E539" s="336" t="str">
        <f t="shared" si="239"/>
        <v/>
      </c>
      <c r="F539" s="333"/>
      <c r="G539" s="353"/>
      <c r="H539" s="334"/>
      <c r="I539" s="332"/>
      <c r="J539" s="335" t="str">
        <f t="shared" si="240"/>
        <v/>
      </c>
      <c r="K539" s="354">
        <f>R540-R538-K538/2</f>
        <v>0.18160830000000677</v>
      </c>
      <c r="L539" s="332">
        <f t="shared" si="235"/>
        <v>265.02173515272011</v>
      </c>
      <c r="M539" s="332">
        <f t="shared" si="235"/>
        <v>507.76087202452851</v>
      </c>
      <c r="N539" s="332">
        <f t="shared" si="235"/>
        <v>47.874814787545496</v>
      </c>
      <c r="O539" s="332"/>
      <c r="P539" s="332"/>
      <c r="Q539" s="332"/>
      <c r="R539" s="354">
        <f>S539-K539/2</f>
        <v>242.67623265</v>
      </c>
      <c r="S539" s="332">
        <f>S538+K539</f>
        <v>242.7670368</v>
      </c>
      <c r="T539" s="222"/>
      <c r="U539" s="222"/>
      <c r="AB539" s="224"/>
      <c r="AF539" s="222"/>
      <c r="AG539" s="222"/>
      <c r="AH539" s="222"/>
      <c r="AI539" s="222"/>
      <c r="AJ539" s="222"/>
      <c r="AK539" s="222"/>
      <c r="AL539" s="222"/>
    </row>
    <row r="540" spans="1:38" s="223" customFormat="1" x14ac:dyDescent="0.25">
      <c r="A540" s="223" t="s">
        <v>702</v>
      </c>
      <c r="B540" s="223" t="s">
        <v>778</v>
      </c>
      <c r="C540" s="223" t="s">
        <v>554</v>
      </c>
      <c r="D540" s="337">
        <f t="shared" si="238"/>
        <v>2428</v>
      </c>
      <c r="E540" s="336" t="str">
        <f t="shared" si="239"/>
        <v>RBT_BTS32:PM_D2428</v>
      </c>
      <c r="F540" s="333"/>
      <c r="G540" s="333" t="s">
        <v>910</v>
      </c>
      <c r="H540" s="334"/>
      <c r="I540" s="332"/>
      <c r="J540" s="335" t="str">
        <f t="shared" si="240"/>
        <v>RBT_BTS32:PM_D2428</v>
      </c>
      <c r="K540" s="332">
        <v>0</v>
      </c>
      <c r="L540" s="332">
        <f t="shared" si="235"/>
        <v>265.08565261067588</v>
      </c>
      <c r="M540" s="332">
        <f t="shared" si="235"/>
        <v>507.75476828034351</v>
      </c>
      <c r="N540" s="332">
        <f t="shared" si="235"/>
        <v>47.810606551316624</v>
      </c>
      <c r="O540" s="332"/>
      <c r="P540" s="332"/>
      <c r="Q540" s="332"/>
      <c r="R540" s="354">
        <v>242.7670368</v>
      </c>
      <c r="S540" s="332">
        <f t="shared" ref="S540:S565" si="241">S539+K540</f>
        <v>242.7670368</v>
      </c>
      <c r="T540" s="222"/>
      <c r="U540" s="222"/>
      <c r="AB540" s="224"/>
      <c r="AF540" s="222"/>
      <c r="AG540" s="222"/>
      <c r="AH540" s="222"/>
      <c r="AI540" s="222"/>
      <c r="AJ540" s="222"/>
      <c r="AK540" s="222"/>
      <c r="AL540" s="222"/>
    </row>
    <row r="541" spans="1:38" s="223" customFormat="1" x14ac:dyDescent="0.25">
      <c r="C541" s="336"/>
      <c r="D541" s="337"/>
      <c r="E541" s="336" t="str">
        <f t="shared" si="239"/>
        <v/>
      </c>
      <c r="F541" s="333"/>
      <c r="G541" s="333"/>
      <c r="H541" s="334"/>
      <c r="I541" s="332"/>
      <c r="J541" s="335" t="str">
        <f t="shared" si="240"/>
        <v/>
      </c>
      <c r="K541" s="332">
        <f>R542-R540</f>
        <v>4.6736000000009881E-2</v>
      </c>
      <c r="L541" s="332">
        <f t="shared" si="235"/>
        <v>265.10210145312976</v>
      </c>
      <c r="M541" s="332">
        <f t="shared" si="235"/>
        <v>507.7531975118917</v>
      </c>
      <c r="N541" s="332">
        <f t="shared" si="235"/>
        <v>47.794082878508753</v>
      </c>
      <c r="O541" s="332"/>
      <c r="P541" s="332"/>
      <c r="Q541" s="332"/>
      <c r="R541" s="354">
        <f>S541-K541/2</f>
        <v>242.7904048</v>
      </c>
      <c r="S541" s="332">
        <f t="shared" si="241"/>
        <v>242.81377280000001</v>
      </c>
      <c r="T541" s="222"/>
      <c r="U541" s="222"/>
      <c r="AB541" s="224"/>
      <c r="AF541" s="222"/>
      <c r="AG541" s="222"/>
      <c r="AH541" s="222"/>
      <c r="AI541" s="222"/>
      <c r="AJ541" s="222"/>
      <c r="AK541" s="222"/>
      <c r="AL541" s="222"/>
    </row>
    <row r="542" spans="1:38" s="223" customFormat="1" x14ac:dyDescent="0.25">
      <c r="A542" s="223" t="s">
        <v>702</v>
      </c>
      <c r="B542" s="223" t="s">
        <v>778</v>
      </c>
      <c r="C542" s="336" t="s">
        <v>795</v>
      </c>
      <c r="D542" s="337">
        <f t="shared" si="238"/>
        <v>2428</v>
      </c>
      <c r="E542" s="336" t="str">
        <f t="shared" si="239"/>
        <v>RBT_BTS32:DD_D2428</v>
      </c>
      <c r="F542" s="333"/>
      <c r="G542" s="333" t="s">
        <v>911</v>
      </c>
      <c r="H542" s="334"/>
      <c r="I542" s="332"/>
      <c r="J542" s="335" t="str">
        <f t="shared" si="240"/>
        <v>RBT_BTS32:DD_D2428</v>
      </c>
      <c r="K542" s="332">
        <v>0</v>
      </c>
      <c r="L542" s="332">
        <f t="shared" si="235"/>
        <v>265.11855029558365</v>
      </c>
      <c r="M542" s="332">
        <f t="shared" si="235"/>
        <v>507.75162674343989</v>
      </c>
      <c r="N542" s="332">
        <f t="shared" si="235"/>
        <v>47.777559205700882</v>
      </c>
      <c r="O542" s="332"/>
      <c r="P542" s="332"/>
      <c r="Q542" s="332"/>
      <c r="R542" s="354">
        <v>242.81377280000001</v>
      </c>
      <c r="S542" s="332">
        <f t="shared" si="241"/>
        <v>242.81377280000001</v>
      </c>
      <c r="T542" s="222"/>
      <c r="U542" s="222"/>
      <c r="AB542" s="224"/>
      <c r="AF542" s="222"/>
      <c r="AG542" s="222"/>
      <c r="AH542" s="222"/>
      <c r="AI542" s="222"/>
      <c r="AJ542" s="222"/>
      <c r="AK542" s="222"/>
      <c r="AL542" s="222"/>
    </row>
    <row r="543" spans="1:38" s="223" customFormat="1" x14ac:dyDescent="0.25">
      <c r="C543" s="336"/>
      <c r="D543" s="337"/>
      <c r="E543" s="336" t="str">
        <f t="shared" si="239"/>
        <v/>
      </c>
      <c r="F543" s="333"/>
      <c r="G543" s="333"/>
      <c r="H543" s="334"/>
      <c r="I543" s="332"/>
      <c r="J543" s="335" t="str">
        <f t="shared" si="240"/>
        <v/>
      </c>
      <c r="K543" s="332">
        <f>R544-R542</f>
        <v>0.16932147999997937</v>
      </c>
      <c r="L543" s="332">
        <f t="shared" si="235"/>
        <v>265.17814337904349</v>
      </c>
      <c r="M543" s="332">
        <f t="shared" si="235"/>
        <v>507.74593595178033</v>
      </c>
      <c r="N543" s="332">
        <f t="shared" si="235"/>
        <v>47.717695016748834</v>
      </c>
      <c r="O543" s="332"/>
      <c r="P543" s="332"/>
      <c r="Q543" s="332"/>
      <c r="R543" s="354">
        <f>S543-K543/2</f>
        <v>242.89843353999998</v>
      </c>
      <c r="S543" s="332">
        <f t="shared" si="241"/>
        <v>242.98309427999999</v>
      </c>
      <c r="T543" s="222"/>
      <c r="U543" s="222"/>
      <c r="AB543" s="224"/>
      <c r="AF543" s="222"/>
      <c r="AG543" s="222"/>
      <c r="AH543" s="222"/>
      <c r="AI543" s="222"/>
      <c r="AJ543" s="222"/>
      <c r="AK543" s="222"/>
      <c r="AL543" s="222"/>
    </row>
    <row r="544" spans="1:38" s="223" customFormat="1" x14ac:dyDescent="0.25">
      <c r="A544" s="223" t="s">
        <v>702</v>
      </c>
      <c r="B544" s="223" t="s">
        <v>778</v>
      </c>
      <c r="C544" s="223" t="s">
        <v>876</v>
      </c>
      <c r="D544" s="337">
        <f t="shared" si="238"/>
        <v>2430</v>
      </c>
      <c r="E544" s="336" t="str">
        <f t="shared" si="239"/>
        <v>RBT_BTS32:RPG_D2430</v>
      </c>
      <c r="F544" s="333"/>
      <c r="G544" s="333" t="s">
        <v>912</v>
      </c>
      <c r="H544" s="334"/>
      <c r="I544" s="332"/>
      <c r="J544" s="335" t="str">
        <f t="shared" si="240"/>
        <v>RBT_BTS32:RPG_D2430</v>
      </c>
      <c r="K544" s="332">
        <v>0</v>
      </c>
      <c r="L544" s="332">
        <f t="shared" si="235"/>
        <v>265.23773646250339</v>
      </c>
      <c r="M544" s="332">
        <f t="shared" si="235"/>
        <v>507.74024516012076</v>
      </c>
      <c r="N544" s="332">
        <f t="shared" si="235"/>
        <v>47.657830827796765</v>
      </c>
      <c r="O544" s="332"/>
      <c r="P544" s="332"/>
      <c r="Q544" s="332"/>
      <c r="R544" s="354">
        <v>242.98309427999999</v>
      </c>
      <c r="S544" s="332">
        <f t="shared" si="241"/>
        <v>242.98309427999999</v>
      </c>
      <c r="T544" s="222"/>
      <c r="U544" s="222"/>
      <c r="AB544" s="224"/>
      <c r="AF544" s="222"/>
      <c r="AG544" s="222"/>
      <c r="AH544" s="222"/>
      <c r="AI544" s="222"/>
      <c r="AJ544" s="222"/>
      <c r="AK544" s="222"/>
      <c r="AL544" s="222"/>
    </row>
    <row r="545" spans="1:38" s="223" customFormat="1" x14ac:dyDescent="0.25">
      <c r="A545" s="223" t="s">
        <v>702</v>
      </c>
      <c r="B545" s="223" t="s">
        <v>778</v>
      </c>
      <c r="C545" s="336" t="s">
        <v>878</v>
      </c>
      <c r="D545" s="337">
        <f t="shared" si="238"/>
        <v>2430</v>
      </c>
      <c r="E545" s="336" t="str">
        <f t="shared" si="239"/>
        <v>RBT_BTS32:FPG_D2430</v>
      </c>
      <c r="F545" s="333"/>
      <c r="G545" s="333" t="s">
        <v>913</v>
      </c>
      <c r="H545" s="334"/>
      <c r="I545" s="332"/>
      <c r="J545" s="335" t="str">
        <f t="shared" si="240"/>
        <v>RBT_BTS32:FPG_D2430</v>
      </c>
      <c r="K545" s="332">
        <v>0</v>
      </c>
      <c r="L545" s="332">
        <f t="shared" si="235"/>
        <v>265.23773646250339</v>
      </c>
      <c r="M545" s="332">
        <f t="shared" si="235"/>
        <v>507.74024516012076</v>
      </c>
      <c r="N545" s="332">
        <f t="shared" si="235"/>
        <v>47.657830827796765</v>
      </c>
      <c r="O545" s="332"/>
      <c r="P545" s="332"/>
      <c r="Q545" s="332"/>
      <c r="R545" s="354">
        <v>242.98309427999999</v>
      </c>
      <c r="S545" s="332">
        <f t="shared" si="241"/>
        <v>242.98309427999999</v>
      </c>
      <c r="T545" s="222"/>
      <c r="U545" s="222"/>
      <c r="AB545" s="224"/>
      <c r="AF545" s="222"/>
      <c r="AG545" s="222"/>
      <c r="AH545" s="222"/>
      <c r="AI545" s="222"/>
      <c r="AJ545" s="222"/>
      <c r="AK545" s="222"/>
      <c r="AL545" s="222"/>
    </row>
    <row r="546" spans="1:38" s="223" customFormat="1" x14ac:dyDescent="0.25">
      <c r="A546" s="223" t="s">
        <v>702</v>
      </c>
      <c r="B546" s="223" t="s">
        <v>778</v>
      </c>
      <c r="C546" s="336" t="s">
        <v>880</v>
      </c>
      <c r="D546" s="337">
        <f t="shared" si="238"/>
        <v>2430</v>
      </c>
      <c r="E546" s="336" t="str">
        <f t="shared" si="239"/>
        <v>RBT_BTS32:PG_D2430</v>
      </c>
      <c r="F546" s="333"/>
      <c r="G546" s="333" t="s">
        <v>914</v>
      </c>
      <c r="H546" s="334"/>
      <c r="I546" s="332"/>
      <c r="J546" s="335" t="str">
        <f t="shared" si="240"/>
        <v>RBT_BTS32:PG_D2430</v>
      </c>
      <c r="K546" s="332">
        <v>0</v>
      </c>
      <c r="L546" s="332">
        <f t="shared" si="235"/>
        <v>265.23773646250339</v>
      </c>
      <c r="M546" s="332">
        <f t="shared" si="235"/>
        <v>507.74024516012076</v>
      </c>
      <c r="N546" s="332">
        <f t="shared" si="235"/>
        <v>47.657830827796765</v>
      </c>
      <c r="O546" s="332"/>
      <c r="P546" s="332"/>
      <c r="Q546" s="332"/>
      <c r="R546" s="354">
        <v>242.98309427999999</v>
      </c>
      <c r="S546" s="332">
        <f t="shared" si="241"/>
        <v>242.98309427999999</v>
      </c>
      <c r="T546" s="222"/>
      <c r="U546" s="222"/>
      <c r="AB546" s="224"/>
      <c r="AF546" s="222"/>
      <c r="AG546" s="222"/>
      <c r="AH546" s="222"/>
      <c r="AI546" s="222"/>
      <c r="AJ546" s="222"/>
      <c r="AK546" s="222"/>
      <c r="AL546" s="222"/>
    </row>
    <row r="547" spans="1:38" s="223" customFormat="1" x14ac:dyDescent="0.25">
      <c r="A547" s="223" t="s">
        <v>702</v>
      </c>
      <c r="B547" s="223" t="s">
        <v>778</v>
      </c>
      <c r="C547" s="223" t="s">
        <v>882</v>
      </c>
      <c r="D547" s="337">
        <f t="shared" si="238"/>
        <v>2430</v>
      </c>
      <c r="E547" s="336" t="str">
        <f t="shared" si="239"/>
        <v>RBT_BTS32:IG_D2430</v>
      </c>
      <c r="F547" s="333"/>
      <c r="G547" s="333" t="s">
        <v>915</v>
      </c>
      <c r="H547" s="334"/>
      <c r="I547" s="332"/>
      <c r="J547" s="335" t="str">
        <f t="shared" si="240"/>
        <v>RBT_BTS32:IG_D2430</v>
      </c>
      <c r="K547" s="332">
        <v>0</v>
      </c>
      <c r="L547" s="332">
        <f t="shared" si="235"/>
        <v>265.23773646250339</v>
      </c>
      <c r="M547" s="332">
        <f t="shared" si="235"/>
        <v>507.74024516012076</v>
      </c>
      <c r="N547" s="332">
        <f t="shared" si="235"/>
        <v>47.657830827796765</v>
      </c>
      <c r="O547" s="332"/>
      <c r="P547" s="332"/>
      <c r="Q547" s="332"/>
      <c r="R547" s="354">
        <v>242.98309427999999</v>
      </c>
      <c r="S547" s="332">
        <f t="shared" si="241"/>
        <v>242.98309427999999</v>
      </c>
      <c r="T547" s="222"/>
      <c r="U547" s="222"/>
      <c r="AB547" s="224"/>
      <c r="AF547" s="222"/>
      <c r="AG547" s="222"/>
      <c r="AH547" s="222"/>
      <c r="AI547" s="222"/>
      <c r="AJ547" s="222"/>
      <c r="AK547" s="222"/>
      <c r="AL547" s="222"/>
    </row>
    <row r="548" spans="1:38" s="223" customFormat="1" x14ac:dyDescent="0.25">
      <c r="A548" s="223" t="s">
        <v>702</v>
      </c>
      <c r="B548" s="223" t="s">
        <v>778</v>
      </c>
      <c r="C548" s="336" t="s">
        <v>884</v>
      </c>
      <c r="D548" s="337">
        <f t="shared" si="238"/>
        <v>2430</v>
      </c>
      <c r="E548" s="336" t="str">
        <f t="shared" si="239"/>
        <v>RBT_BTS32:TGV_D2430</v>
      </c>
      <c r="F548" s="333"/>
      <c r="G548" s="333" t="s">
        <v>916</v>
      </c>
      <c r="H548" s="334"/>
      <c r="I548" s="332"/>
      <c r="J548" s="335" t="str">
        <f t="shared" si="240"/>
        <v>RBT_BTS32:TGV_D2430</v>
      </c>
      <c r="K548" s="332">
        <v>0</v>
      </c>
      <c r="L548" s="332">
        <f t="shared" si="235"/>
        <v>265.23773646250339</v>
      </c>
      <c r="M548" s="332">
        <f t="shared" si="235"/>
        <v>507.74024516012076</v>
      </c>
      <c r="N548" s="332">
        <f t="shared" si="235"/>
        <v>47.657830827796765</v>
      </c>
      <c r="O548" s="332"/>
      <c r="P548" s="332"/>
      <c r="Q548" s="332"/>
      <c r="R548" s="354">
        <v>242.98309427999999</v>
      </c>
      <c r="S548" s="332">
        <f t="shared" si="241"/>
        <v>242.98309427999999</v>
      </c>
      <c r="T548" s="222"/>
      <c r="U548" s="222"/>
      <c r="AB548" s="224"/>
      <c r="AF548" s="222"/>
      <c r="AG548" s="222"/>
      <c r="AH548" s="222"/>
      <c r="AI548" s="222"/>
      <c r="AJ548" s="222"/>
      <c r="AK548" s="222"/>
      <c r="AL548" s="222"/>
    </row>
    <row r="549" spans="1:38" s="223" customFormat="1" x14ac:dyDescent="0.25">
      <c r="A549" s="223" t="s">
        <v>702</v>
      </c>
      <c r="B549" s="223" t="s">
        <v>778</v>
      </c>
      <c r="C549" s="336" t="s">
        <v>886</v>
      </c>
      <c r="D549" s="337">
        <f t="shared" si="238"/>
        <v>2430</v>
      </c>
      <c r="E549" s="336" t="str">
        <f t="shared" si="239"/>
        <v>RBT_BTS32:TMP_D2430</v>
      </c>
      <c r="F549" s="333"/>
      <c r="G549" s="333" t="s">
        <v>917</v>
      </c>
      <c r="H549" s="334"/>
      <c r="I549" s="332"/>
      <c r="J549" s="335" t="str">
        <f t="shared" si="240"/>
        <v>RBT_BTS32:TMP_D2430</v>
      </c>
      <c r="K549" s="332">
        <v>0</v>
      </c>
      <c r="L549" s="332">
        <f t="shared" si="235"/>
        <v>265.23773646250339</v>
      </c>
      <c r="M549" s="332">
        <f t="shared" si="235"/>
        <v>507.74024516012076</v>
      </c>
      <c r="N549" s="332">
        <f t="shared" si="235"/>
        <v>47.657830827796765</v>
      </c>
      <c r="O549" s="332"/>
      <c r="P549" s="332"/>
      <c r="Q549" s="332"/>
      <c r="R549" s="354">
        <v>242.98309427999999</v>
      </c>
      <c r="S549" s="332">
        <f t="shared" si="241"/>
        <v>242.98309427999999</v>
      </c>
      <c r="T549" s="222"/>
      <c r="U549" s="222"/>
      <c r="AB549" s="224"/>
      <c r="AF549" s="222"/>
      <c r="AG549" s="222"/>
      <c r="AH549" s="222"/>
      <c r="AI549" s="222"/>
      <c r="AJ549" s="222"/>
      <c r="AK549" s="222"/>
      <c r="AL549" s="222"/>
    </row>
    <row r="550" spans="1:38" s="223" customFormat="1" x14ac:dyDescent="0.25">
      <c r="A550" s="223" t="s">
        <v>702</v>
      </c>
      <c r="B550" s="223" t="s">
        <v>778</v>
      </c>
      <c r="C550" s="336" t="s">
        <v>888</v>
      </c>
      <c r="D550" s="337">
        <f t="shared" si="238"/>
        <v>2430</v>
      </c>
      <c r="E550" s="336" t="str">
        <f t="shared" si="239"/>
        <v>RBT_BTS32:RV_D2430</v>
      </c>
      <c r="F550" s="333"/>
      <c r="G550" s="333" t="s">
        <v>918</v>
      </c>
      <c r="H550" s="334"/>
      <c r="I550" s="332"/>
      <c r="J550" s="335" t="str">
        <f t="shared" si="240"/>
        <v>RBT_BTS32:RV_D2430</v>
      </c>
      <c r="K550" s="332">
        <v>0</v>
      </c>
      <c r="L550" s="332">
        <f t="shared" si="235"/>
        <v>265.23773646250339</v>
      </c>
      <c r="M550" s="332">
        <f t="shared" si="235"/>
        <v>507.74024516012076</v>
      </c>
      <c r="N550" s="332">
        <f t="shared" si="235"/>
        <v>47.657830827796765</v>
      </c>
      <c r="O550" s="332"/>
      <c r="P550" s="332"/>
      <c r="Q550" s="332"/>
      <c r="R550" s="354">
        <v>242.98309427999999</v>
      </c>
      <c r="S550" s="332">
        <f t="shared" si="241"/>
        <v>242.98309427999999</v>
      </c>
      <c r="T550" s="222"/>
      <c r="U550" s="222"/>
      <c r="AB550" s="224"/>
      <c r="AF550" s="222"/>
      <c r="AG550" s="222"/>
      <c r="AH550" s="222"/>
      <c r="AI550" s="222"/>
      <c r="AJ550" s="222"/>
      <c r="AK550" s="222"/>
      <c r="AL550" s="222"/>
    </row>
    <row r="551" spans="1:38" s="223" customFormat="1" x14ac:dyDescent="0.25">
      <c r="A551" s="223" t="s">
        <v>702</v>
      </c>
      <c r="B551" s="223" t="s">
        <v>778</v>
      </c>
      <c r="C551" s="336" t="s">
        <v>890</v>
      </c>
      <c r="D551" s="337">
        <f t="shared" si="238"/>
        <v>2430</v>
      </c>
      <c r="E551" s="336" t="str">
        <f t="shared" si="239"/>
        <v>RBT_BTS32:FV_D2430</v>
      </c>
      <c r="F551" s="333"/>
      <c r="G551" s="333" t="s">
        <v>919</v>
      </c>
      <c r="H551" s="334"/>
      <c r="I551" s="332"/>
      <c r="J551" s="335" t="str">
        <f t="shared" si="240"/>
        <v>RBT_BTS32:FV_D2430</v>
      </c>
      <c r="K551" s="332">
        <v>0</v>
      </c>
      <c r="L551" s="332">
        <f t="shared" si="235"/>
        <v>265.23773646250339</v>
      </c>
      <c r="M551" s="332">
        <f t="shared" si="235"/>
        <v>507.74024516012076</v>
      </c>
      <c r="N551" s="332">
        <f t="shared" si="235"/>
        <v>47.657830827796765</v>
      </c>
      <c r="O551" s="332"/>
      <c r="P551" s="332"/>
      <c r="Q551" s="332"/>
      <c r="R551" s="354">
        <v>242.98309427999999</v>
      </c>
      <c r="S551" s="332">
        <f t="shared" si="241"/>
        <v>242.98309427999999</v>
      </c>
      <c r="T551" s="222"/>
      <c r="U551" s="222"/>
      <c r="AB551" s="224"/>
      <c r="AF551" s="222"/>
      <c r="AG551" s="222"/>
      <c r="AH551" s="222"/>
      <c r="AI551" s="222"/>
      <c r="AJ551" s="222"/>
      <c r="AK551" s="222"/>
      <c r="AL551" s="222"/>
    </row>
    <row r="552" spans="1:38" s="223" customFormat="1" x14ac:dyDescent="0.25">
      <c r="A552" s="223" t="s">
        <v>702</v>
      </c>
      <c r="B552" s="223" t="s">
        <v>778</v>
      </c>
      <c r="C552" s="336" t="s">
        <v>892</v>
      </c>
      <c r="D552" s="337">
        <f t="shared" si="238"/>
        <v>2430</v>
      </c>
      <c r="E552" s="336" t="str">
        <f t="shared" si="239"/>
        <v>RBT_BTS32:VV_D2430</v>
      </c>
      <c r="F552" s="333"/>
      <c r="G552" s="333" t="s">
        <v>920</v>
      </c>
      <c r="H552" s="334"/>
      <c r="I552" s="332"/>
      <c r="J552" s="335" t="str">
        <f t="shared" si="240"/>
        <v>RBT_BTS32:VV_D2430</v>
      </c>
      <c r="K552" s="332">
        <v>0</v>
      </c>
      <c r="L552" s="332">
        <f t="shared" ref="L552:N567" si="242">L551+($R552-$R551)*(L$571-L$533)/($R$571-$R$533)</f>
        <v>265.23773646250339</v>
      </c>
      <c r="M552" s="332">
        <f t="shared" si="242"/>
        <v>507.74024516012076</v>
      </c>
      <c r="N552" s="332">
        <f t="shared" si="242"/>
        <v>47.657830827796765</v>
      </c>
      <c r="O552" s="332"/>
      <c r="P552" s="332"/>
      <c r="Q552" s="332"/>
      <c r="R552" s="354">
        <v>242.98309427999999</v>
      </c>
      <c r="S552" s="332">
        <f t="shared" si="241"/>
        <v>242.98309427999999</v>
      </c>
      <c r="T552" s="222"/>
      <c r="U552" s="222"/>
      <c r="AB552" s="224"/>
      <c r="AF552" s="222"/>
      <c r="AG552" s="222"/>
      <c r="AH552" s="222"/>
      <c r="AI552" s="222"/>
      <c r="AJ552" s="222"/>
      <c r="AK552" s="222"/>
      <c r="AL552" s="222"/>
    </row>
    <row r="553" spans="1:38" s="223" customFormat="1" x14ac:dyDescent="0.25">
      <c r="C553" s="336"/>
      <c r="D553" s="337"/>
      <c r="E553" s="336" t="str">
        <f t="shared" si="239"/>
        <v/>
      </c>
      <c r="F553" s="333"/>
      <c r="G553" s="333"/>
      <c r="H553" s="334"/>
      <c r="I553" s="332"/>
      <c r="J553" s="335" t="str">
        <f t="shared" si="240"/>
        <v/>
      </c>
      <c r="K553" s="332">
        <f>R554-R552</f>
        <v>1.1920220000007475E-2</v>
      </c>
      <c r="L553" s="332">
        <f t="shared" si="242"/>
        <v>265.24193181128794</v>
      </c>
      <c r="M553" s="332">
        <f t="shared" si="242"/>
        <v>507.73984452879768</v>
      </c>
      <c r="N553" s="332">
        <f t="shared" si="242"/>
        <v>47.65361639320507</v>
      </c>
      <c r="O553" s="332"/>
      <c r="P553" s="332"/>
      <c r="Q553" s="332"/>
      <c r="R553" s="354">
        <f>S553-K553/2</f>
        <v>242.98905438999998</v>
      </c>
      <c r="S553" s="332">
        <f t="shared" si="241"/>
        <v>242.9950145</v>
      </c>
      <c r="T553" s="222"/>
      <c r="U553" s="222"/>
      <c r="AB553" s="224"/>
      <c r="AF553" s="222"/>
      <c r="AG553" s="222"/>
      <c r="AH553" s="222"/>
      <c r="AI553" s="222"/>
      <c r="AJ553" s="222"/>
      <c r="AK553" s="222"/>
      <c r="AL553" s="222"/>
    </row>
    <row r="554" spans="1:38" s="223" customFormat="1" x14ac:dyDescent="0.25">
      <c r="A554" s="223" t="s">
        <v>702</v>
      </c>
      <c r="B554" s="223" t="s">
        <v>778</v>
      </c>
      <c r="C554" s="336" t="s">
        <v>551</v>
      </c>
      <c r="D554" s="337">
        <f t="shared" si="238"/>
        <v>2430</v>
      </c>
      <c r="E554" s="336" t="str">
        <f t="shared" si="239"/>
        <v>RBT_BTS32:VD_D2430</v>
      </c>
      <c r="F554" s="333"/>
      <c r="G554" s="333" t="s">
        <v>921</v>
      </c>
      <c r="H554" s="334"/>
      <c r="I554" s="332"/>
      <c r="J554" s="335" t="str">
        <f t="shared" si="240"/>
        <v>RBT_BTS32:VD_D2430</v>
      </c>
      <c r="K554" s="332">
        <v>0</v>
      </c>
      <c r="L554" s="332">
        <f t="shared" si="242"/>
        <v>265.24612716007255</v>
      </c>
      <c r="M554" s="332">
        <f t="shared" si="242"/>
        <v>507.73944389747459</v>
      </c>
      <c r="N554" s="332">
        <f t="shared" si="242"/>
        <v>47.649401958613353</v>
      </c>
      <c r="O554" s="332"/>
      <c r="P554" s="332"/>
      <c r="Q554" s="332"/>
      <c r="R554" s="354">
        <v>242.9950145</v>
      </c>
      <c r="S554" s="332">
        <f t="shared" si="241"/>
        <v>242.9950145</v>
      </c>
      <c r="T554" s="222"/>
      <c r="U554" s="222"/>
      <c r="AB554" s="224"/>
      <c r="AF554" s="222"/>
      <c r="AG554" s="222"/>
      <c r="AH554" s="222"/>
      <c r="AI554" s="222"/>
      <c r="AJ554" s="222"/>
      <c r="AK554" s="222"/>
      <c r="AL554" s="222"/>
    </row>
    <row r="555" spans="1:38" s="223" customFormat="1" x14ac:dyDescent="0.25">
      <c r="A555" s="223" t="s">
        <v>702</v>
      </c>
      <c r="B555" s="223" t="s">
        <v>778</v>
      </c>
      <c r="C555" s="336" t="s">
        <v>894</v>
      </c>
      <c r="D555" s="337">
        <f t="shared" si="238"/>
        <v>2430</v>
      </c>
      <c r="E555" s="336" t="str">
        <f t="shared" si="239"/>
        <v>RBT_BTS32:CAM_D2430</v>
      </c>
      <c r="F555" s="333"/>
      <c r="G555" s="333" t="s">
        <v>895</v>
      </c>
      <c r="H555" s="334"/>
      <c r="I555" s="332"/>
      <c r="J555" s="335" t="str">
        <f t="shared" si="240"/>
        <v>RBT_BTS32:CAM_D2430</v>
      </c>
      <c r="K555" s="332">
        <v>0</v>
      </c>
      <c r="L555" s="332">
        <f t="shared" si="242"/>
        <v>265.24612716007255</v>
      </c>
      <c r="M555" s="332">
        <f t="shared" si="242"/>
        <v>507.73944389747459</v>
      </c>
      <c r="N555" s="332">
        <f t="shared" si="242"/>
        <v>47.649401958613353</v>
      </c>
      <c r="O555" s="332"/>
      <c r="P555" s="332"/>
      <c r="Q555" s="332"/>
      <c r="R555" s="354">
        <v>242.9950145</v>
      </c>
      <c r="S555" s="332">
        <f t="shared" si="241"/>
        <v>242.9950145</v>
      </c>
      <c r="T555" s="222"/>
      <c r="U555" s="222"/>
      <c r="AB555" s="224"/>
      <c r="AF555" s="222"/>
      <c r="AG555" s="222"/>
      <c r="AH555" s="222"/>
      <c r="AI555" s="222"/>
      <c r="AJ555" s="222"/>
      <c r="AK555" s="222"/>
      <c r="AL555" s="222"/>
    </row>
    <row r="556" spans="1:38" s="223" customFormat="1" x14ac:dyDescent="0.25">
      <c r="A556" s="223" t="s">
        <v>702</v>
      </c>
      <c r="B556" s="223" t="s">
        <v>778</v>
      </c>
      <c r="C556" s="336" t="s">
        <v>896</v>
      </c>
      <c r="D556" s="337">
        <f t="shared" si="238"/>
        <v>2430</v>
      </c>
      <c r="E556" s="336" t="str">
        <f t="shared" si="239"/>
        <v>RBT_BTS32:LT_D2430</v>
      </c>
      <c r="F556" s="333"/>
      <c r="G556" s="333" t="s">
        <v>897</v>
      </c>
      <c r="H556" s="334"/>
      <c r="I556" s="332"/>
      <c r="J556" s="335" t="str">
        <f t="shared" si="240"/>
        <v>RBT_BTS32:LT_D2430</v>
      </c>
      <c r="K556" s="332">
        <v>0</v>
      </c>
      <c r="L556" s="332">
        <f t="shared" si="242"/>
        <v>265.24612716007255</v>
      </c>
      <c r="M556" s="332">
        <f t="shared" si="242"/>
        <v>507.73944389747459</v>
      </c>
      <c r="N556" s="332">
        <f t="shared" si="242"/>
        <v>47.649401958613353</v>
      </c>
      <c r="O556" s="332"/>
      <c r="P556" s="332"/>
      <c r="Q556" s="332"/>
      <c r="R556" s="354">
        <v>242.9950145</v>
      </c>
      <c r="S556" s="332">
        <f t="shared" si="241"/>
        <v>242.9950145</v>
      </c>
      <c r="T556" s="222"/>
      <c r="U556" s="222"/>
      <c r="AB556" s="224"/>
      <c r="AF556" s="222"/>
      <c r="AG556" s="222"/>
      <c r="AH556" s="222"/>
      <c r="AI556" s="222"/>
      <c r="AJ556" s="222"/>
      <c r="AK556" s="222"/>
      <c r="AL556" s="222"/>
    </row>
    <row r="557" spans="1:38" s="223" customFormat="1" x14ac:dyDescent="0.25">
      <c r="C557" s="336"/>
      <c r="D557" s="337"/>
      <c r="E557" s="336" t="str">
        <f t="shared" si="239"/>
        <v/>
      </c>
      <c r="F557" s="333"/>
      <c r="G557" s="333"/>
      <c r="H557" s="334"/>
      <c r="I557" s="332"/>
      <c r="J557" s="335" t="str">
        <f t="shared" si="240"/>
        <v/>
      </c>
      <c r="K557" s="332">
        <f>R558-R556</f>
        <v>7.5272900000015852E-2</v>
      </c>
      <c r="L557" s="332">
        <f t="shared" si="242"/>
        <v>265.27261962997045</v>
      </c>
      <c r="M557" s="332">
        <f t="shared" si="242"/>
        <v>507.7369140212208</v>
      </c>
      <c r="N557" s="332">
        <f t="shared" si="242"/>
        <v>47.622788967110026</v>
      </c>
      <c r="O557" s="332"/>
      <c r="P557" s="332"/>
      <c r="Q557" s="332"/>
      <c r="R557" s="354">
        <f>S557-K557/2</f>
        <v>243.03265095</v>
      </c>
      <c r="S557" s="332">
        <f t="shared" si="241"/>
        <v>243.07028740000001</v>
      </c>
      <c r="T557" s="222"/>
      <c r="U557" s="222"/>
      <c r="AB557" s="224"/>
      <c r="AF557" s="222"/>
      <c r="AG557" s="222"/>
      <c r="AH557" s="222"/>
      <c r="AI557" s="222"/>
      <c r="AJ557" s="222"/>
      <c r="AK557" s="222"/>
      <c r="AL557" s="222"/>
    </row>
    <row r="558" spans="1:38" s="223" customFormat="1" x14ac:dyDescent="0.25">
      <c r="A558" s="223" t="s">
        <v>702</v>
      </c>
      <c r="B558" s="223" t="s">
        <v>778</v>
      </c>
      <c r="C558" s="336" t="s">
        <v>795</v>
      </c>
      <c r="D558" s="337">
        <f t="shared" si="238"/>
        <v>2431</v>
      </c>
      <c r="E558" s="336" t="str">
        <f t="shared" si="239"/>
        <v>RBT_BTS32:DD_D2431</v>
      </c>
      <c r="F558" s="333"/>
      <c r="G558" s="333" t="s">
        <v>922</v>
      </c>
      <c r="H558" s="334"/>
      <c r="I558" s="332"/>
      <c r="J558" s="335" t="str">
        <f t="shared" si="240"/>
        <v>RBT_BTS32:DD_D2431</v>
      </c>
      <c r="K558" s="332">
        <v>0</v>
      </c>
      <c r="L558" s="332">
        <f t="shared" si="242"/>
        <v>265.29911209986835</v>
      </c>
      <c r="M558" s="332">
        <f t="shared" si="242"/>
        <v>507.73438414496701</v>
      </c>
      <c r="N558" s="332">
        <f t="shared" si="242"/>
        <v>47.596175975606698</v>
      </c>
      <c r="O558" s="332"/>
      <c r="P558" s="332"/>
      <c r="Q558" s="332"/>
      <c r="R558" s="354">
        <v>243.07028740000001</v>
      </c>
      <c r="S558" s="332">
        <f t="shared" si="241"/>
        <v>243.07028740000001</v>
      </c>
      <c r="T558" s="222"/>
      <c r="U558" s="222"/>
      <c r="AB558" s="224"/>
      <c r="AF558" s="222"/>
      <c r="AG558" s="222"/>
      <c r="AH558" s="222"/>
      <c r="AI558" s="222"/>
      <c r="AJ558" s="222"/>
      <c r="AK558" s="222"/>
      <c r="AL558" s="222"/>
    </row>
    <row r="559" spans="1:38" s="223" customFormat="1" x14ac:dyDescent="0.25">
      <c r="C559" s="333"/>
      <c r="D559" s="337"/>
      <c r="E559" s="336" t="str">
        <f t="shared" si="239"/>
        <v/>
      </c>
      <c r="F559" s="333"/>
      <c r="G559" s="333"/>
      <c r="H559" s="334"/>
      <c r="I559" s="332"/>
      <c r="J559" s="335" t="str">
        <f t="shared" si="240"/>
        <v/>
      </c>
      <c r="K559" s="332">
        <f>R560-R558</f>
        <v>0.16904969999998798</v>
      </c>
      <c r="L559" s="332">
        <f t="shared" si="242"/>
        <v>265.35860952973354</v>
      </c>
      <c r="M559" s="332">
        <f t="shared" si="242"/>
        <v>507.72870248766748</v>
      </c>
      <c r="N559" s="332">
        <f t="shared" si="242"/>
        <v>47.536407875404109</v>
      </c>
      <c r="O559" s="332"/>
      <c r="P559" s="332"/>
      <c r="Q559" s="332"/>
      <c r="R559" s="354">
        <f>S559-K559/2</f>
        <v>243.15481225000002</v>
      </c>
      <c r="S559" s="332">
        <f>S558+K559</f>
        <v>243.2393371</v>
      </c>
      <c r="T559" s="222"/>
      <c r="U559" s="222"/>
      <c r="AB559" s="224"/>
      <c r="AF559" s="222"/>
      <c r="AG559" s="222"/>
      <c r="AH559" s="222"/>
      <c r="AI559" s="222"/>
      <c r="AJ559" s="222"/>
      <c r="AK559" s="222"/>
      <c r="AL559" s="222"/>
    </row>
    <row r="560" spans="1:38" s="223" customFormat="1" x14ac:dyDescent="0.25">
      <c r="A560" s="223" t="s">
        <v>702</v>
      </c>
      <c r="B560" s="223" t="s">
        <v>778</v>
      </c>
      <c r="C560" s="336" t="s">
        <v>795</v>
      </c>
      <c r="D560" s="337">
        <f t="shared" si="238"/>
        <v>2432</v>
      </c>
      <c r="E560" s="336" t="str">
        <f t="shared" si="239"/>
        <v>RBT_BTS32:DD_D2432</v>
      </c>
      <c r="F560" s="333"/>
      <c r="G560" s="333" t="s">
        <v>923</v>
      </c>
      <c r="H560" s="334"/>
      <c r="I560" s="332"/>
      <c r="J560" s="335" t="str">
        <f t="shared" si="240"/>
        <v>RBT_BTS32:DD_D2432</v>
      </c>
      <c r="K560" s="332">
        <v>0</v>
      </c>
      <c r="L560" s="332">
        <f t="shared" si="242"/>
        <v>265.41810695959873</v>
      </c>
      <c r="M560" s="332">
        <f t="shared" si="242"/>
        <v>507.72302083036794</v>
      </c>
      <c r="N560" s="332">
        <f t="shared" si="242"/>
        <v>47.476639775201541</v>
      </c>
      <c r="O560" s="332"/>
      <c r="P560" s="332"/>
      <c r="Q560" s="332"/>
      <c r="R560" s="354">
        <v>243.2393371</v>
      </c>
      <c r="S560" s="332">
        <f t="shared" si="241"/>
        <v>243.2393371</v>
      </c>
      <c r="T560" s="222"/>
      <c r="U560" s="222"/>
      <c r="AB560" s="224"/>
      <c r="AF560" s="222"/>
      <c r="AG560" s="222"/>
      <c r="AH560" s="222"/>
      <c r="AI560" s="222"/>
      <c r="AJ560" s="222"/>
      <c r="AK560" s="222"/>
      <c r="AL560" s="222"/>
    </row>
    <row r="561" spans="1:38" s="223" customFormat="1" x14ac:dyDescent="0.25">
      <c r="C561" s="336"/>
      <c r="D561" s="337"/>
      <c r="E561" s="336" t="str">
        <f t="shared" si="239"/>
        <v/>
      </c>
      <c r="F561" s="333"/>
      <c r="G561" s="333"/>
      <c r="H561" s="334"/>
      <c r="I561" s="332"/>
      <c r="J561" s="335" t="str">
        <f t="shared" si="240"/>
        <v/>
      </c>
      <c r="K561" s="332">
        <f>R562-R560</f>
        <v>8.4358479999991687E-2</v>
      </c>
      <c r="L561" s="332">
        <f t="shared" si="242"/>
        <v>265.44779712022802</v>
      </c>
      <c r="M561" s="332">
        <f t="shared" si="242"/>
        <v>507.72018559331241</v>
      </c>
      <c r="N561" s="332">
        <f t="shared" si="242"/>
        <v>47.446814545783347</v>
      </c>
      <c r="O561" s="332"/>
      <c r="P561" s="332"/>
      <c r="Q561" s="332"/>
      <c r="R561" s="354">
        <f>S561-K561/2</f>
        <v>243.28151634</v>
      </c>
      <c r="S561" s="332">
        <f t="shared" si="241"/>
        <v>243.32369557999999</v>
      </c>
      <c r="T561" s="222"/>
      <c r="U561" s="222"/>
      <c r="AB561" s="224"/>
      <c r="AF561" s="222"/>
      <c r="AG561" s="222"/>
      <c r="AH561" s="222"/>
      <c r="AI561" s="222"/>
      <c r="AJ561" s="222"/>
      <c r="AK561" s="222"/>
      <c r="AL561" s="222"/>
    </row>
    <row r="562" spans="1:38" s="223" customFormat="1" x14ac:dyDescent="0.25">
      <c r="A562" s="223" t="s">
        <v>702</v>
      </c>
      <c r="B562" s="223" t="s">
        <v>778</v>
      </c>
      <c r="C562" s="336" t="s">
        <v>795</v>
      </c>
      <c r="D562" s="337">
        <f t="shared" si="238"/>
        <v>2433</v>
      </c>
      <c r="E562" s="336" t="str">
        <f t="shared" si="239"/>
        <v>RBT_BTS32:DD_D2433</v>
      </c>
      <c r="F562" s="333"/>
      <c r="G562" s="333" t="s">
        <v>924</v>
      </c>
      <c r="H562" s="334"/>
      <c r="I562" s="332"/>
      <c r="J562" s="335" t="str">
        <f t="shared" si="240"/>
        <v>RBT_BTS32:DD_D2433</v>
      </c>
      <c r="K562" s="332">
        <v>0</v>
      </c>
      <c r="L562" s="332">
        <f t="shared" si="242"/>
        <v>265.4774872808573</v>
      </c>
      <c r="M562" s="332">
        <f t="shared" si="242"/>
        <v>507.71735035625687</v>
      </c>
      <c r="N562" s="332">
        <f t="shared" si="242"/>
        <v>47.416989316365154</v>
      </c>
      <c r="O562" s="332"/>
      <c r="P562" s="332"/>
      <c r="Q562" s="332"/>
      <c r="R562" s="354">
        <v>243.32369557999999</v>
      </c>
      <c r="S562" s="332">
        <f t="shared" si="241"/>
        <v>243.32369557999999</v>
      </c>
      <c r="T562" s="222"/>
      <c r="U562" s="222"/>
      <c r="AB562" s="224"/>
      <c r="AF562" s="222"/>
      <c r="AG562" s="222"/>
      <c r="AH562" s="222"/>
      <c r="AI562" s="222"/>
      <c r="AJ562" s="222"/>
      <c r="AK562" s="222"/>
      <c r="AL562" s="222"/>
    </row>
    <row r="563" spans="1:38" s="223" customFormat="1" x14ac:dyDescent="0.25">
      <c r="C563" s="336"/>
      <c r="D563" s="337"/>
      <c r="E563" s="336" t="str">
        <f t="shared" si="239"/>
        <v/>
      </c>
      <c r="F563" s="333"/>
      <c r="G563" s="333"/>
      <c r="H563" s="334"/>
      <c r="I563" s="332"/>
      <c r="J563" s="335" t="str">
        <f t="shared" si="240"/>
        <v/>
      </c>
      <c r="K563" s="332">
        <f>R564-R562</f>
        <v>4.5097700000013674E-2</v>
      </c>
      <c r="L563" s="332">
        <f t="shared" si="242"/>
        <v>265.49335951986649</v>
      </c>
      <c r="M563" s="332">
        <f t="shared" si="242"/>
        <v>507.7158346500687</v>
      </c>
      <c r="N563" s="332">
        <f t="shared" si="242"/>
        <v>47.401044870131244</v>
      </c>
      <c r="O563" s="332"/>
      <c r="P563" s="332"/>
      <c r="Q563" s="332"/>
      <c r="R563" s="354">
        <f>S563-K563/2</f>
        <v>243.34624443000001</v>
      </c>
      <c r="S563" s="332">
        <f t="shared" si="241"/>
        <v>243.36879328000001</v>
      </c>
      <c r="T563" s="222"/>
      <c r="U563" s="222"/>
      <c r="AB563" s="224"/>
      <c r="AF563" s="222"/>
      <c r="AG563" s="222"/>
      <c r="AH563" s="222"/>
      <c r="AI563" s="222"/>
      <c r="AJ563" s="222"/>
      <c r="AK563" s="222"/>
      <c r="AL563" s="222"/>
    </row>
    <row r="564" spans="1:38" s="223" customFormat="1" x14ac:dyDescent="0.25">
      <c r="A564" s="223" t="s">
        <v>702</v>
      </c>
      <c r="B564" s="223" t="s">
        <v>778</v>
      </c>
      <c r="C564" s="336" t="s">
        <v>554</v>
      </c>
      <c r="D564" s="337">
        <f t="shared" si="238"/>
        <v>2434</v>
      </c>
      <c r="E564" s="336" t="str">
        <f t="shared" si="239"/>
        <v>RBT_BTS32:PM_D2434</v>
      </c>
      <c r="F564" s="333"/>
      <c r="G564" s="333" t="s">
        <v>925</v>
      </c>
      <c r="H564" s="334"/>
      <c r="I564" s="332"/>
      <c r="J564" s="335" t="str">
        <f t="shared" si="240"/>
        <v>RBT_BTS32:PM_D2434</v>
      </c>
      <c r="K564" s="332">
        <v>0</v>
      </c>
      <c r="L564" s="332">
        <f t="shared" si="242"/>
        <v>265.50923175887567</v>
      </c>
      <c r="M564" s="332">
        <f t="shared" si="242"/>
        <v>507.71431894388053</v>
      </c>
      <c r="N564" s="332">
        <f t="shared" si="242"/>
        <v>47.385100423897356</v>
      </c>
      <c r="O564" s="332"/>
      <c r="P564" s="332"/>
      <c r="Q564" s="332"/>
      <c r="R564" s="354">
        <v>243.36879328000001</v>
      </c>
      <c r="S564" s="332">
        <f t="shared" si="241"/>
        <v>243.36879328000001</v>
      </c>
      <c r="T564" s="222"/>
      <c r="U564" s="222"/>
      <c r="AB564" s="224"/>
      <c r="AF564" s="222"/>
      <c r="AG564" s="222"/>
      <c r="AH564" s="222"/>
      <c r="AI564" s="222"/>
      <c r="AJ564" s="222"/>
      <c r="AK564" s="222"/>
      <c r="AL564" s="222"/>
    </row>
    <row r="565" spans="1:38" s="223" customFormat="1" x14ac:dyDescent="0.25">
      <c r="C565" s="336"/>
      <c r="D565" s="337"/>
      <c r="E565" s="336" t="str">
        <f t="shared" si="239"/>
        <v/>
      </c>
      <c r="F565" s="333"/>
      <c r="G565" s="353"/>
      <c r="H565" s="334"/>
      <c r="I565" s="332"/>
      <c r="J565" s="335" t="str">
        <f t="shared" si="240"/>
        <v/>
      </c>
      <c r="K565" s="354">
        <f>R566-R564-K566/2</f>
        <v>0.23352821999999568</v>
      </c>
      <c r="L565" s="332">
        <f t="shared" si="242"/>
        <v>265.59142255182587</v>
      </c>
      <c r="M565" s="332">
        <f t="shared" si="242"/>
        <v>507.70647020285458</v>
      </c>
      <c r="N565" s="332">
        <f t="shared" si="242"/>
        <v>47.302535722196673</v>
      </c>
      <c r="O565" s="332"/>
      <c r="P565" s="332"/>
      <c r="Q565" s="332"/>
      <c r="R565" s="354">
        <f>S565-K565/2</f>
        <v>243.48555739</v>
      </c>
      <c r="S565" s="332">
        <f t="shared" si="241"/>
        <v>243.60232149999999</v>
      </c>
      <c r="T565" s="222"/>
      <c r="U565" s="222"/>
      <c r="AB565" s="224"/>
      <c r="AF565" s="222"/>
      <c r="AG565" s="222"/>
      <c r="AH565" s="222"/>
      <c r="AI565" s="222"/>
      <c r="AJ565" s="222"/>
      <c r="AK565" s="222"/>
      <c r="AL565" s="222"/>
    </row>
    <row r="566" spans="1:38" s="223" customFormat="1" x14ac:dyDescent="0.25">
      <c r="A566" s="223" t="s">
        <v>702</v>
      </c>
      <c r="B566" s="223" t="s">
        <v>778</v>
      </c>
      <c r="C566" s="336" t="s">
        <v>873</v>
      </c>
      <c r="D566" s="337">
        <f t="shared" si="238"/>
        <v>2436</v>
      </c>
      <c r="E566" s="336" t="str">
        <f t="shared" si="239"/>
        <v>RBT_BTS32:BGV_D2436</v>
      </c>
      <c r="F566" s="333"/>
      <c r="G566" s="353" t="s">
        <v>926</v>
      </c>
      <c r="H566" s="334"/>
      <c r="I566" s="332"/>
      <c r="J566" s="335" t="str">
        <f t="shared" si="240"/>
        <v>RBT_BTS32:BGV_D2436</v>
      </c>
      <c r="K566" s="354">
        <v>6.8770999999999999E-2</v>
      </c>
      <c r="L566" s="332">
        <f t="shared" si="242"/>
        <v>265.6978174560478</v>
      </c>
      <c r="M566" s="332">
        <f t="shared" si="242"/>
        <v>507.69631011046778</v>
      </c>
      <c r="N566" s="332">
        <f t="shared" si="242"/>
        <v>47.195656797997913</v>
      </c>
      <c r="O566" s="332"/>
      <c r="P566" s="332"/>
      <c r="Q566" s="332"/>
      <c r="R566" s="354">
        <v>243.636707</v>
      </c>
      <c r="S566" s="332">
        <f>R566+K566/2</f>
        <v>243.67109250000001</v>
      </c>
      <c r="T566" s="222"/>
      <c r="U566" s="222"/>
      <c r="AB566" s="224"/>
      <c r="AF566" s="222"/>
      <c r="AG566" s="222"/>
      <c r="AH566" s="222"/>
      <c r="AI566" s="222"/>
      <c r="AJ566" s="222"/>
      <c r="AK566" s="222"/>
      <c r="AL566" s="222"/>
    </row>
    <row r="567" spans="1:38" s="166" customFormat="1" x14ac:dyDescent="0.25">
      <c r="A567" s="313"/>
      <c r="B567" s="313"/>
      <c r="C567" s="313"/>
      <c r="D567" s="314"/>
      <c r="E567" s="313"/>
      <c r="F567" s="315"/>
      <c r="G567" s="315"/>
      <c r="H567" s="316"/>
      <c r="I567" s="317"/>
      <c r="J567" s="318"/>
      <c r="K567" s="317">
        <f>S568-K568-S566</f>
        <v>4.9999997031591192E-7</v>
      </c>
      <c r="L567" s="317">
        <f t="shared" si="242"/>
        <v>265.72202174329573</v>
      </c>
      <c r="M567" s="317">
        <f t="shared" si="242"/>
        <v>507.6939987423022</v>
      </c>
      <c r="N567" s="317">
        <f t="shared" si="242"/>
        <v>47.17134239872312</v>
      </c>
      <c r="O567" s="317"/>
      <c r="P567" s="317"/>
      <c r="Q567" s="317"/>
      <c r="R567" s="317">
        <f t="shared" si="236"/>
        <v>243.67109275000001</v>
      </c>
      <c r="S567" s="317">
        <f>S566+K567</f>
        <v>243.67109299999998</v>
      </c>
      <c r="T567" s="165"/>
      <c r="U567" s="165"/>
      <c r="AB567" s="164"/>
      <c r="AF567" s="165"/>
      <c r="AG567" s="165"/>
      <c r="AH567" s="165"/>
      <c r="AI567" s="165"/>
      <c r="AJ567" s="165"/>
      <c r="AK567" s="165"/>
      <c r="AL567" s="165"/>
    </row>
    <row r="568" spans="1:38" s="240" customFormat="1" x14ac:dyDescent="0.25">
      <c r="A568" s="319"/>
      <c r="B568" s="319"/>
      <c r="C568" s="319"/>
      <c r="D568" s="323"/>
      <c r="E568" s="319"/>
      <c r="F568" s="320"/>
      <c r="G568" s="320"/>
      <c r="H568" s="321"/>
      <c r="I568" s="322"/>
      <c r="J568" s="324"/>
      <c r="K568" s="322">
        <v>0.15912999999999999</v>
      </c>
      <c r="L568" s="322">
        <f>L569+($R568-$R569)*(L$573-L$531)/($R$573-$R$531)</f>
        <v>265.77802836147703</v>
      </c>
      <c r="M568" s="322">
        <f>M569+($R568-$R569)*(M$573-M$531)/($R$573-$R$531)</f>
        <v>507.68865028914104</v>
      </c>
      <c r="N568" s="322">
        <f>N569+($R568-$R569)*(N$573-N$531)/($R$573-$R$531)</f>
        <v>47.115080906182136</v>
      </c>
      <c r="O568" s="322"/>
      <c r="P568" s="322"/>
      <c r="Q568" s="322"/>
      <c r="R568" s="322">
        <f t="shared" si="236"/>
        <v>243.75065799999999</v>
      </c>
      <c r="S568" s="322">
        <f>S569-K569</f>
        <v>243.83022299999999</v>
      </c>
      <c r="T568" s="238"/>
      <c r="U568" s="238"/>
      <c r="AB568" s="241"/>
      <c r="AF568" s="238"/>
      <c r="AG568" s="238"/>
      <c r="AH568" s="238"/>
      <c r="AI568" s="238"/>
      <c r="AJ568" s="238"/>
      <c r="AK568" s="238"/>
      <c r="AL568" s="238"/>
    </row>
    <row r="569" spans="1:38" s="240" customFormat="1" x14ac:dyDescent="0.25">
      <c r="A569" s="240" t="s">
        <v>702</v>
      </c>
      <c r="B569" s="240" t="s">
        <v>779</v>
      </c>
      <c r="C569" s="319" t="s">
        <v>557</v>
      </c>
      <c r="D569" s="252">
        <v>2441</v>
      </c>
      <c r="E569" s="240" t="str">
        <f t="shared" ref="E569" si="243">IF(OR(ISBLANK(A569),ISBLANK(B569),ISBLANK(C569),ISBLANK(D569)),"",CONCATENATE(A569,"_",B569,":",C569,"_D",D569))</f>
        <v>RBT_BTS33:Q_D2441</v>
      </c>
      <c r="F569" s="241" t="s">
        <v>701</v>
      </c>
      <c r="G569" s="320" t="s">
        <v>1014</v>
      </c>
      <c r="H569" s="321"/>
      <c r="I569" s="322"/>
      <c r="J569" s="291" t="str">
        <f t="shared" ref="J569" si="244">IF(ISBLANK(E569),IF(ISBLANK(G569),"",G569),E569)</f>
        <v>RBT_BTS33:Q_D2441</v>
      </c>
      <c r="K569" s="322">
        <v>0.43</v>
      </c>
      <c r="L569" s="322">
        <v>265.98537399999998</v>
      </c>
      <c r="M569" s="322">
        <v>507.66885000000002</v>
      </c>
      <c r="N569" s="322">
        <v>46.906792000000003</v>
      </c>
      <c r="O569" s="322"/>
      <c r="P569" s="322"/>
      <c r="Q569" s="322"/>
      <c r="R569" s="322">
        <v>244.04522299999999</v>
      </c>
      <c r="S569" s="322">
        <v>244.260223</v>
      </c>
      <c r="T569" s="238" t="s">
        <v>787</v>
      </c>
      <c r="U569" s="238"/>
      <c r="AB569" s="241"/>
      <c r="AF569" s="238"/>
      <c r="AG569" s="238"/>
      <c r="AH569" s="238"/>
      <c r="AI569" s="238"/>
      <c r="AJ569" s="238"/>
      <c r="AK569" s="238"/>
      <c r="AL569" s="238"/>
    </row>
    <row r="570" spans="1:38" s="240" customFormat="1" x14ac:dyDescent="0.25">
      <c r="A570" s="319"/>
      <c r="B570" s="319"/>
      <c r="C570" s="319"/>
      <c r="D570" s="323"/>
      <c r="E570" s="319"/>
      <c r="F570" s="320"/>
      <c r="G570" s="320"/>
      <c r="H570" s="321"/>
      <c r="I570" s="322"/>
      <c r="J570" s="324"/>
      <c r="K570" s="322">
        <v>0.20799999999999999</v>
      </c>
      <c r="L570" s="322">
        <v>266.20991900000001</v>
      </c>
      <c r="M570" s="322">
        <v>507.64740699999999</v>
      </c>
      <c r="N570" s="322">
        <v>46.681224999999998</v>
      </c>
      <c r="O570" s="322"/>
      <c r="P570" s="322"/>
      <c r="Q570" s="322"/>
      <c r="R570" s="322">
        <v>244.36422300000001</v>
      </c>
      <c r="S570" s="322">
        <v>244.46822299999999</v>
      </c>
      <c r="T570" s="238"/>
      <c r="U570" s="238"/>
      <c r="AB570" s="241"/>
      <c r="AF570" s="238"/>
      <c r="AG570" s="238"/>
      <c r="AH570" s="238"/>
      <c r="AI570" s="238"/>
      <c r="AJ570" s="238"/>
      <c r="AK570" s="238"/>
      <c r="AL570" s="238"/>
    </row>
    <row r="571" spans="1:38" s="240" customFormat="1" x14ac:dyDescent="0.25">
      <c r="A571" s="240" t="s">
        <v>702</v>
      </c>
      <c r="B571" s="240" t="s">
        <v>779</v>
      </c>
      <c r="C571" s="319" t="s">
        <v>557</v>
      </c>
      <c r="D571" s="252">
        <f>ROUND((R571)*10,0)</f>
        <v>2447</v>
      </c>
      <c r="E571" s="240" t="str">
        <f t="shared" ref="E571" si="245">IF(OR(ISBLANK(A571),ISBLANK(B571),ISBLANK(C571),ISBLANK(D571)),"",CONCATENATE(A571,"_",B571,":",C571,"_D",D571))</f>
        <v>RBT_BTS33:Q_D2447</v>
      </c>
      <c r="F571" s="241" t="s">
        <v>701</v>
      </c>
      <c r="G571" s="320" t="s">
        <v>1015</v>
      </c>
      <c r="H571" s="321"/>
      <c r="I571" s="322"/>
      <c r="J571" s="291" t="str">
        <f t="shared" ref="J571" si="246">IF(ISBLANK(E571),IF(ISBLANK(G571),"",G571),E571)</f>
        <v>RBT_BTS33:Q_D2447</v>
      </c>
      <c r="K571" s="322">
        <v>0.43</v>
      </c>
      <c r="L571" s="322">
        <v>266.43446499999999</v>
      </c>
      <c r="M571" s="322">
        <v>507.62596500000001</v>
      </c>
      <c r="N571" s="322">
        <v>46.455658</v>
      </c>
      <c r="O571" s="322"/>
      <c r="P571" s="322"/>
      <c r="Q571" s="322"/>
      <c r="R571" s="322">
        <v>244.683223</v>
      </c>
      <c r="S571" s="322">
        <v>244.898223</v>
      </c>
      <c r="T571" s="238"/>
      <c r="U571" s="238"/>
      <c r="AB571" s="241"/>
      <c r="AF571" s="238"/>
      <c r="AG571" s="238"/>
      <c r="AH571" s="238"/>
      <c r="AI571" s="238"/>
      <c r="AJ571" s="238"/>
      <c r="AK571" s="238"/>
      <c r="AL571" s="238"/>
    </row>
    <row r="572" spans="1:38" s="240" customFormat="1" x14ac:dyDescent="0.25">
      <c r="A572" s="319"/>
      <c r="B572" s="319"/>
      <c r="C572" s="319"/>
      <c r="D572" s="323"/>
      <c r="E572" s="319"/>
      <c r="F572" s="320"/>
      <c r="G572" s="320"/>
      <c r="H572" s="321"/>
      <c r="I572" s="322"/>
      <c r="J572" s="324"/>
      <c r="K572" s="322">
        <v>0.20799999999999999</v>
      </c>
      <c r="L572" s="322">
        <v>266.65901000000002</v>
      </c>
      <c r="M572" s="322">
        <v>507.60452199999997</v>
      </c>
      <c r="N572" s="322">
        <v>46.230091000000002</v>
      </c>
      <c r="O572" s="322"/>
      <c r="P572" s="322"/>
      <c r="Q572" s="322"/>
      <c r="R572" s="322">
        <v>245.00222299999999</v>
      </c>
      <c r="S572" s="322">
        <v>245.106223</v>
      </c>
      <c r="T572" s="238"/>
      <c r="U572" s="238"/>
      <c r="AB572" s="241"/>
      <c r="AF572" s="238"/>
      <c r="AG572" s="238"/>
      <c r="AH572" s="238"/>
      <c r="AI572" s="238"/>
      <c r="AJ572" s="238"/>
      <c r="AK572" s="238"/>
      <c r="AL572" s="238"/>
    </row>
    <row r="573" spans="1:38" s="240" customFormat="1" x14ac:dyDescent="0.25">
      <c r="A573" s="240" t="s">
        <v>702</v>
      </c>
      <c r="B573" s="240" t="s">
        <v>779</v>
      </c>
      <c r="C573" s="319" t="s">
        <v>557</v>
      </c>
      <c r="D573" s="252">
        <f>ROUND((R573)*10,0)</f>
        <v>2453</v>
      </c>
      <c r="E573" s="240" t="str">
        <f t="shared" ref="E573" si="247">IF(OR(ISBLANK(A573),ISBLANK(B573),ISBLANK(C573),ISBLANK(D573)),"",CONCATENATE(A573,"_",B573,":",C573,"_D",D573))</f>
        <v>RBT_BTS33:Q_D2453</v>
      </c>
      <c r="F573" s="241" t="s">
        <v>701</v>
      </c>
      <c r="G573" s="320" t="s">
        <v>1016</v>
      </c>
      <c r="H573" s="321"/>
      <c r="I573" s="322"/>
      <c r="J573" s="291" t="str">
        <f t="shared" ref="J573" si="248">IF(ISBLANK(E573),IF(ISBLANK(G573),"",G573),E573)</f>
        <v>RBT_BTS33:Q_D2453</v>
      </c>
      <c r="K573" s="322">
        <v>0.43</v>
      </c>
      <c r="L573" s="322">
        <v>266.883556</v>
      </c>
      <c r="M573" s="322">
        <v>507.583079</v>
      </c>
      <c r="N573" s="322">
        <v>46.004524000000004</v>
      </c>
      <c r="O573" s="322"/>
      <c r="P573" s="322"/>
      <c r="Q573" s="322"/>
      <c r="R573" s="322">
        <v>245.321223</v>
      </c>
      <c r="S573" s="322">
        <v>245.53622300000001</v>
      </c>
      <c r="T573" s="238"/>
      <c r="U573" s="238"/>
      <c r="AB573" s="241"/>
      <c r="AF573" s="238"/>
      <c r="AG573" s="238"/>
      <c r="AH573" s="238"/>
      <c r="AI573" s="238"/>
      <c r="AJ573" s="238"/>
      <c r="AK573" s="238"/>
      <c r="AL573" s="238"/>
    </row>
    <row r="574" spans="1:38" s="240" customFormat="1" x14ac:dyDescent="0.25">
      <c r="A574" s="319"/>
      <c r="B574" s="319"/>
      <c r="C574" s="319"/>
      <c r="D574" s="323"/>
      <c r="E574" s="319"/>
      <c r="F574" s="320"/>
      <c r="G574" s="320"/>
      <c r="H574" s="321"/>
      <c r="I574" s="322"/>
      <c r="J574" s="324"/>
      <c r="K574" s="322">
        <v>0.15912999999999999</v>
      </c>
      <c r="L574" s="322">
        <f t="shared" ref="L574:N575" si="249">L573+($R574-$R573)*(L$573-L$531)/($R$573-$R$531)</f>
        <v>267.09090163852295</v>
      </c>
      <c r="M574" s="322">
        <f t="shared" si="249"/>
        <v>507.56327871085898</v>
      </c>
      <c r="N574" s="322">
        <f t="shared" si="249"/>
        <v>45.79623509381787</v>
      </c>
      <c r="O574" s="322"/>
      <c r="P574" s="322"/>
      <c r="Q574" s="322"/>
      <c r="R574" s="322">
        <f t="shared" ref="R574:R575" si="250">S574-K574/2</f>
        <v>245.61578800000001</v>
      </c>
      <c r="S574" s="322">
        <f t="shared" ref="S574:S575" si="251">S573+K574</f>
        <v>245.69535300000001</v>
      </c>
      <c r="T574" s="238"/>
      <c r="U574" s="238"/>
      <c r="AB574" s="241"/>
      <c r="AF574" s="238"/>
      <c r="AG574" s="238"/>
      <c r="AH574" s="238"/>
      <c r="AI574" s="238"/>
      <c r="AJ574" s="238"/>
      <c r="AK574" s="238"/>
      <c r="AL574" s="238"/>
    </row>
    <row r="575" spans="1:38" s="166" customFormat="1" x14ac:dyDescent="0.25">
      <c r="A575" s="313"/>
      <c r="B575" s="313"/>
      <c r="C575" s="313"/>
      <c r="D575" s="314"/>
      <c r="E575" s="313"/>
      <c r="F575" s="315"/>
      <c r="G575" s="315"/>
      <c r="H575" s="316"/>
      <c r="I575" s="317"/>
      <c r="J575" s="318"/>
      <c r="K575" s="317">
        <f>0.69714-K574</f>
        <v>0.53800999999999999</v>
      </c>
      <c r="L575" s="317">
        <f t="shared" si="249"/>
        <v>267.33626164130652</v>
      </c>
      <c r="M575" s="317">
        <f t="shared" si="249"/>
        <v>507.53984827348222</v>
      </c>
      <c r="N575" s="317">
        <f t="shared" si="249"/>
        <v>45.549758886434411</v>
      </c>
      <c r="O575" s="317"/>
      <c r="P575" s="317"/>
      <c r="Q575" s="317"/>
      <c r="R575" s="317">
        <f t="shared" si="250"/>
        <v>245.96435800000003</v>
      </c>
      <c r="S575" s="317">
        <f t="shared" si="251"/>
        <v>246.23336300000003</v>
      </c>
      <c r="T575" s="165"/>
      <c r="U575" s="165"/>
      <c r="AB575" s="164"/>
      <c r="AF575" s="165"/>
      <c r="AG575" s="165"/>
      <c r="AH575" s="165"/>
      <c r="AI575" s="165"/>
      <c r="AJ575" s="165"/>
      <c r="AK575" s="165"/>
      <c r="AL575" s="165"/>
    </row>
    <row r="576" spans="1:38" s="230" customFormat="1" x14ac:dyDescent="0.25">
      <c r="A576" s="309"/>
      <c r="B576" s="309"/>
      <c r="C576" s="309"/>
      <c r="D576" s="340"/>
      <c r="E576" s="309"/>
      <c r="F576" s="310"/>
      <c r="G576" s="310"/>
      <c r="H576" s="311"/>
      <c r="I576" s="312"/>
      <c r="J576" s="325"/>
      <c r="K576" s="312">
        <v>0</v>
      </c>
      <c r="L576" s="312">
        <v>267.52561600000001</v>
      </c>
      <c r="M576" s="312">
        <v>507.52176600000001</v>
      </c>
      <c r="N576" s="312">
        <v>45.359544</v>
      </c>
      <c r="O576" s="312"/>
      <c r="P576" s="312"/>
      <c r="Q576" s="312"/>
      <c r="R576" s="312">
        <v>246.233363</v>
      </c>
      <c r="S576" s="312">
        <v>246.233363</v>
      </c>
      <c r="T576" s="229"/>
      <c r="U576" s="229"/>
      <c r="AB576" s="231"/>
      <c r="AF576" s="229"/>
      <c r="AG576" s="229"/>
      <c r="AH576" s="229"/>
      <c r="AI576" s="229"/>
      <c r="AJ576" s="229"/>
      <c r="AK576" s="229"/>
      <c r="AL576" s="229"/>
    </row>
    <row r="577" spans="1:38" s="230" customFormat="1" x14ac:dyDescent="0.25">
      <c r="A577" s="230" t="s">
        <v>702</v>
      </c>
      <c r="B577" s="230" t="s">
        <v>779</v>
      </c>
      <c r="C577" s="230" t="s">
        <v>568</v>
      </c>
      <c r="D577" s="254">
        <f>ROUND((R577)*10,0)</f>
        <v>2469</v>
      </c>
      <c r="E577" s="230" t="str">
        <f t="shared" ref="E577" si="252">IF(OR(ISBLANK(A577),ISBLANK(B577),ISBLANK(C577),ISBLANK(D577)),"",CONCATENATE(A577,"_",B577,":",C577,"_D",D577))</f>
        <v>RBT_BTS33:DV_D2469</v>
      </c>
      <c r="F577" s="231"/>
      <c r="G577" s="231"/>
      <c r="H577" s="311"/>
      <c r="I577" s="312"/>
      <c r="J577" s="293" t="str">
        <f t="shared" ref="J577" si="253">IF(ISBLANK(E577),IF(ISBLANK(G577),"",G577),E577)</f>
        <v>RBT_BTS33:DV_D2469</v>
      </c>
      <c r="K577" s="312">
        <v>1.233582</v>
      </c>
      <c r="L577" s="312">
        <v>267.96544399999999</v>
      </c>
      <c r="M577" s="312">
        <v>507.47976499999999</v>
      </c>
      <c r="N577" s="312">
        <v>44.917713999999997</v>
      </c>
      <c r="O577" s="312"/>
      <c r="P577" s="312"/>
      <c r="Q577" s="312"/>
      <c r="R577" s="312">
        <v>246.850154</v>
      </c>
      <c r="S577" s="312">
        <v>247.46694500000001</v>
      </c>
      <c r="T577" s="229"/>
      <c r="U577" s="229"/>
      <c r="AB577" s="231"/>
      <c r="AF577" s="229"/>
      <c r="AG577" s="229"/>
      <c r="AH577" s="229"/>
      <c r="AI577" s="229"/>
      <c r="AJ577" s="229"/>
      <c r="AK577" s="229"/>
      <c r="AL577" s="229"/>
    </row>
    <row r="578" spans="1:38" s="230" customFormat="1" x14ac:dyDescent="0.25">
      <c r="A578" s="309"/>
      <c r="B578" s="309"/>
      <c r="C578" s="309"/>
      <c r="D578" s="340"/>
      <c r="E578" s="309"/>
      <c r="F578" s="310"/>
      <c r="G578" s="310"/>
      <c r="H578" s="311"/>
      <c r="I578" s="312"/>
      <c r="J578" s="325"/>
      <c r="K578" s="312">
        <v>0</v>
      </c>
      <c r="L578" s="312">
        <v>268.54010799999998</v>
      </c>
      <c r="M578" s="312">
        <v>507.42488800000001</v>
      </c>
      <c r="N578" s="312">
        <v>44.678598000000001</v>
      </c>
      <c r="O578" s="312"/>
      <c r="P578" s="312"/>
      <c r="Q578" s="312"/>
      <c r="R578" s="312">
        <v>247.46694500000001</v>
      </c>
      <c r="S578" s="312">
        <v>247.46694500000001</v>
      </c>
      <c r="T578" s="229"/>
      <c r="U578" s="229"/>
      <c r="AB578" s="231"/>
      <c r="AF578" s="229"/>
      <c r="AG578" s="229"/>
      <c r="AH578" s="229"/>
      <c r="AI578" s="229"/>
      <c r="AJ578" s="229"/>
      <c r="AK578" s="229"/>
      <c r="AL578" s="229"/>
    </row>
    <row r="579" spans="1:38" s="166" customFormat="1" x14ac:dyDescent="0.25">
      <c r="A579" s="313"/>
      <c r="B579" s="313"/>
      <c r="C579" s="313"/>
      <c r="D579" s="314"/>
      <c r="E579" s="313"/>
      <c r="F579" s="315"/>
      <c r="G579" s="315"/>
      <c r="H579" s="316"/>
      <c r="I579" s="317"/>
      <c r="J579" s="318"/>
      <c r="K579" s="317">
        <v>0.35770000000000002</v>
      </c>
      <c r="L579" s="317">
        <v>268.70459599999998</v>
      </c>
      <c r="M579" s="317">
        <v>507.40917999999999</v>
      </c>
      <c r="N579" s="317">
        <v>44.610154999999999</v>
      </c>
      <c r="O579" s="317"/>
      <c r="P579" s="317"/>
      <c r="Q579" s="317"/>
      <c r="R579" s="317">
        <v>247.64579499999999</v>
      </c>
      <c r="S579" s="317">
        <v>247.824645</v>
      </c>
      <c r="T579" s="165"/>
      <c r="U579" s="165"/>
      <c r="AB579" s="164"/>
      <c r="AF579" s="165"/>
      <c r="AG579" s="165"/>
      <c r="AH579" s="165"/>
      <c r="AI579" s="165"/>
      <c r="AJ579" s="165"/>
      <c r="AK579" s="165"/>
      <c r="AL579" s="165"/>
    </row>
    <row r="580" spans="1:38" s="166" customFormat="1" x14ac:dyDescent="0.25">
      <c r="A580" s="166" t="s">
        <v>702</v>
      </c>
      <c r="B580" s="166" t="s">
        <v>779</v>
      </c>
      <c r="C580" s="313" t="s">
        <v>876</v>
      </c>
      <c r="D580" s="280">
        <f t="shared" ref="D580:D588" si="254">ROUND((R580)*10,0)</f>
        <v>2478</v>
      </c>
      <c r="E580" s="166" t="str">
        <f t="shared" ref="E580:E588" si="255">IF(OR(ISBLANK(A580),ISBLANK(B580),ISBLANK(C580),ISBLANK(D580)),"",CONCATENATE(A580,"_",B580,":",C580,"_D",D580))</f>
        <v>RBT_BTS33:RPG_D2478</v>
      </c>
      <c r="F580" s="315"/>
      <c r="G580" s="315" t="s">
        <v>927</v>
      </c>
      <c r="H580" s="316"/>
      <c r="I580" s="317"/>
      <c r="J580" s="318" t="str">
        <f t="shared" ref="J580:J588" si="256">IF(ISBLANK(E580),IF(ISBLANK(G580),"",G580),E580)</f>
        <v>RBT_BTS33:RPG_D2478</v>
      </c>
      <c r="K580" s="317">
        <v>0</v>
      </c>
      <c r="L580" s="317">
        <f>L579+($R580-$R579)*(L$590-L$578)/($R$590-$R$578)</f>
        <v>268.86908349999999</v>
      </c>
      <c r="M580" s="317">
        <f t="shared" ref="M580:N588" si="257">M579+($R580-$R579)*(M$590-M$578)/($R$590-$R$578)</f>
        <v>507.39347225</v>
      </c>
      <c r="N580" s="317">
        <f t="shared" si="257"/>
        <v>44.54171199999999</v>
      </c>
      <c r="O580" s="317"/>
      <c r="P580" s="317"/>
      <c r="Q580" s="317"/>
      <c r="R580" s="317">
        <f>S580-K580/2</f>
        <v>247.824645</v>
      </c>
      <c r="S580" s="317">
        <f>S579+K580</f>
        <v>247.824645</v>
      </c>
      <c r="T580" s="165"/>
      <c r="U580" s="165"/>
      <c r="AB580" s="164"/>
      <c r="AF580" s="165"/>
      <c r="AG580" s="165"/>
      <c r="AH580" s="165"/>
      <c r="AI580" s="165"/>
      <c r="AJ580" s="165"/>
      <c r="AK580" s="165"/>
      <c r="AL580" s="165"/>
    </row>
    <row r="581" spans="1:38" s="166" customFormat="1" x14ac:dyDescent="0.25">
      <c r="A581" s="166" t="s">
        <v>702</v>
      </c>
      <c r="B581" s="166" t="s">
        <v>779</v>
      </c>
      <c r="C581" s="313" t="s">
        <v>878</v>
      </c>
      <c r="D581" s="280">
        <f t="shared" si="254"/>
        <v>2478</v>
      </c>
      <c r="E581" s="166" t="str">
        <f t="shared" si="255"/>
        <v>RBT_BTS33:FPG_D2478</v>
      </c>
      <c r="F581" s="315"/>
      <c r="G581" s="315" t="s">
        <v>928</v>
      </c>
      <c r="H581" s="316"/>
      <c r="I581" s="317"/>
      <c r="J581" s="318" t="str">
        <f t="shared" si="256"/>
        <v>RBT_BTS33:FPG_D2478</v>
      </c>
      <c r="K581" s="317">
        <v>0</v>
      </c>
      <c r="L581" s="317">
        <f t="shared" ref="L581:L588" si="258">L580+($R581-$R580)*(L$590-L$578)/($R$590-$R$578)</f>
        <v>268.86908349999999</v>
      </c>
      <c r="M581" s="317">
        <f t="shared" si="257"/>
        <v>507.39347225</v>
      </c>
      <c r="N581" s="317">
        <f t="shared" si="257"/>
        <v>44.54171199999999</v>
      </c>
      <c r="O581" s="317"/>
      <c r="P581" s="317"/>
      <c r="Q581" s="317"/>
      <c r="R581" s="317">
        <f t="shared" ref="R581:R588" si="259">S581-K581/2</f>
        <v>247.824645</v>
      </c>
      <c r="S581" s="317">
        <f t="shared" ref="S581:S588" si="260">S580+K581</f>
        <v>247.824645</v>
      </c>
      <c r="T581" s="165"/>
      <c r="U581" s="165"/>
      <c r="AB581" s="164"/>
      <c r="AF581" s="165"/>
      <c r="AG581" s="165"/>
      <c r="AH581" s="165"/>
      <c r="AI581" s="165"/>
      <c r="AJ581" s="165"/>
      <c r="AK581" s="165"/>
      <c r="AL581" s="165"/>
    </row>
    <row r="582" spans="1:38" s="166" customFormat="1" x14ac:dyDescent="0.25">
      <c r="A582" s="166" t="s">
        <v>702</v>
      </c>
      <c r="B582" s="166" t="s">
        <v>779</v>
      </c>
      <c r="C582" s="313" t="s">
        <v>880</v>
      </c>
      <c r="D582" s="280">
        <f t="shared" si="254"/>
        <v>2478</v>
      </c>
      <c r="E582" s="166" t="str">
        <f t="shared" si="255"/>
        <v>RBT_BTS33:PG_D2478</v>
      </c>
      <c r="F582" s="315"/>
      <c r="G582" s="315" t="s">
        <v>929</v>
      </c>
      <c r="H582" s="316"/>
      <c r="I582" s="317"/>
      <c r="J582" s="318" t="str">
        <f t="shared" si="256"/>
        <v>RBT_BTS33:PG_D2478</v>
      </c>
      <c r="K582" s="317">
        <v>0</v>
      </c>
      <c r="L582" s="317">
        <f t="shared" si="258"/>
        <v>268.86908349999999</v>
      </c>
      <c r="M582" s="317">
        <f t="shared" si="257"/>
        <v>507.39347225</v>
      </c>
      <c r="N582" s="317">
        <f t="shared" si="257"/>
        <v>44.54171199999999</v>
      </c>
      <c r="O582" s="317"/>
      <c r="P582" s="317"/>
      <c r="Q582" s="317"/>
      <c r="R582" s="317">
        <f t="shared" si="259"/>
        <v>247.824645</v>
      </c>
      <c r="S582" s="317">
        <f t="shared" si="260"/>
        <v>247.824645</v>
      </c>
      <c r="T582" s="165"/>
      <c r="U582" s="165"/>
      <c r="AB582" s="164"/>
      <c r="AF582" s="165"/>
      <c r="AG582" s="165"/>
      <c r="AH582" s="165"/>
      <c r="AI582" s="165"/>
      <c r="AJ582" s="165"/>
      <c r="AK582" s="165"/>
      <c r="AL582" s="165"/>
    </row>
    <row r="583" spans="1:38" s="166" customFormat="1" x14ac:dyDescent="0.25">
      <c r="A583" s="166" t="s">
        <v>702</v>
      </c>
      <c r="B583" s="166" t="s">
        <v>779</v>
      </c>
      <c r="C583" s="313" t="s">
        <v>882</v>
      </c>
      <c r="D583" s="280">
        <f t="shared" si="254"/>
        <v>2478</v>
      </c>
      <c r="E583" s="166" t="str">
        <f t="shared" si="255"/>
        <v>RBT_BTS33:IG_D2478</v>
      </c>
      <c r="F583" s="315"/>
      <c r="G583" s="315" t="s">
        <v>930</v>
      </c>
      <c r="H583" s="316"/>
      <c r="I583" s="317"/>
      <c r="J583" s="318" t="str">
        <f t="shared" si="256"/>
        <v>RBT_BTS33:IG_D2478</v>
      </c>
      <c r="K583" s="317">
        <v>0</v>
      </c>
      <c r="L583" s="317">
        <f t="shared" si="258"/>
        <v>268.86908349999999</v>
      </c>
      <c r="M583" s="317">
        <f t="shared" si="257"/>
        <v>507.39347225</v>
      </c>
      <c r="N583" s="317">
        <f t="shared" si="257"/>
        <v>44.54171199999999</v>
      </c>
      <c r="O583" s="317"/>
      <c r="P583" s="317"/>
      <c r="Q583" s="317"/>
      <c r="R583" s="317">
        <f t="shared" si="259"/>
        <v>247.824645</v>
      </c>
      <c r="S583" s="317">
        <f t="shared" si="260"/>
        <v>247.824645</v>
      </c>
      <c r="T583" s="165"/>
      <c r="U583" s="165"/>
      <c r="AB583" s="164"/>
      <c r="AF583" s="165"/>
      <c r="AG583" s="165"/>
      <c r="AH583" s="165"/>
      <c r="AI583" s="165"/>
      <c r="AJ583" s="165"/>
      <c r="AK583" s="165"/>
      <c r="AL583" s="165"/>
    </row>
    <row r="584" spans="1:38" s="166" customFormat="1" x14ac:dyDescent="0.25">
      <c r="A584" s="166" t="s">
        <v>702</v>
      </c>
      <c r="B584" s="166" t="s">
        <v>779</v>
      </c>
      <c r="C584" s="313" t="s">
        <v>884</v>
      </c>
      <c r="D584" s="280">
        <f t="shared" si="254"/>
        <v>2478</v>
      </c>
      <c r="E584" s="166" t="str">
        <f t="shared" si="255"/>
        <v>RBT_BTS33:TGV_D2478</v>
      </c>
      <c r="F584" s="315"/>
      <c r="G584" s="315" t="s">
        <v>931</v>
      </c>
      <c r="H584" s="316"/>
      <c r="I584" s="317"/>
      <c r="J584" s="318" t="str">
        <f t="shared" si="256"/>
        <v>RBT_BTS33:TGV_D2478</v>
      </c>
      <c r="K584" s="317">
        <v>0</v>
      </c>
      <c r="L584" s="317">
        <f t="shared" si="258"/>
        <v>268.86908349999999</v>
      </c>
      <c r="M584" s="317">
        <f t="shared" si="257"/>
        <v>507.39347225</v>
      </c>
      <c r="N584" s="317">
        <f t="shared" si="257"/>
        <v>44.54171199999999</v>
      </c>
      <c r="O584" s="317"/>
      <c r="P584" s="317"/>
      <c r="Q584" s="317"/>
      <c r="R584" s="317">
        <f t="shared" si="259"/>
        <v>247.824645</v>
      </c>
      <c r="S584" s="317">
        <f t="shared" si="260"/>
        <v>247.824645</v>
      </c>
      <c r="T584" s="165"/>
      <c r="U584" s="165"/>
      <c r="AB584" s="164"/>
      <c r="AF584" s="165"/>
      <c r="AG584" s="165"/>
      <c r="AH584" s="165"/>
      <c r="AI584" s="165"/>
      <c r="AJ584" s="165"/>
      <c r="AK584" s="165"/>
      <c r="AL584" s="165"/>
    </row>
    <row r="585" spans="1:38" s="166" customFormat="1" x14ac:dyDescent="0.25">
      <c r="A585" s="166" t="s">
        <v>702</v>
      </c>
      <c r="B585" s="166" t="s">
        <v>779</v>
      </c>
      <c r="C585" s="313" t="s">
        <v>886</v>
      </c>
      <c r="D585" s="280">
        <f t="shared" si="254"/>
        <v>2478</v>
      </c>
      <c r="E585" s="166" t="str">
        <f t="shared" si="255"/>
        <v>RBT_BTS33:TMP_D2478</v>
      </c>
      <c r="F585" s="315"/>
      <c r="G585" s="315" t="s">
        <v>932</v>
      </c>
      <c r="H585" s="316"/>
      <c r="I585" s="317"/>
      <c r="J585" s="318" t="str">
        <f t="shared" si="256"/>
        <v>RBT_BTS33:TMP_D2478</v>
      </c>
      <c r="K585" s="317">
        <v>0</v>
      </c>
      <c r="L585" s="317">
        <f t="shared" si="258"/>
        <v>268.86908349999999</v>
      </c>
      <c r="M585" s="317">
        <f t="shared" si="257"/>
        <v>507.39347225</v>
      </c>
      <c r="N585" s="317">
        <f t="shared" si="257"/>
        <v>44.54171199999999</v>
      </c>
      <c r="O585" s="317"/>
      <c r="P585" s="317"/>
      <c r="Q585" s="317"/>
      <c r="R585" s="317">
        <f t="shared" si="259"/>
        <v>247.824645</v>
      </c>
      <c r="S585" s="317">
        <f t="shared" si="260"/>
        <v>247.824645</v>
      </c>
      <c r="T585" s="165"/>
      <c r="U585" s="165"/>
      <c r="AB585" s="164"/>
      <c r="AF585" s="165"/>
      <c r="AG585" s="165"/>
      <c r="AH585" s="165"/>
      <c r="AI585" s="165"/>
      <c r="AJ585" s="165"/>
      <c r="AK585" s="165"/>
      <c r="AL585" s="165"/>
    </row>
    <row r="586" spans="1:38" s="166" customFormat="1" x14ac:dyDescent="0.25">
      <c r="A586" s="166" t="s">
        <v>702</v>
      </c>
      <c r="B586" s="166" t="s">
        <v>779</v>
      </c>
      <c r="C586" s="313" t="s">
        <v>888</v>
      </c>
      <c r="D586" s="280">
        <f t="shared" si="254"/>
        <v>2478</v>
      </c>
      <c r="E586" s="166" t="str">
        <f t="shared" si="255"/>
        <v>RBT_BTS33:RV_D2478</v>
      </c>
      <c r="F586" s="315"/>
      <c r="G586" s="315" t="s">
        <v>933</v>
      </c>
      <c r="H586" s="316"/>
      <c r="I586" s="317"/>
      <c r="J586" s="318" t="str">
        <f t="shared" si="256"/>
        <v>RBT_BTS33:RV_D2478</v>
      </c>
      <c r="K586" s="317">
        <v>0</v>
      </c>
      <c r="L586" s="317">
        <f t="shared" si="258"/>
        <v>268.86908349999999</v>
      </c>
      <c r="M586" s="317">
        <f t="shared" si="257"/>
        <v>507.39347225</v>
      </c>
      <c r="N586" s="317">
        <f t="shared" si="257"/>
        <v>44.54171199999999</v>
      </c>
      <c r="O586" s="317"/>
      <c r="P586" s="317"/>
      <c r="Q586" s="317"/>
      <c r="R586" s="317">
        <f t="shared" si="259"/>
        <v>247.824645</v>
      </c>
      <c r="S586" s="317">
        <f t="shared" si="260"/>
        <v>247.824645</v>
      </c>
      <c r="T586" s="165"/>
      <c r="U586" s="165"/>
      <c r="AB586" s="164"/>
      <c r="AF586" s="165"/>
      <c r="AG586" s="165"/>
      <c r="AH586" s="165"/>
      <c r="AI586" s="165"/>
      <c r="AJ586" s="165"/>
      <c r="AK586" s="165"/>
      <c r="AL586" s="165"/>
    </row>
    <row r="587" spans="1:38" s="166" customFormat="1" x14ac:dyDescent="0.25">
      <c r="A587" s="166" t="s">
        <v>702</v>
      </c>
      <c r="B587" s="166" t="s">
        <v>779</v>
      </c>
      <c r="C587" s="313" t="s">
        <v>890</v>
      </c>
      <c r="D587" s="280">
        <f t="shared" si="254"/>
        <v>2478</v>
      </c>
      <c r="E587" s="166" t="str">
        <f t="shared" si="255"/>
        <v>RBT_BTS33:FV_D2478</v>
      </c>
      <c r="F587" s="315"/>
      <c r="G587" s="315" t="s">
        <v>934</v>
      </c>
      <c r="H587" s="316"/>
      <c r="I587" s="317"/>
      <c r="J587" s="318" t="str">
        <f t="shared" si="256"/>
        <v>RBT_BTS33:FV_D2478</v>
      </c>
      <c r="K587" s="317">
        <v>0</v>
      </c>
      <c r="L587" s="317">
        <f t="shared" si="258"/>
        <v>268.86908349999999</v>
      </c>
      <c r="M587" s="317">
        <f t="shared" si="257"/>
        <v>507.39347225</v>
      </c>
      <c r="N587" s="317">
        <f t="shared" si="257"/>
        <v>44.54171199999999</v>
      </c>
      <c r="O587" s="317"/>
      <c r="P587" s="317"/>
      <c r="Q587" s="317"/>
      <c r="R587" s="317">
        <f t="shared" si="259"/>
        <v>247.824645</v>
      </c>
      <c r="S587" s="317">
        <f t="shared" si="260"/>
        <v>247.824645</v>
      </c>
      <c r="T587" s="165"/>
      <c r="U587" s="165"/>
      <c r="AB587" s="164"/>
      <c r="AF587" s="165"/>
      <c r="AG587" s="165"/>
      <c r="AH587" s="165"/>
      <c r="AI587" s="165"/>
      <c r="AJ587" s="165"/>
      <c r="AK587" s="165"/>
      <c r="AL587" s="165"/>
    </row>
    <row r="588" spans="1:38" s="166" customFormat="1" x14ac:dyDescent="0.25">
      <c r="A588" s="166" t="s">
        <v>702</v>
      </c>
      <c r="B588" s="166" t="s">
        <v>779</v>
      </c>
      <c r="C588" s="313" t="s">
        <v>892</v>
      </c>
      <c r="D588" s="280">
        <f t="shared" si="254"/>
        <v>2478</v>
      </c>
      <c r="E588" s="166" t="str">
        <f t="shared" si="255"/>
        <v>RBT_BTS33:VV_D2478</v>
      </c>
      <c r="F588" s="315"/>
      <c r="G588" s="315" t="s">
        <v>935</v>
      </c>
      <c r="H588" s="316"/>
      <c r="I588" s="317"/>
      <c r="J588" s="318" t="str">
        <f t="shared" si="256"/>
        <v>RBT_BTS33:VV_D2478</v>
      </c>
      <c r="K588" s="317">
        <v>0</v>
      </c>
      <c r="L588" s="317">
        <f t="shared" si="258"/>
        <v>268.86908349999999</v>
      </c>
      <c r="M588" s="317">
        <f t="shared" si="257"/>
        <v>507.39347225</v>
      </c>
      <c r="N588" s="317">
        <f t="shared" si="257"/>
        <v>44.54171199999999</v>
      </c>
      <c r="O588" s="317"/>
      <c r="P588" s="317"/>
      <c r="Q588" s="317"/>
      <c r="R588" s="317">
        <f t="shared" si="259"/>
        <v>247.824645</v>
      </c>
      <c r="S588" s="317">
        <f t="shared" si="260"/>
        <v>247.824645</v>
      </c>
      <c r="T588" s="165"/>
      <c r="U588" s="165"/>
      <c r="AB588" s="164"/>
      <c r="AF588" s="165"/>
      <c r="AG588" s="165"/>
      <c r="AH588" s="165"/>
      <c r="AI588" s="165"/>
      <c r="AJ588" s="165"/>
      <c r="AK588" s="165"/>
      <c r="AL588" s="165"/>
    </row>
    <row r="589" spans="1:38" s="166" customFormat="1" x14ac:dyDescent="0.25">
      <c r="A589" s="313"/>
      <c r="B589" s="313"/>
      <c r="C589" s="313"/>
      <c r="D589" s="314"/>
      <c r="E589" s="313"/>
      <c r="F589" s="315"/>
      <c r="G589" s="315"/>
      <c r="H589" s="316"/>
      <c r="I589" s="317"/>
      <c r="J589" s="318"/>
      <c r="K589" s="317">
        <v>0.35770000000000002</v>
      </c>
      <c r="L589" s="317">
        <v>269.03357099999999</v>
      </c>
      <c r="M589" s="317">
        <v>507.37776500000001</v>
      </c>
      <c r="N589" s="317">
        <v>44.473269000000002</v>
      </c>
      <c r="O589" s="317"/>
      <c r="P589" s="317"/>
      <c r="Q589" s="317"/>
      <c r="R589" s="317">
        <v>248.00349499999999</v>
      </c>
      <c r="S589" s="317">
        <v>248.182345</v>
      </c>
      <c r="T589" s="165"/>
      <c r="U589" s="165"/>
      <c r="AB589" s="164"/>
      <c r="AF589" s="165"/>
      <c r="AG589" s="165"/>
      <c r="AH589" s="165"/>
      <c r="AI589" s="165"/>
      <c r="AJ589" s="165"/>
      <c r="AK589" s="165"/>
      <c r="AL589" s="165"/>
    </row>
    <row r="590" spans="1:38" s="230" customFormat="1" x14ac:dyDescent="0.25">
      <c r="A590" s="309"/>
      <c r="B590" s="309"/>
      <c r="C590" s="309"/>
      <c r="D590" s="340"/>
      <c r="E590" s="309"/>
      <c r="F590" s="310"/>
      <c r="G590" s="310"/>
      <c r="H590" s="311"/>
      <c r="I590" s="312"/>
      <c r="J590" s="325"/>
      <c r="K590" s="312">
        <v>0</v>
      </c>
      <c r="L590" s="312">
        <v>269.198058</v>
      </c>
      <c r="M590" s="312">
        <v>507.36205699999999</v>
      </c>
      <c r="N590" s="312">
        <v>44.404826</v>
      </c>
      <c r="O590" s="312"/>
      <c r="P590" s="312"/>
      <c r="Q590" s="312"/>
      <c r="R590" s="312">
        <v>248.182345</v>
      </c>
      <c r="S590" s="312">
        <v>248.182345</v>
      </c>
      <c r="T590" s="229"/>
      <c r="U590" s="229"/>
      <c r="AB590" s="231"/>
      <c r="AF590" s="229"/>
      <c r="AG590" s="229"/>
      <c r="AH590" s="229"/>
      <c r="AI590" s="229"/>
      <c r="AJ590" s="229"/>
      <c r="AK590" s="229"/>
      <c r="AL590" s="229"/>
    </row>
    <row r="591" spans="1:38" s="230" customFormat="1" x14ac:dyDescent="0.25">
      <c r="A591" s="230" t="s">
        <v>702</v>
      </c>
      <c r="B591" s="230" t="s">
        <v>779</v>
      </c>
      <c r="C591" s="230" t="s">
        <v>568</v>
      </c>
      <c r="D591" s="254">
        <f>ROUND((R591)*10,0)</f>
        <v>2488</v>
      </c>
      <c r="E591" s="230" t="str">
        <f t="shared" ref="E591" si="261">IF(OR(ISBLANK(A591),ISBLANK(B591),ISBLANK(C591),ISBLANK(D591)),"",CONCATENATE(A591,"_",B591,":",C591,"_D",D591))</f>
        <v>RBT_BTS33:DV_D2488</v>
      </c>
      <c r="F591" s="231"/>
      <c r="G591" s="231"/>
      <c r="H591" s="311"/>
      <c r="I591" s="312"/>
      <c r="J591" s="293" t="str">
        <f t="shared" ref="J591" si="262">IF(ISBLANK(E591),IF(ISBLANK(G591),"",G591),E591)</f>
        <v>RBT_BTS33:DV_D2488</v>
      </c>
      <c r="K591" s="312">
        <v>1.233582</v>
      </c>
      <c r="L591" s="312">
        <v>269.77272199999999</v>
      </c>
      <c r="M591" s="312">
        <v>507.30718000000002</v>
      </c>
      <c r="N591" s="312">
        <v>44.165709999999997</v>
      </c>
      <c r="O591" s="312"/>
      <c r="P591" s="312"/>
      <c r="Q591" s="312"/>
      <c r="R591" s="312">
        <v>248.799136</v>
      </c>
      <c r="S591" s="312">
        <v>249.41592700000001</v>
      </c>
      <c r="T591" s="229"/>
      <c r="U591" s="229"/>
      <c r="AB591" s="231"/>
      <c r="AF591" s="229"/>
      <c r="AG591" s="229"/>
      <c r="AH591" s="229"/>
      <c r="AI591" s="229"/>
      <c r="AJ591" s="229"/>
      <c r="AK591" s="229"/>
      <c r="AL591" s="229"/>
    </row>
    <row r="592" spans="1:38" s="230" customFormat="1" x14ac:dyDescent="0.25">
      <c r="A592" s="309"/>
      <c r="B592" s="309"/>
      <c r="C592" s="309"/>
      <c r="D592" s="340"/>
      <c r="E592" s="309"/>
      <c r="F592" s="310"/>
      <c r="G592" s="310"/>
      <c r="H592" s="311"/>
      <c r="I592" s="312"/>
      <c r="J592" s="325"/>
      <c r="K592" s="312">
        <v>0</v>
      </c>
      <c r="L592" s="312">
        <v>270.39473400000003</v>
      </c>
      <c r="M592" s="312">
        <v>507.24778199999997</v>
      </c>
      <c r="N592" s="312">
        <v>44.165709999999997</v>
      </c>
      <c r="O592" s="312"/>
      <c r="P592" s="312"/>
      <c r="Q592" s="312"/>
      <c r="R592" s="312">
        <v>249.41592700000001</v>
      </c>
      <c r="S592" s="312">
        <v>249.41592700000001</v>
      </c>
      <c r="T592" s="229"/>
      <c r="U592" s="229"/>
      <c r="AB592" s="231"/>
      <c r="AF592" s="229"/>
      <c r="AG592" s="229"/>
      <c r="AH592" s="229"/>
      <c r="AI592" s="229"/>
      <c r="AJ592" s="229"/>
      <c r="AK592" s="229"/>
      <c r="AL592" s="229"/>
    </row>
    <row r="593" spans="1:38" s="166" customFormat="1" x14ac:dyDescent="0.25">
      <c r="A593" s="313"/>
      <c r="B593" s="313"/>
      <c r="C593" s="313"/>
      <c r="D593" s="314"/>
      <c r="E593" s="313"/>
      <c r="F593" s="315"/>
      <c r="G593" s="315"/>
      <c r="H593" s="316"/>
      <c r="I593" s="317"/>
      <c r="J593" s="318"/>
      <c r="K593" s="317">
        <f>0.6877-K596-K594-K595</f>
        <v>0.12856999999999999</v>
      </c>
      <c r="L593" s="317">
        <f t="shared" ref="L593:N595" si="263">L594+($R593-$R594)*(L$609-L$597)/($R$609-$R$597)</f>
        <v>270.45872792397932</v>
      </c>
      <c r="M593" s="317">
        <f t="shared" si="263"/>
        <v>507.24167010590247</v>
      </c>
      <c r="N593" s="317">
        <f t="shared" si="263"/>
        <v>44.165709999999997</v>
      </c>
      <c r="O593" s="317"/>
      <c r="P593" s="317"/>
      <c r="Q593" s="317"/>
      <c r="R593" s="317">
        <f t="shared" ref="R593:R596" si="264">S593-K593/2</f>
        <v>249.48021199999999</v>
      </c>
      <c r="S593" s="317">
        <f t="shared" ref="S593" si="265">S591+K593</f>
        <v>249.54449700000001</v>
      </c>
      <c r="T593" s="165"/>
      <c r="U593" s="165"/>
      <c r="AB593" s="164"/>
      <c r="AF593" s="165"/>
      <c r="AG593" s="165"/>
      <c r="AH593" s="165"/>
      <c r="AI593" s="165"/>
      <c r="AJ593" s="165"/>
      <c r="AK593" s="165"/>
      <c r="AL593" s="165"/>
    </row>
    <row r="594" spans="1:38" s="216" customFormat="1" x14ac:dyDescent="0.25">
      <c r="A594" s="326" t="s">
        <v>702</v>
      </c>
      <c r="B594" s="326" t="s">
        <v>779</v>
      </c>
      <c r="C594" s="326" t="s">
        <v>785</v>
      </c>
      <c r="D594" s="327">
        <f>ROUND((R594)*10,0)</f>
        <v>2497</v>
      </c>
      <c r="E594" s="326" t="str">
        <f t="shared" ref="E594" si="266">IF(OR(ISBLANK(A594),ISBLANK(B594),ISBLANK(C594),ISBLANK(D594)),"",CONCATENATE(A594,"_",B594,":",C594,"_D",D594))</f>
        <v>RBT_BTS33:DCH_D2497</v>
      </c>
      <c r="F594" s="328"/>
      <c r="G594" s="328" t="s">
        <v>786</v>
      </c>
      <c r="H594" s="329"/>
      <c r="I594" s="330"/>
      <c r="J594" s="331"/>
      <c r="K594" s="330">
        <v>0.3</v>
      </c>
      <c r="L594" s="330">
        <f t="shared" si="263"/>
        <v>270.67204249304132</v>
      </c>
      <c r="M594" s="330">
        <f t="shared" si="263"/>
        <v>507.22129982211902</v>
      </c>
      <c r="N594" s="330">
        <f t="shared" si="263"/>
        <v>44.165709999999997</v>
      </c>
      <c r="O594" s="330"/>
      <c r="P594" s="330"/>
      <c r="Q594" s="330"/>
      <c r="R594" s="330">
        <f t="shared" si="264"/>
        <v>249.69449700000001</v>
      </c>
      <c r="S594" s="330">
        <f t="shared" ref="S594:S596" si="267">S593+K594</f>
        <v>249.84449700000002</v>
      </c>
      <c r="T594" s="214" t="s">
        <v>783</v>
      </c>
      <c r="U594" s="214"/>
      <c r="AB594" s="217"/>
      <c r="AF594" s="214"/>
      <c r="AG594" s="214"/>
      <c r="AH594" s="214"/>
      <c r="AI594" s="214"/>
      <c r="AJ594" s="214"/>
      <c r="AK594" s="214"/>
      <c r="AL594" s="214"/>
    </row>
    <row r="595" spans="1:38" s="166" customFormat="1" x14ac:dyDescent="0.25">
      <c r="A595" s="313"/>
      <c r="B595" s="313"/>
      <c r="C595" s="313"/>
      <c r="D595" s="314"/>
      <c r="E595" s="313"/>
      <c r="F595" s="315"/>
      <c r="G595" s="315"/>
      <c r="H595" s="316"/>
      <c r="I595" s="317"/>
      <c r="J595" s="318"/>
      <c r="K595" s="317">
        <v>0.1</v>
      </c>
      <c r="L595" s="317">
        <f t="shared" si="263"/>
        <v>270.87113675448001</v>
      </c>
      <c r="M595" s="317">
        <f t="shared" si="263"/>
        <v>507.20228749388002</v>
      </c>
      <c r="N595" s="317">
        <f t="shared" si="263"/>
        <v>44.165709999999997</v>
      </c>
      <c r="O595" s="317"/>
      <c r="P595" s="317"/>
      <c r="Q595" s="317"/>
      <c r="R595" s="317">
        <f t="shared" si="264"/>
        <v>249.894497</v>
      </c>
      <c r="S595" s="317">
        <f t="shared" si="267"/>
        <v>249.94449700000001</v>
      </c>
      <c r="T595" s="165"/>
      <c r="U595" s="165"/>
      <c r="AB595" s="164"/>
      <c r="AF595" s="165"/>
      <c r="AG595" s="165"/>
      <c r="AH595" s="165"/>
      <c r="AI595" s="165"/>
      <c r="AJ595" s="165"/>
      <c r="AK595" s="165"/>
      <c r="AL595" s="165"/>
    </row>
    <row r="596" spans="1:38" s="240" customFormat="1" x14ac:dyDescent="0.25">
      <c r="A596" s="319"/>
      <c r="B596" s="319"/>
      <c r="C596" s="319"/>
      <c r="D596" s="323"/>
      <c r="E596" s="319"/>
      <c r="F596" s="320"/>
      <c r="G596" s="320"/>
      <c r="H596" s="321"/>
      <c r="I596" s="322"/>
      <c r="J596" s="324"/>
      <c r="K596" s="322">
        <v>0.15912999999999999</v>
      </c>
      <c r="L596" s="322">
        <f>L597+($R596-$R597)*(L$609-L$597)/($R$609-$R$597)</f>
        <v>271.00011499439654</v>
      </c>
      <c r="M596" s="322">
        <f>M597+($R596-$R597)*(M$609-M$597)/($R$609-$R$597)</f>
        <v>507.18997083233859</v>
      </c>
      <c r="N596" s="322">
        <f>N597+($R596-$R597)*(N$609-N$597)/($R$609-$R$597)</f>
        <v>44.165709999999997</v>
      </c>
      <c r="O596" s="322"/>
      <c r="P596" s="322"/>
      <c r="Q596" s="322"/>
      <c r="R596" s="322">
        <f t="shared" si="264"/>
        <v>250.02406200000001</v>
      </c>
      <c r="S596" s="322">
        <f t="shared" si="267"/>
        <v>250.10362700000002</v>
      </c>
      <c r="T596" s="238"/>
      <c r="U596" s="238"/>
      <c r="AB596" s="241"/>
      <c r="AF596" s="238"/>
      <c r="AG596" s="238"/>
      <c r="AH596" s="238"/>
      <c r="AI596" s="238"/>
      <c r="AJ596" s="238"/>
      <c r="AK596" s="238"/>
      <c r="AL596" s="238"/>
    </row>
    <row r="597" spans="1:38" s="240" customFormat="1" x14ac:dyDescent="0.25">
      <c r="A597" s="240" t="s">
        <v>702</v>
      </c>
      <c r="B597" s="240" t="s">
        <v>779</v>
      </c>
      <c r="C597" s="319" t="s">
        <v>557</v>
      </c>
      <c r="D597" s="252">
        <v>2504</v>
      </c>
      <c r="E597" s="240" t="str">
        <f t="shared" ref="E597" si="268">IF(OR(ISBLANK(A597),ISBLANK(B597),ISBLANK(C597),ISBLANK(D597)),"",CONCATENATE(A597,"_",B597,":",C597,"_D",D597))</f>
        <v>RBT_BTS33:Q_D2504</v>
      </c>
      <c r="F597" s="241" t="s">
        <v>701</v>
      </c>
      <c r="G597" s="320" t="s">
        <v>1017</v>
      </c>
      <c r="H597" s="321"/>
      <c r="I597" s="322"/>
      <c r="J597" s="291" t="str">
        <f t="shared" ref="J597" si="269">IF(ISBLANK(E597),IF(ISBLANK(G597),"",G597),E597)</f>
        <v>RBT_BTS33:Q_D2504</v>
      </c>
      <c r="K597" s="322">
        <v>0.43</v>
      </c>
      <c r="L597" s="322">
        <v>271.29334599999999</v>
      </c>
      <c r="M597" s="322">
        <v>507.161969</v>
      </c>
      <c r="N597" s="322">
        <v>44.165709999999997</v>
      </c>
      <c r="O597" s="322"/>
      <c r="P597" s="322"/>
      <c r="Q597" s="322"/>
      <c r="R597" s="322">
        <v>250.31862699999999</v>
      </c>
      <c r="S597" s="322">
        <v>250.533627</v>
      </c>
      <c r="T597" s="238" t="s">
        <v>787</v>
      </c>
      <c r="U597" s="238"/>
      <c r="AB597" s="241"/>
      <c r="AF597" s="238"/>
      <c r="AG597" s="238"/>
      <c r="AH597" s="238"/>
      <c r="AI597" s="238"/>
      <c r="AJ597" s="238"/>
      <c r="AK597" s="238"/>
      <c r="AL597" s="238"/>
    </row>
    <row r="598" spans="1:38" s="240" customFormat="1" x14ac:dyDescent="0.25">
      <c r="A598" s="319"/>
      <c r="B598" s="319"/>
      <c r="C598" s="319"/>
      <c r="D598" s="323"/>
      <c r="E598" s="319"/>
      <c r="F598" s="320"/>
      <c r="G598" s="320"/>
      <c r="H598" s="321"/>
      <c r="I598" s="322"/>
      <c r="J598" s="324"/>
      <c r="K598" s="322">
        <v>0.20799999999999999</v>
      </c>
      <c r="L598" s="322">
        <v>271.61090200000001</v>
      </c>
      <c r="M598" s="322">
        <v>507.13164499999999</v>
      </c>
      <c r="N598" s="322">
        <v>44.165709999999997</v>
      </c>
      <c r="O598" s="322"/>
      <c r="P598" s="322"/>
      <c r="Q598" s="322"/>
      <c r="R598" s="322">
        <v>250.63762700000001</v>
      </c>
      <c r="S598" s="322">
        <v>250.74162699999999</v>
      </c>
      <c r="T598" s="238"/>
      <c r="U598" s="238"/>
      <c r="AB598" s="241"/>
      <c r="AF598" s="238"/>
      <c r="AG598" s="238"/>
      <c r="AH598" s="238"/>
      <c r="AI598" s="238"/>
      <c r="AJ598" s="238"/>
      <c r="AK598" s="238"/>
      <c r="AL598" s="238"/>
    </row>
    <row r="599" spans="1:38" s="240" customFormat="1" x14ac:dyDescent="0.25">
      <c r="A599" s="240" t="s">
        <v>702</v>
      </c>
      <c r="B599" s="240" t="s">
        <v>779</v>
      </c>
      <c r="C599" s="319" t="s">
        <v>557</v>
      </c>
      <c r="D599" s="252">
        <f>ROUND((R599)*10,0)</f>
        <v>2510</v>
      </c>
      <c r="E599" s="240" t="str">
        <f t="shared" ref="E599" si="270">IF(OR(ISBLANK(A599),ISBLANK(B599),ISBLANK(C599),ISBLANK(D599)),"",CONCATENATE(A599,"_",B599,":",C599,"_D",D599))</f>
        <v>RBT_BTS33:Q_D2510</v>
      </c>
      <c r="F599" s="241" t="s">
        <v>701</v>
      </c>
      <c r="G599" s="320" t="s">
        <v>1018</v>
      </c>
      <c r="H599" s="321"/>
      <c r="I599" s="322"/>
      <c r="J599" s="291" t="str">
        <f t="shared" ref="J599" si="271">IF(ISBLANK(E599),IF(ISBLANK(G599),"",G599),E599)</f>
        <v>RBT_BTS33:Q_D2510</v>
      </c>
      <c r="K599" s="322">
        <v>0.43</v>
      </c>
      <c r="L599" s="322">
        <v>271.92845699999998</v>
      </c>
      <c r="M599" s="322">
        <v>507.10131999999999</v>
      </c>
      <c r="N599" s="322">
        <v>44.165709999999997</v>
      </c>
      <c r="O599" s="322"/>
      <c r="P599" s="322"/>
      <c r="Q599" s="322"/>
      <c r="R599" s="322">
        <v>250.956627</v>
      </c>
      <c r="S599" s="322">
        <v>251.171627</v>
      </c>
      <c r="T599" s="238"/>
      <c r="U599" s="238"/>
      <c r="AB599" s="241"/>
      <c r="AF599" s="238"/>
      <c r="AG599" s="238"/>
      <c r="AH599" s="238"/>
      <c r="AI599" s="238"/>
      <c r="AJ599" s="238"/>
      <c r="AK599" s="238"/>
      <c r="AL599" s="238"/>
    </row>
    <row r="600" spans="1:38" s="240" customFormat="1" x14ac:dyDescent="0.25">
      <c r="A600" s="319"/>
      <c r="B600" s="319"/>
      <c r="C600" s="319"/>
      <c r="D600" s="323"/>
      <c r="E600" s="319"/>
      <c r="F600" s="320"/>
      <c r="G600" s="320"/>
      <c r="H600" s="321"/>
      <c r="I600" s="322"/>
      <c r="J600" s="324"/>
      <c r="K600" s="322">
        <v>0.20799999999999999</v>
      </c>
      <c r="L600" s="322">
        <v>272.24601200000001</v>
      </c>
      <c r="M600" s="322">
        <v>507.07099499999998</v>
      </c>
      <c r="N600" s="322">
        <v>44.165709999999997</v>
      </c>
      <c r="O600" s="322"/>
      <c r="P600" s="322"/>
      <c r="Q600" s="322"/>
      <c r="R600" s="322">
        <v>251.27562699999999</v>
      </c>
      <c r="S600" s="322">
        <v>251.379627</v>
      </c>
      <c r="T600" s="238"/>
      <c r="U600" s="238"/>
      <c r="AB600" s="241"/>
      <c r="AF600" s="238"/>
      <c r="AG600" s="238"/>
      <c r="AH600" s="238"/>
      <c r="AI600" s="238"/>
      <c r="AJ600" s="238"/>
      <c r="AK600" s="238"/>
      <c r="AL600" s="238"/>
    </row>
    <row r="601" spans="1:38" s="240" customFormat="1" x14ac:dyDescent="0.25">
      <c r="A601" s="240" t="s">
        <v>702</v>
      </c>
      <c r="B601" s="240" t="s">
        <v>779</v>
      </c>
      <c r="C601" s="319" t="s">
        <v>557</v>
      </c>
      <c r="D601" s="252">
        <f>ROUND((R601)*10,0)</f>
        <v>2516</v>
      </c>
      <c r="E601" s="240" t="str">
        <f t="shared" ref="E601" si="272">IF(OR(ISBLANK(A601),ISBLANK(B601),ISBLANK(C601),ISBLANK(D601)),"",CONCATENATE(A601,"_",B601,":",C601,"_D",D601))</f>
        <v>RBT_BTS33:Q_D2516</v>
      </c>
      <c r="F601" s="241" t="s">
        <v>701</v>
      </c>
      <c r="G601" s="320" t="s">
        <v>1019</v>
      </c>
      <c r="H601" s="321"/>
      <c r="I601" s="322"/>
      <c r="J601" s="291" t="str">
        <f t="shared" ref="J601" si="273">IF(ISBLANK(E601),IF(ISBLANK(G601),"",G601),E601)</f>
        <v>RBT_BTS33:Q_D2516</v>
      </c>
      <c r="K601" s="322">
        <v>0.43</v>
      </c>
      <c r="L601" s="322">
        <v>272.56356799999998</v>
      </c>
      <c r="M601" s="322">
        <v>507.04067099999997</v>
      </c>
      <c r="N601" s="322">
        <v>44.165709999999997</v>
      </c>
      <c r="O601" s="322"/>
      <c r="P601" s="322"/>
      <c r="Q601" s="322"/>
      <c r="R601" s="322">
        <v>251.594627</v>
      </c>
      <c r="S601" s="322">
        <v>251.80962700000001</v>
      </c>
      <c r="T601" s="238"/>
      <c r="U601" s="238"/>
      <c r="AB601" s="241"/>
      <c r="AF601" s="238"/>
      <c r="AG601" s="238"/>
      <c r="AH601" s="238"/>
      <c r="AI601" s="238"/>
      <c r="AJ601" s="238"/>
      <c r="AK601" s="238"/>
      <c r="AL601" s="238"/>
    </row>
    <row r="602" spans="1:38" s="240" customFormat="1" x14ac:dyDescent="0.25">
      <c r="A602" s="319"/>
      <c r="B602" s="319"/>
      <c r="C602" s="319"/>
      <c r="D602" s="323"/>
      <c r="E602" s="319"/>
      <c r="F602" s="320"/>
      <c r="G602" s="320"/>
      <c r="H602" s="321"/>
      <c r="I602" s="322"/>
      <c r="J602" s="324"/>
      <c r="K602" s="322">
        <v>0.15912999999999999</v>
      </c>
      <c r="L602" s="322">
        <f t="shared" ref="L602:N604" si="274">L603+($R602-$R603)*(L$609-L$597)/($R$609-$R$597)</f>
        <v>272.85679878156151</v>
      </c>
      <c r="M602" s="322">
        <f t="shared" si="274"/>
        <v>507.01266885933182</v>
      </c>
      <c r="N602" s="322">
        <f t="shared" si="274"/>
        <v>44.165709999999997</v>
      </c>
      <c r="O602" s="322"/>
      <c r="P602" s="322"/>
      <c r="Q602" s="322"/>
      <c r="R602" s="322">
        <f t="shared" ref="R602:R604" si="275">S602-K602/2</f>
        <v>251.88919200000001</v>
      </c>
      <c r="S602" s="322">
        <f t="shared" ref="S602:S604" si="276">S601+K602</f>
        <v>251.96875700000001</v>
      </c>
      <c r="T602" s="238"/>
      <c r="U602" s="238"/>
      <c r="AB602" s="241"/>
      <c r="AF602" s="238"/>
      <c r="AG602" s="238"/>
      <c r="AH602" s="238"/>
      <c r="AI602" s="238"/>
      <c r="AJ602" s="238"/>
      <c r="AK602" s="238"/>
      <c r="AL602" s="238"/>
    </row>
    <row r="603" spans="1:38" s="166" customFormat="1" x14ac:dyDescent="0.25">
      <c r="A603" s="313"/>
      <c r="B603" s="313"/>
      <c r="C603" s="313"/>
      <c r="D603" s="314"/>
      <c r="E603" s="313"/>
      <c r="F603" s="315"/>
      <c r="G603" s="315"/>
      <c r="H603" s="316"/>
      <c r="I603" s="317"/>
      <c r="J603" s="318"/>
      <c r="K603" s="317">
        <f>0.41589-K602-K604</f>
        <v>9.7629999999999995E-2</v>
      </c>
      <c r="L603" s="317">
        <f t="shared" si="274"/>
        <v>272.98459738797902</v>
      </c>
      <c r="M603" s="317">
        <f t="shared" si="274"/>
        <v>507.00046484583521</v>
      </c>
      <c r="N603" s="317">
        <f t="shared" si="274"/>
        <v>44.165709999999997</v>
      </c>
      <c r="O603" s="317"/>
      <c r="P603" s="317"/>
      <c r="Q603" s="317"/>
      <c r="R603" s="317">
        <f t="shared" si="275"/>
        <v>252.01757200000003</v>
      </c>
      <c r="S603" s="317">
        <f t="shared" si="276"/>
        <v>252.06638700000002</v>
      </c>
      <c r="T603" s="165"/>
      <c r="U603" s="165"/>
      <c r="AB603" s="164"/>
      <c r="AF603" s="165"/>
      <c r="AG603" s="165"/>
      <c r="AH603" s="165"/>
      <c r="AI603" s="165"/>
      <c r="AJ603" s="165"/>
      <c r="AK603" s="165"/>
      <c r="AL603" s="165"/>
    </row>
    <row r="604" spans="1:38" s="240" customFormat="1" x14ac:dyDescent="0.25">
      <c r="A604" s="319"/>
      <c r="B604" s="319"/>
      <c r="C604" s="319"/>
      <c r="D604" s="323"/>
      <c r="E604" s="319"/>
      <c r="F604" s="320"/>
      <c r="G604" s="320"/>
      <c r="H604" s="321"/>
      <c r="I604" s="322"/>
      <c r="J604" s="324"/>
      <c r="K604" s="322">
        <v>0.15912999999999999</v>
      </c>
      <c r="L604" s="322">
        <f t="shared" si="274"/>
        <v>273.11239599439654</v>
      </c>
      <c r="M604" s="322">
        <f t="shared" si="274"/>
        <v>506.9882608323386</v>
      </c>
      <c r="N604" s="322">
        <f t="shared" si="274"/>
        <v>44.165709999999997</v>
      </c>
      <c r="O604" s="322"/>
      <c r="P604" s="322"/>
      <c r="Q604" s="322"/>
      <c r="R604" s="322">
        <f t="shared" si="275"/>
        <v>252.14595200000002</v>
      </c>
      <c r="S604" s="322">
        <f t="shared" si="276"/>
        <v>252.22551700000002</v>
      </c>
      <c r="T604" s="238"/>
      <c r="U604" s="238"/>
      <c r="AB604" s="241"/>
      <c r="AF604" s="238"/>
      <c r="AG604" s="238"/>
      <c r="AH604" s="238"/>
      <c r="AI604" s="238"/>
      <c r="AJ604" s="238"/>
      <c r="AK604" s="238"/>
      <c r="AL604" s="238"/>
    </row>
    <row r="605" spans="1:38" s="240" customFormat="1" x14ac:dyDescent="0.25">
      <c r="A605" s="240" t="s">
        <v>702</v>
      </c>
      <c r="B605" s="240" t="s">
        <v>779</v>
      </c>
      <c r="C605" s="319" t="s">
        <v>557</v>
      </c>
      <c r="D605" s="252">
        <v>2525</v>
      </c>
      <c r="E605" s="240" t="str">
        <f t="shared" ref="E605" si="277">IF(OR(ISBLANK(A605),ISBLANK(B605),ISBLANK(C605),ISBLANK(D605)),"",CONCATENATE(A605,"_",B605,":",C605,"_D",D605))</f>
        <v>RBT_BTS33:Q_D2525</v>
      </c>
      <c r="F605" s="241" t="s">
        <v>701</v>
      </c>
      <c r="G605" s="320" t="s">
        <v>1020</v>
      </c>
      <c r="H605" s="321"/>
      <c r="I605" s="322"/>
      <c r="J605" s="291" t="str">
        <f t="shared" ref="J605" si="278">IF(ISBLANK(E605),IF(ISBLANK(G605),"",G605),E605)</f>
        <v>RBT_BTS33:Q_D2525</v>
      </c>
      <c r="K605" s="322">
        <v>0.43</v>
      </c>
      <c r="L605" s="322">
        <v>273.40562699999998</v>
      </c>
      <c r="M605" s="322">
        <v>506.96025900000001</v>
      </c>
      <c r="N605" s="322">
        <v>44.165709999999997</v>
      </c>
      <c r="O605" s="322"/>
      <c r="P605" s="322"/>
      <c r="Q605" s="322"/>
      <c r="R605" s="322">
        <v>252.440517</v>
      </c>
      <c r="S605" s="322">
        <v>252.655517</v>
      </c>
      <c r="T605" s="238" t="s">
        <v>787</v>
      </c>
      <c r="U605" s="238"/>
      <c r="AB605" s="241"/>
      <c r="AF605" s="238"/>
      <c r="AG605" s="238"/>
      <c r="AH605" s="238"/>
      <c r="AI605" s="238"/>
      <c r="AJ605" s="238"/>
      <c r="AK605" s="238"/>
      <c r="AL605" s="238"/>
    </row>
    <row r="606" spans="1:38" s="240" customFormat="1" x14ac:dyDescent="0.25">
      <c r="A606" s="319"/>
      <c r="B606" s="319"/>
      <c r="C606" s="319"/>
      <c r="D606" s="323"/>
      <c r="E606" s="319"/>
      <c r="F606" s="320"/>
      <c r="G606" s="320"/>
      <c r="H606" s="321"/>
      <c r="I606" s="322"/>
      <c r="J606" s="324"/>
      <c r="K606" s="322">
        <v>0.20799999999999999</v>
      </c>
      <c r="L606" s="322">
        <v>273.72318200000001</v>
      </c>
      <c r="M606" s="322">
        <v>506.929934</v>
      </c>
      <c r="N606" s="322">
        <v>44.165709999999997</v>
      </c>
      <c r="O606" s="322"/>
      <c r="P606" s="322"/>
      <c r="Q606" s="322"/>
      <c r="R606" s="322">
        <v>252.75951699999999</v>
      </c>
      <c r="S606" s="322">
        <v>252.863517</v>
      </c>
      <c r="T606" s="238"/>
      <c r="U606" s="238"/>
      <c r="AB606" s="241"/>
      <c r="AF606" s="238"/>
      <c r="AG606" s="238"/>
      <c r="AH606" s="238"/>
      <c r="AI606" s="238"/>
      <c r="AJ606" s="238"/>
      <c r="AK606" s="238"/>
      <c r="AL606" s="238"/>
    </row>
    <row r="607" spans="1:38" s="240" customFormat="1" x14ac:dyDescent="0.25">
      <c r="A607" s="240" t="s">
        <v>702</v>
      </c>
      <c r="B607" s="240" t="s">
        <v>779</v>
      </c>
      <c r="C607" s="319" t="s">
        <v>557</v>
      </c>
      <c r="D607" s="252">
        <f>ROUND((R607)*10,0)</f>
        <v>2531</v>
      </c>
      <c r="E607" s="240" t="str">
        <f t="shared" ref="E607" si="279">IF(OR(ISBLANK(A607),ISBLANK(B607),ISBLANK(C607),ISBLANK(D607)),"",CONCATENATE(A607,"_",B607,":",C607,"_D",D607))</f>
        <v>RBT_BTS33:Q_D2531</v>
      </c>
      <c r="F607" s="241" t="s">
        <v>701</v>
      </c>
      <c r="G607" s="320" t="s">
        <v>1021</v>
      </c>
      <c r="H607" s="321"/>
      <c r="I607" s="322"/>
      <c r="J607" s="291" t="str">
        <f t="shared" ref="J607" si="280">IF(ISBLANK(E607),IF(ISBLANK(G607),"",G607),E607)</f>
        <v>RBT_BTS33:Q_D2531</v>
      </c>
      <c r="K607" s="322">
        <v>0.43</v>
      </c>
      <c r="L607" s="322">
        <v>274.04073799999998</v>
      </c>
      <c r="M607" s="322">
        <v>506.899609</v>
      </c>
      <c r="N607" s="322">
        <v>44.165709999999997</v>
      </c>
      <c r="O607" s="322"/>
      <c r="P607" s="322"/>
      <c r="Q607" s="322"/>
      <c r="R607" s="322">
        <v>253.07851700000001</v>
      </c>
      <c r="S607" s="322">
        <v>253.29351700000001</v>
      </c>
      <c r="T607" s="238"/>
      <c r="U607" s="238"/>
      <c r="AB607" s="241"/>
      <c r="AF607" s="238"/>
      <c r="AG607" s="238"/>
      <c r="AH607" s="238"/>
      <c r="AI607" s="238"/>
      <c r="AJ607" s="238"/>
      <c r="AK607" s="238"/>
      <c r="AL607" s="238"/>
    </row>
    <row r="608" spans="1:38" s="240" customFormat="1" x14ac:dyDescent="0.25">
      <c r="A608" s="319"/>
      <c r="B608" s="319"/>
      <c r="C608" s="319"/>
      <c r="D608" s="323"/>
      <c r="E608" s="319"/>
      <c r="F608" s="320"/>
      <c r="G608" s="320"/>
      <c r="H608" s="321"/>
      <c r="I608" s="322"/>
      <c r="J608" s="324"/>
      <c r="K608" s="322">
        <v>0.20799999999999999</v>
      </c>
      <c r="L608" s="322">
        <v>274.358293</v>
      </c>
      <c r="M608" s="322">
        <v>506.86928499999999</v>
      </c>
      <c r="N608" s="322">
        <v>44.165709999999997</v>
      </c>
      <c r="O608" s="322"/>
      <c r="P608" s="322"/>
      <c r="Q608" s="322"/>
      <c r="R608" s="322">
        <v>253.39751699999999</v>
      </c>
      <c r="S608" s="322">
        <v>253.50151700000001</v>
      </c>
      <c r="T608" s="238"/>
      <c r="U608" s="238"/>
      <c r="AB608" s="241"/>
      <c r="AF608" s="238"/>
      <c r="AG608" s="238"/>
      <c r="AH608" s="238"/>
      <c r="AI608" s="238"/>
      <c r="AJ608" s="238"/>
      <c r="AK608" s="238"/>
      <c r="AL608" s="238"/>
    </row>
    <row r="609" spans="1:38" s="240" customFormat="1" x14ac:dyDescent="0.25">
      <c r="A609" s="240" t="s">
        <v>702</v>
      </c>
      <c r="B609" s="240" t="s">
        <v>779</v>
      </c>
      <c r="C609" s="319" t="s">
        <v>557</v>
      </c>
      <c r="D609" s="252">
        <f>ROUND((R609)*10,0)</f>
        <v>2537</v>
      </c>
      <c r="E609" s="240" t="str">
        <f t="shared" ref="E609" si="281">IF(OR(ISBLANK(A609),ISBLANK(B609),ISBLANK(C609),ISBLANK(D609)),"",CONCATENATE(A609,"_",B609,":",C609,"_D",D609))</f>
        <v>RBT_BTS33:Q_D2537</v>
      </c>
      <c r="F609" s="241" t="s">
        <v>701</v>
      </c>
      <c r="G609" s="320" t="s">
        <v>1022</v>
      </c>
      <c r="H609" s="321"/>
      <c r="I609" s="322"/>
      <c r="J609" s="291" t="str">
        <f t="shared" ref="J609" si="282">IF(ISBLANK(E609),IF(ISBLANK(G609),"",G609),E609)</f>
        <v>RBT_BTS33:Q_D2537</v>
      </c>
      <c r="K609" s="322">
        <v>0.43</v>
      </c>
      <c r="L609" s="322">
        <v>274.67584799999997</v>
      </c>
      <c r="M609" s="322">
        <v>506.83895999999999</v>
      </c>
      <c r="N609" s="322">
        <v>44.165709999999997</v>
      </c>
      <c r="O609" s="322"/>
      <c r="P609" s="322"/>
      <c r="Q609" s="322"/>
      <c r="R609" s="322">
        <v>253.71651700000001</v>
      </c>
      <c r="S609" s="322">
        <v>253.93151700000001</v>
      </c>
      <c r="T609" s="238"/>
      <c r="U609" s="238"/>
      <c r="AB609" s="241"/>
      <c r="AF609" s="238"/>
      <c r="AG609" s="238"/>
      <c r="AH609" s="238"/>
      <c r="AI609" s="238"/>
      <c r="AJ609" s="238"/>
      <c r="AK609" s="238"/>
      <c r="AL609" s="238"/>
    </row>
    <row r="610" spans="1:38" s="240" customFormat="1" x14ac:dyDescent="0.25">
      <c r="A610" s="319"/>
      <c r="B610" s="319"/>
      <c r="C610" s="319"/>
      <c r="D610" s="323"/>
      <c r="E610" s="319"/>
      <c r="F610" s="320"/>
      <c r="G610" s="320"/>
      <c r="H610" s="321"/>
      <c r="I610" s="322"/>
      <c r="J610" s="324"/>
      <c r="K610" s="322">
        <v>0.15912999999999999</v>
      </c>
      <c r="L610" s="322">
        <f>L609+($R610-$R609)*(L$609-L$597)/($R$609-$R$597)</f>
        <v>274.96907900560348</v>
      </c>
      <c r="M610" s="322">
        <f>M609+($R610-$R609)*(M$609-M$597)/($R$609-$R$597)</f>
        <v>506.8109581676614</v>
      </c>
      <c r="N610" s="322">
        <f>N609+($R610-$R609)*(N$609-N$597)/($R$609-$R$597)</f>
        <v>44.165709999999997</v>
      </c>
      <c r="O610" s="322"/>
      <c r="P610" s="322"/>
      <c r="Q610" s="322"/>
      <c r="R610" s="322">
        <f t="shared" ref="R610:R673" si="283">S610-K610/2</f>
        <v>254.01108200000002</v>
      </c>
      <c r="S610" s="322">
        <f t="shared" ref="S610:S626" si="284">S609+K610</f>
        <v>254.09064700000002</v>
      </c>
      <c r="T610" s="238"/>
      <c r="U610" s="238"/>
      <c r="AB610" s="241"/>
      <c r="AF610" s="238"/>
      <c r="AG610" s="238"/>
      <c r="AH610" s="238"/>
      <c r="AI610" s="238"/>
      <c r="AJ610" s="238"/>
      <c r="AK610" s="238"/>
      <c r="AL610" s="238"/>
    </row>
    <row r="611" spans="1:38" s="166" customFormat="1" x14ac:dyDescent="0.25">
      <c r="A611" s="313"/>
      <c r="B611" s="313"/>
      <c r="C611" s="313"/>
      <c r="D611" s="314"/>
      <c r="E611" s="313"/>
      <c r="F611" s="315"/>
      <c r="G611" s="315"/>
      <c r="H611" s="316"/>
      <c r="I611" s="317"/>
      <c r="J611" s="318"/>
      <c r="K611" s="317">
        <f>0.142976-K612</f>
        <v>7.4204999999999993E-2</v>
      </c>
      <c r="L611" s="317">
        <f t="shared" ref="L611:N626" si="285">L610+($R611-$R610)*(L$609-L$597)/($R$609-$R$597)</f>
        <v>275.08521815433551</v>
      </c>
      <c r="M611" s="317">
        <f>M610+($R611-$R610)*(M$609-M$597)/($R$609-$R$597)</f>
        <v>506.79986756363729</v>
      </c>
      <c r="N611" s="317">
        <f>N610+($R611-$R610)*(N$609-N$597)/($R$609-$R$597)</f>
        <v>44.165709999999997</v>
      </c>
      <c r="O611" s="317"/>
      <c r="P611" s="317"/>
      <c r="Q611" s="317"/>
      <c r="R611" s="317">
        <f t="shared" si="283"/>
        <v>254.12774950000002</v>
      </c>
      <c r="S611" s="317">
        <f t="shared" si="284"/>
        <v>254.16485200000002</v>
      </c>
      <c r="T611" s="165"/>
      <c r="U611" s="165"/>
      <c r="AB611" s="164"/>
      <c r="AF611" s="165"/>
      <c r="AG611" s="165"/>
      <c r="AH611" s="165"/>
      <c r="AI611" s="165"/>
      <c r="AJ611" s="165"/>
      <c r="AK611" s="165"/>
      <c r="AL611" s="165"/>
    </row>
    <row r="612" spans="1:38" s="223" customFormat="1" x14ac:dyDescent="0.25">
      <c r="A612" s="223" t="s">
        <v>702</v>
      </c>
      <c r="B612" s="223" t="s">
        <v>779</v>
      </c>
      <c r="C612" s="336" t="s">
        <v>873</v>
      </c>
      <c r="D612" s="337">
        <f>ROUND((R612)*10,0)</f>
        <v>2542</v>
      </c>
      <c r="E612" s="336" t="str">
        <f t="shared" ref="E612" si="286">IF(OR(ISBLANK(A612),ISBLANK(B612),ISBLANK(C612),ISBLANK(D612)),"",CONCATENATE(A612,"_",B612,":",C612,"_D",D612))</f>
        <v>RBT_BTS33:BGV_D2542</v>
      </c>
      <c r="F612" s="333"/>
      <c r="G612" s="333" t="s">
        <v>549</v>
      </c>
      <c r="H612" s="334"/>
      <c r="I612" s="332"/>
      <c r="J612" s="335" t="str">
        <f t="shared" ref="J612" si="287">IF(ISBLANK(E612),IF(ISBLANK(G612),"",G612),E612)</f>
        <v>RBT_BTS33:BGV_D2542</v>
      </c>
      <c r="K612" s="332">
        <v>6.8770999999999999E-2</v>
      </c>
      <c r="L612" s="332">
        <f t="shared" si="285"/>
        <v>275.15638240714412</v>
      </c>
      <c r="M612" s="332">
        <f t="shared" si="285"/>
        <v>506.79307179703153</v>
      </c>
      <c r="N612" s="332">
        <f t="shared" si="285"/>
        <v>44.165709999999997</v>
      </c>
      <c r="O612" s="332"/>
      <c r="P612" s="332"/>
      <c r="Q612" s="332"/>
      <c r="R612" s="332">
        <f>S612-K612/2</f>
        <v>254.19923750000001</v>
      </c>
      <c r="S612" s="332">
        <f>S611+K612</f>
        <v>254.23362300000002</v>
      </c>
      <c r="T612" s="222" t="s">
        <v>783</v>
      </c>
      <c r="U612" s="222"/>
      <c r="AB612" s="224"/>
      <c r="AF612" s="222"/>
      <c r="AG612" s="222"/>
      <c r="AH612" s="222"/>
      <c r="AI612" s="222"/>
      <c r="AJ612" s="222"/>
      <c r="AK612" s="222"/>
      <c r="AL612" s="222"/>
    </row>
    <row r="613" spans="1:38" s="223" customFormat="1" x14ac:dyDescent="0.25">
      <c r="A613" s="336"/>
      <c r="B613" s="336"/>
      <c r="C613" s="336"/>
      <c r="D613" s="337"/>
      <c r="E613" s="336"/>
      <c r="F613" s="333"/>
      <c r="G613" s="333"/>
      <c r="H613" s="334"/>
      <c r="I613" s="332"/>
      <c r="J613" s="335"/>
      <c r="K613" s="332">
        <f>1.71387-SUM(K611:K612)</f>
        <v>1.570894</v>
      </c>
      <c r="L613" s="332">
        <f t="shared" si="285"/>
        <v>275.97250213759889</v>
      </c>
      <c r="M613" s="332">
        <f t="shared" si="285"/>
        <v>506.71513717407652</v>
      </c>
      <c r="N613" s="332">
        <f t="shared" si="285"/>
        <v>44.165709999999997</v>
      </c>
      <c r="O613" s="332"/>
      <c r="P613" s="332"/>
      <c r="Q613" s="332"/>
      <c r="R613" s="332">
        <f>S613-K613/2</f>
        <v>255.01907000000003</v>
      </c>
      <c r="S613" s="332">
        <f>S612+K613</f>
        <v>255.80451700000003</v>
      </c>
      <c r="T613" s="222" t="s">
        <v>936</v>
      </c>
      <c r="U613" s="222"/>
      <c r="AB613" s="224"/>
      <c r="AF613" s="222"/>
      <c r="AG613" s="222"/>
      <c r="AH613" s="222"/>
      <c r="AI613" s="222"/>
      <c r="AJ613" s="222"/>
      <c r="AK613" s="222"/>
      <c r="AL613" s="222"/>
    </row>
    <row r="614" spans="1:38" s="223" customFormat="1" x14ac:dyDescent="0.25">
      <c r="A614" s="336"/>
      <c r="B614" s="336"/>
      <c r="C614" s="336"/>
      <c r="D614" s="337"/>
      <c r="E614" s="336"/>
      <c r="F614" s="333"/>
      <c r="G614" s="333" t="s">
        <v>780</v>
      </c>
      <c r="H614" s="334"/>
      <c r="I614" s="332"/>
      <c r="J614" s="335" t="str">
        <f t="shared" ref="J614:J620" si="288">IF(ISBLANK(E614),IF(ISBLANK(G614),"",G614),E614)</f>
        <v>S800 target position</v>
      </c>
      <c r="K614" s="332">
        <v>0</v>
      </c>
      <c r="L614" s="332">
        <f t="shared" si="285"/>
        <v>276.75439208942015</v>
      </c>
      <c r="M614" s="332">
        <f t="shared" si="285"/>
        <v>506.64047129318482</v>
      </c>
      <c r="N614" s="332">
        <f t="shared" si="285"/>
        <v>44.165709999999997</v>
      </c>
      <c r="O614" s="332"/>
      <c r="P614" s="332"/>
      <c r="Q614" s="332"/>
      <c r="R614" s="332">
        <f>S614-K614/2</f>
        <v>255.80451700000003</v>
      </c>
      <c r="S614" s="332">
        <f>S613+K614</f>
        <v>255.80451700000003</v>
      </c>
      <c r="T614" s="271" t="s">
        <v>937</v>
      </c>
      <c r="U614" s="222"/>
      <c r="AB614" s="224"/>
      <c r="AF614" s="222"/>
      <c r="AG614" s="222"/>
      <c r="AH614" s="222"/>
      <c r="AI614" s="222"/>
      <c r="AJ614" s="222"/>
      <c r="AK614" s="222"/>
      <c r="AL614" s="222"/>
    </row>
    <row r="615" spans="1:38" s="223" customFormat="1" x14ac:dyDescent="0.25">
      <c r="A615" s="223" t="s">
        <v>702</v>
      </c>
      <c r="B615" s="223" t="s">
        <v>779</v>
      </c>
      <c r="C615" s="336" t="s">
        <v>880</v>
      </c>
      <c r="D615" s="337">
        <f t="shared" ref="D615:D620" si="289">ROUND((R615)*10,0)</f>
        <v>2558</v>
      </c>
      <c r="E615" s="336" t="str">
        <f t="shared" ref="E615:E620" si="290">IF(OR(ISBLANK(A615),ISBLANK(B615),ISBLANK(C615),ISBLANK(D615)),"",CONCATENATE(A615,"_",B615,":",C615,"_D",D615))</f>
        <v>RBT_BTS33:PG_D2558</v>
      </c>
      <c r="F615" s="333"/>
      <c r="G615" s="333" t="s">
        <v>938</v>
      </c>
      <c r="H615" s="334"/>
      <c r="I615" s="332"/>
      <c r="J615" s="335" t="str">
        <f t="shared" si="288"/>
        <v>RBT_BTS33:PG_D2558</v>
      </c>
      <c r="K615" s="332">
        <v>0</v>
      </c>
      <c r="L615" s="332">
        <f t="shared" si="285"/>
        <v>276.75439208942015</v>
      </c>
      <c r="M615" s="332">
        <f t="shared" si="285"/>
        <v>506.64047129318482</v>
      </c>
      <c r="N615" s="332">
        <f t="shared" si="285"/>
        <v>44.165709999999997</v>
      </c>
      <c r="O615" s="332"/>
      <c r="P615" s="332"/>
      <c r="Q615" s="332"/>
      <c r="R615" s="332">
        <f t="shared" ref="R615:R620" si="291">S615-K615/2</f>
        <v>255.80451700000003</v>
      </c>
      <c r="S615" s="332">
        <f t="shared" ref="S615:S623" si="292">S614+K615</f>
        <v>255.80451700000003</v>
      </c>
      <c r="T615" s="271"/>
      <c r="U615" s="222"/>
      <c r="AB615" s="224"/>
      <c r="AF615" s="222"/>
      <c r="AG615" s="222"/>
      <c r="AH615" s="222"/>
      <c r="AI615" s="222"/>
      <c r="AJ615" s="222"/>
      <c r="AK615" s="222"/>
      <c r="AL615" s="222"/>
    </row>
    <row r="616" spans="1:38" s="223" customFormat="1" x14ac:dyDescent="0.25">
      <c r="A616" s="223" t="s">
        <v>702</v>
      </c>
      <c r="B616" s="223" t="s">
        <v>779</v>
      </c>
      <c r="C616" s="336" t="s">
        <v>882</v>
      </c>
      <c r="D616" s="337">
        <f t="shared" si="289"/>
        <v>2558</v>
      </c>
      <c r="E616" s="336" t="str">
        <f t="shared" si="290"/>
        <v>RBT_BTS33:IG_D2558</v>
      </c>
      <c r="F616" s="333"/>
      <c r="G616" s="333" t="s">
        <v>939</v>
      </c>
      <c r="H616" s="334"/>
      <c r="I616" s="332"/>
      <c r="J616" s="335" t="str">
        <f t="shared" si="288"/>
        <v>RBT_BTS33:IG_D2558</v>
      </c>
      <c r="K616" s="332">
        <v>0</v>
      </c>
      <c r="L616" s="332">
        <f t="shared" si="285"/>
        <v>276.75439208942015</v>
      </c>
      <c r="M616" s="332">
        <f t="shared" si="285"/>
        <v>506.64047129318482</v>
      </c>
      <c r="N616" s="332">
        <f t="shared" si="285"/>
        <v>44.165709999999997</v>
      </c>
      <c r="O616" s="332"/>
      <c r="P616" s="332"/>
      <c r="Q616" s="332"/>
      <c r="R616" s="332">
        <f t="shared" si="291"/>
        <v>255.80451700000003</v>
      </c>
      <c r="S616" s="332">
        <f t="shared" si="292"/>
        <v>255.80451700000003</v>
      </c>
      <c r="T616" s="271"/>
      <c r="U616" s="222"/>
      <c r="AB616" s="224"/>
      <c r="AF616" s="222"/>
      <c r="AG616" s="222"/>
      <c r="AH616" s="222"/>
      <c r="AI616" s="222"/>
      <c r="AJ616" s="222"/>
      <c r="AK616" s="222"/>
      <c r="AL616" s="222"/>
    </row>
    <row r="617" spans="1:38" s="223" customFormat="1" x14ac:dyDescent="0.25">
      <c r="A617" s="223" t="s">
        <v>702</v>
      </c>
      <c r="B617" s="223" t="s">
        <v>779</v>
      </c>
      <c r="C617" s="336" t="s">
        <v>884</v>
      </c>
      <c r="D617" s="337">
        <f t="shared" si="289"/>
        <v>2558</v>
      </c>
      <c r="E617" s="336" t="str">
        <f t="shared" si="290"/>
        <v>RBT_BTS33:TGV_D2558</v>
      </c>
      <c r="F617" s="333"/>
      <c r="G617" s="333" t="s">
        <v>940</v>
      </c>
      <c r="H617" s="334"/>
      <c r="I617" s="332"/>
      <c r="J617" s="335" t="str">
        <f t="shared" si="288"/>
        <v>RBT_BTS33:TGV_D2558</v>
      </c>
      <c r="K617" s="332">
        <v>0</v>
      </c>
      <c r="L617" s="332">
        <f t="shared" si="285"/>
        <v>276.75439208942015</v>
      </c>
      <c r="M617" s="332">
        <f t="shared" si="285"/>
        <v>506.64047129318482</v>
      </c>
      <c r="N617" s="332">
        <f t="shared" si="285"/>
        <v>44.165709999999997</v>
      </c>
      <c r="O617" s="332"/>
      <c r="P617" s="332"/>
      <c r="Q617" s="332"/>
      <c r="R617" s="332">
        <f t="shared" si="291"/>
        <v>255.80451700000003</v>
      </c>
      <c r="S617" s="332">
        <f t="shared" si="292"/>
        <v>255.80451700000003</v>
      </c>
      <c r="T617" s="271"/>
      <c r="U617" s="222"/>
      <c r="AB617" s="224"/>
      <c r="AF617" s="222"/>
      <c r="AG617" s="222"/>
      <c r="AH617" s="222"/>
      <c r="AI617" s="222"/>
      <c r="AJ617" s="222"/>
      <c r="AK617" s="222"/>
      <c r="AL617" s="222"/>
    </row>
    <row r="618" spans="1:38" s="223" customFormat="1" x14ac:dyDescent="0.25">
      <c r="A618" s="223" t="s">
        <v>702</v>
      </c>
      <c r="B618" s="223" t="s">
        <v>779</v>
      </c>
      <c r="C618" s="336" t="s">
        <v>886</v>
      </c>
      <c r="D618" s="337">
        <f t="shared" si="289"/>
        <v>2558</v>
      </c>
      <c r="E618" s="336" t="str">
        <f t="shared" si="290"/>
        <v>RBT_BTS33:TMP_D2558</v>
      </c>
      <c r="F618" s="333"/>
      <c r="G618" s="333" t="s">
        <v>941</v>
      </c>
      <c r="H618" s="334"/>
      <c r="I618" s="332"/>
      <c r="J618" s="335" t="str">
        <f t="shared" si="288"/>
        <v>RBT_BTS33:TMP_D2558</v>
      </c>
      <c r="K618" s="332">
        <v>0</v>
      </c>
      <c r="L618" s="332">
        <f t="shared" si="285"/>
        <v>276.75439208942015</v>
      </c>
      <c r="M618" s="332">
        <f t="shared" si="285"/>
        <v>506.64047129318482</v>
      </c>
      <c r="N618" s="332">
        <f t="shared" si="285"/>
        <v>44.165709999999997</v>
      </c>
      <c r="O618" s="332"/>
      <c r="P618" s="332"/>
      <c r="Q618" s="332"/>
      <c r="R618" s="332">
        <f t="shared" si="291"/>
        <v>255.80451700000003</v>
      </c>
      <c r="S618" s="332">
        <f t="shared" si="292"/>
        <v>255.80451700000003</v>
      </c>
      <c r="T618" s="271"/>
      <c r="U618" s="222"/>
      <c r="AB618" s="224"/>
      <c r="AF618" s="222"/>
      <c r="AG618" s="222"/>
      <c r="AH618" s="222"/>
      <c r="AI618" s="222"/>
      <c r="AJ618" s="222"/>
      <c r="AK618" s="222"/>
      <c r="AL618" s="222"/>
    </row>
    <row r="619" spans="1:38" s="223" customFormat="1" x14ac:dyDescent="0.25">
      <c r="A619" s="223" t="s">
        <v>702</v>
      </c>
      <c r="B619" s="223" t="s">
        <v>779</v>
      </c>
      <c r="C619" s="336" t="s">
        <v>894</v>
      </c>
      <c r="D619" s="337">
        <f t="shared" si="289"/>
        <v>2558</v>
      </c>
      <c r="E619" s="336" t="str">
        <f t="shared" si="290"/>
        <v>RBT_BTS33:CAM_D2558</v>
      </c>
      <c r="F619" s="333"/>
      <c r="G619" s="333" t="s">
        <v>942</v>
      </c>
      <c r="H619" s="334"/>
      <c r="I619" s="332"/>
      <c r="J619" s="335" t="str">
        <f t="shared" si="288"/>
        <v>RBT_BTS33:CAM_D2558</v>
      </c>
      <c r="K619" s="332">
        <v>0</v>
      </c>
      <c r="L619" s="332">
        <f t="shared" si="285"/>
        <v>276.75439208942015</v>
      </c>
      <c r="M619" s="332">
        <f t="shared" si="285"/>
        <v>506.64047129318482</v>
      </c>
      <c r="N619" s="332">
        <f t="shared" si="285"/>
        <v>44.165709999999997</v>
      </c>
      <c r="O619" s="332"/>
      <c r="P619" s="332"/>
      <c r="Q619" s="332"/>
      <c r="R619" s="332">
        <f t="shared" si="291"/>
        <v>255.80451700000003</v>
      </c>
      <c r="S619" s="332">
        <f t="shared" si="292"/>
        <v>255.80451700000003</v>
      </c>
      <c r="T619" s="271"/>
      <c r="U619" s="222"/>
      <c r="AB619" s="224"/>
      <c r="AF619" s="222"/>
      <c r="AG619" s="222"/>
      <c r="AH619" s="222"/>
      <c r="AI619" s="222"/>
      <c r="AJ619" s="222"/>
      <c r="AK619" s="222"/>
      <c r="AL619" s="222"/>
    </row>
    <row r="620" spans="1:38" s="223" customFormat="1" x14ac:dyDescent="0.25">
      <c r="A620" s="223" t="s">
        <v>702</v>
      </c>
      <c r="B620" s="223" t="s">
        <v>779</v>
      </c>
      <c r="C620" s="336" t="s">
        <v>896</v>
      </c>
      <c r="D620" s="337">
        <f t="shared" si="289"/>
        <v>2558</v>
      </c>
      <c r="E620" s="336" t="str">
        <f t="shared" si="290"/>
        <v>RBT_BTS33:LT_D2558</v>
      </c>
      <c r="F620" s="333"/>
      <c r="G620" s="333" t="s">
        <v>943</v>
      </c>
      <c r="H620" s="334"/>
      <c r="I620" s="332"/>
      <c r="J620" s="335" t="str">
        <f t="shared" si="288"/>
        <v>RBT_BTS33:LT_D2558</v>
      </c>
      <c r="K620" s="332">
        <v>0</v>
      </c>
      <c r="L620" s="332">
        <f t="shared" si="285"/>
        <v>276.75439208942015</v>
      </c>
      <c r="M620" s="332">
        <f t="shared" si="285"/>
        <v>506.64047129318482</v>
      </c>
      <c r="N620" s="332">
        <f t="shared" si="285"/>
        <v>44.165709999999997</v>
      </c>
      <c r="O620" s="332"/>
      <c r="P620" s="332"/>
      <c r="Q620" s="332"/>
      <c r="R620" s="332">
        <f t="shared" si="291"/>
        <v>255.80451700000003</v>
      </c>
      <c r="S620" s="332">
        <f t="shared" si="292"/>
        <v>255.80451700000003</v>
      </c>
      <c r="T620" s="271"/>
      <c r="U620" s="222"/>
      <c r="AB620" s="224"/>
      <c r="AF620" s="222"/>
      <c r="AG620" s="222"/>
      <c r="AH620" s="222"/>
      <c r="AI620" s="222"/>
      <c r="AJ620" s="222"/>
      <c r="AK620" s="222"/>
      <c r="AL620" s="222"/>
    </row>
    <row r="621" spans="1:38" s="223" customFormat="1" x14ac:dyDescent="0.25">
      <c r="A621" s="336"/>
      <c r="B621" s="336"/>
      <c r="C621" s="336"/>
      <c r="D621" s="337"/>
      <c r="E621" s="336"/>
      <c r="F621" s="333"/>
      <c r="G621" s="333"/>
      <c r="H621" s="334"/>
      <c r="I621" s="332"/>
      <c r="J621" s="335"/>
      <c r="K621" s="332">
        <f>1.999349-K612-K613</f>
        <v>0.35968400000000011</v>
      </c>
      <c r="L621" s="332">
        <f t="shared" si="285"/>
        <v>276.93341964024847</v>
      </c>
      <c r="M621" s="332">
        <f t="shared" si="285"/>
        <v>506.62337521750902</v>
      </c>
      <c r="N621" s="332">
        <f t="shared" si="285"/>
        <v>44.165709999999997</v>
      </c>
      <c r="O621" s="332"/>
      <c r="P621" s="332"/>
      <c r="Q621" s="332"/>
      <c r="R621" s="332">
        <f t="shared" si="283"/>
        <v>255.98435900000004</v>
      </c>
      <c r="S621" s="332">
        <f t="shared" si="292"/>
        <v>256.16420100000005</v>
      </c>
      <c r="T621" s="222" t="s">
        <v>936</v>
      </c>
      <c r="U621" s="222"/>
      <c r="AB621" s="224"/>
      <c r="AF621" s="222"/>
      <c r="AG621" s="222"/>
      <c r="AH621" s="222"/>
      <c r="AI621" s="222"/>
      <c r="AJ621" s="222"/>
      <c r="AK621" s="222"/>
      <c r="AL621" s="222"/>
    </row>
    <row r="622" spans="1:38" s="223" customFormat="1" x14ac:dyDescent="0.25">
      <c r="A622" s="223" t="s">
        <v>702</v>
      </c>
      <c r="B622" s="223" t="s">
        <v>779</v>
      </c>
      <c r="C622" s="336" t="s">
        <v>873</v>
      </c>
      <c r="D622" s="337">
        <f>ROUND((R622)*10,0)</f>
        <v>2562</v>
      </c>
      <c r="E622" s="336" t="str">
        <f t="shared" ref="E622" si="293">IF(OR(ISBLANK(A622),ISBLANK(B622),ISBLANK(C622),ISBLANK(D622)),"",CONCATENATE(A622,"_",B622,":",C622,"_D",D622))</f>
        <v>RBT_BTS33:BGV_D2562</v>
      </c>
      <c r="F622" s="333"/>
      <c r="G622" s="333" t="s">
        <v>549</v>
      </c>
      <c r="H622" s="334"/>
      <c r="I622" s="332"/>
      <c r="J622" s="335" t="str">
        <f t="shared" ref="J622" si="294">IF(ISBLANK(E622),IF(ISBLANK(G622),"",G622),E622)</f>
        <v>RBT_BTS33:BGV_D2562</v>
      </c>
      <c r="K622" s="332">
        <v>7.9376000000000002E-2</v>
      </c>
      <c r="L622" s="332">
        <f t="shared" si="285"/>
        <v>277.15195545631667</v>
      </c>
      <c r="M622" s="332">
        <f t="shared" si="285"/>
        <v>506.6025063354175</v>
      </c>
      <c r="N622" s="332">
        <f t="shared" si="285"/>
        <v>44.165709999999997</v>
      </c>
      <c r="O622" s="332"/>
      <c r="P622" s="332"/>
      <c r="Q622" s="332"/>
      <c r="R622" s="332">
        <f t="shared" si="283"/>
        <v>256.20388900000006</v>
      </c>
      <c r="S622" s="332">
        <f t="shared" si="292"/>
        <v>256.24357700000007</v>
      </c>
      <c r="T622" s="222" t="s">
        <v>783</v>
      </c>
      <c r="U622" s="222"/>
      <c r="AB622" s="224"/>
      <c r="AF622" s="222"/>
      <c r="AG622" s="222"/>
      <c r="AH622" s="222"/>
      <c r="AI622" s="222"/>
      <c r="AJ622" s="222"/>
      <c r="AK622" s="222"/>
      <c r="AL622" s="222"/>
    </row>
    <row r="623" spans="1:38" s="166" customFormat="1" x14ac:dyDescent="0.25">
      <c r="A623" s="313"/>
      <c r="B623" s="313"/>
      <c r="C623" s="313"/>
      <c r="D623" s="314"/>
      <c r="E623" s="313"/>
      <c r="F623" s="315"/>
      <c r="G623" s="315"/>
      <c r="H623" s="316"/>
      <c r="I623" s="317"/>
      <c r="J623" s="318"/>
      <c r="K623" s="317">
        <f>0.593-K622-K621</f>
        <v>0.15393999999999985</v>
      </c>
      <c r="L623" s="317">
        <f t="shared" si="285"/>
        <v>277.26808514807124</v>
      </c>
      <c r="M623" s="317">
        <f t="shared" si="285"/>
        <v>506.591416634479</v>
      </c>
      <c r="N623" s="317">
        <f t="shared" si="285"/>
        <v>44.165709999999997</v>
      </c>
      <c r="O623" s="317"/>
      <c r="P623" s="317"/>
      <c r="Q623" s="317"/>
      <c r="R623" s="317">
        <f t="shared" si="283"/>
        <v>256.32054700000003</v>
      </c>
      <c r="S623" s="317">
        <f t="shared" si="292"/>
        <v>256.39751700000005</v>
      </c>
      <c r="T623" s="165" t="s">
        <v>804</v>
      </c>
      <c r="U623" s="165"/>
      <c r="AB623" s="164"/>
      <c r="AF623" s="165"/>
      <c r="AG623" s="165"/>
      <c r="AH623" s="165"/>
      <c r="AI623" s="165"/>
      <c r="AJ623" s="165"/>
      <c r="AK623" s="165"/>
      <c r="AL623" s="165"/>
    </row>
    <row r="624" spans="1:38" s="240" customFormat="1" x14ac:dyDescent="0.25">
      <c r="A624" s="319" t="s">
        <v>702</v>
      </c>
      <c r="B624" s="319" t="s">
        <v>797</v>
      </c>
      <c r="C624" s="319" t="s">
        <v>557</v>
      </c>
      <c r="D624" s="252">
        <f>ROUND((R624)*10,0)</f>
        <v>2566</v>
      </c>
      <c r="E624" s="240" t="str">
        <f t="shared" ref="E624" si="295">IF(OR(ISBLANK(A624),ISBLANK(B624),ISBLANK(C624),ISBLANK(D624)),"",CONCATENATE(A624,"_",B624,":",C624,"_D",D624))</f>
        <v>RBT_BTS34:Q_D2566</v>
      </c>
      <c r="F624" s="320"/>
      <c r="G624" s="320" t="s">
        <v>1024</v>
      </c>
      <c r="H624" s="321"/>
      <c r="I624" s="322"/>
      <c r="J624" s="291" t="str">
        <f t="shared" ref="J624" si="296">IF(ISBLANK(E624),IF(ISBLANK(G624),"",G624),E624)</f>
        <v>RBT_BTS34:Q_D2566</v>
      </c>
      <c r="K624" s="322">
        <v>0.42799999999999999</v>
      </c>
      <c r="L624" s="322">
        <f t="shared" si="285"/>
        <v>277.55773743432536</v>
      </c>
      <c r="M624" s="322">
        <f t="shared" ref="M624:N626" si="297">M623+($R624-$R623)*(M$609-M$597)/($R$609-$R$597)</f>
        <v>506.56375654874051</v>
      </c>
      <c r="N624" s="322">
        <f t="shared" si="297"/>
        <v>44.165709999999997</v>
      </c>
      <c r="O624" s="322"/>
      <c r="P624" s="322"/>
      <c r="Q624" s="322"/>
      <c r="R624" s="322">
        <f t="shared" si="283"/>
        <v>256.61151700000005</v>
      </c>
      <c r="S624" s="322">
        <f t="shared" si="284"/>
        <v>256.82551700000005</v>
      </c>
      <c r="T624" s="238" t="s">
        <v>804</v>
      </c>
      <c r="U624" s="238"/>
      <c r="AB624" s="241"/>
      <c r="AF624" s="238"/>
      <c r="AG624" s="238"/>
      <c r="AH624" s="238"/>
      <c r="AI624" s="238"/>
      <c r="AJ624" s="238"/>
      <c r="AK624" s="238"/>
      <c r="AL624" s="238"/>
    </row>
    <row r="625" spans="1:38" s="240" customFormat="1" x14ac:dyDescent="0.25">
      <c r="A625" s="319"/>
      <c r="B625" s="319"/>
      <c r="C625" s="319"/>
      <c r="D625" s="323"/>
      <c r="E625" s="319"/>
      <c r="F625" s="320"/>
      <c r="G625" s="320"/>
      <c r="H625" s="321"/>
      <c r="I625" s="322"/>
      <c r="J625" s="324"/>
      <c r="K625" s="356">
        <v>0.1565</v>
      </c>
      <c r="L625" s="356">
        <f t="shared" si="285"/>
        <v>277.84866392385265</v>
      </c>
      <c r="M625" s="356">
        <f t="shared" si="297"/>
        <v>506.53597478410126</v>
      </c>
      <c r="N625" s="356">
        <f t="shared" si="297"/>
        <v>44.165709999999997</v>
      </c>
      <c r="O625" s="322"/>
      <c r="P625" s="322"/>
      <c r="Q625" s="322"/>
      <c r="R625" s="322">
        <f t="shared" si="283"/>
        <v>256.90376700000002</v>
      </c>
      <c r="S625" s="322">
        <f t="shared" si="284"/>
        <v>256.98201700000004</v>
      </c>
      <c r="T625" s="238" t="s">
        <v>804</v>
      </c>
      <c r="U625" s="238"/>
      <c r="AB625" s="241"/>
      <c r="AF625" s="238"/>
      <c r="AG625" s="238"/>
      <c r="AH625" s="238"/>
      <c r="AI625" s="238"/>
      <c r="AJ625" s="238"/>
      <c r="AK625" s="238"/>
      <c r="AL625" s="238"/>
    </row>
    <row r="626" spans="1:38" s="240" customFormat="1" x14ac:dyDescent="0.25">
      <c r="A626" s="319" t="s">
        <v>702</v>
      </c>
      <c r="B626" s="319" t="s">
        <v>797</v>
      </c>
      <c r="C626" s="319" t="s">
        <v>557</v>
      </c>
      <c r="D626" s="252">
        <f>ROUND((R626)*10,0)</f>
        <v>2572</v>
      </c>
      <c r="E626" s="240" t="str">
        <f t="shared" ref="E626:E627" si="298">IF(OR(ISBLANK(A626),ISBLANK(B626),ISBLANK(C626),ISBLANK(D626)),"",CONCATENATE(A626,"_",B626,":",C626,"_D",D626))</f>
        <v>RBT_BTS34:Q_D2572</v>
      </c>
      <c r="F626" s="320"/>
      <c r="G626" s="320" t="s">
        <v>1023</v>
      </c>
      <c r="H626" s="321"/>
      <c r="I626" s="322"/>
      <c r="J626" s="291" t="str">
        <f t="shared" ref="J626:J627" si="299">IF(ISBLANK(E626),IF(ISBLANK(G626),"",G626),E626)</f>
        <v>RBT_BTS34:Q_D2572</v>
      </c>
      <c r="K626" s="356">
        <v>0.45900000000000002</v>
      </c>
      <c r="L626" s="356">
        <f t="shared" si="285"/>
        <v>278.15502021864154</v>
      </c>
      <c r="M626" s="356">
        <f t="shared" si="297"/>
        <v>506.50671956402351</v>
      </c>
      <c r="N626" s="356">
        <f t="shared" si="297"/>
        <v>44.165709999999997</v>
      </c>
      <c r="O626" s="322"/>
      <c r="P626" s="322"/>
      <c r="Q626" s="322"/>
      <c r="R626" s="322">
        <f t="shared" si="283"/>
        <v>257.21151700000007</v>
      </c>
      <c r="S626" s="322">
        <f t="shared" si="284"/>
        <v>257.44101700000004</v>
      </c>
      <c r="T626" s="238" t="s">
        <v>804</v>
      </c>
      <c r="U626" s="238"/>
      <c r="AB626" s="241"/>
      <c r="AF626" s="238"/>
      <c r="AG626" s="238"/>
      <c r="AH626" s="238"/>
      <c r="AI626" s="238"/>
      <c r="AJ626" s="238"/>
      <c r="AK626" s="238"/>
      <c r="AL626" s="238"/>
    </row>
    <row r="627" spans="1:38" s="240" customFormat="1" x14ac:dyDescent="0.25">
      <c r="A627" s="319" t="s">
        <v>702</v>
      </c>
      <c r="B627" s="319" t="s">
        <v>797</v>
      </c>
      <c r="C627" s="319" t="s">
        <v>558</v>
      </c>
      <c r="D627" s="252">
        <f>ROUND((R627)*10,0)</f>
        <v>2572</v>
      </c>
      <c r="E627" s="240" t="str">
        <f t="shared" si="298"/>
        <v>RBT_BTS34:S_D2572</v>
      </c>
      <c r="F627" s="320"/>
      <c r="G627" s="320" t="s">
        <v>1025</v>
      </c>
      <c r="H627" s="321"/>
      <c r="I627" s="322"/>
      <c r="J627" s="291" t="str">
        <f t="shared" si="299"/>
        <v>RBT_BTS34:S_D2572</v>
      </c>
      <c r="K627" s="356">
        <f>K626</f>
        <v>0.45900000000000002</v>
      </c>
      <c r="L627" s="356"/>
      <c r="M627" s="356"/>
      <c r="N627" s="356"/>
      <c r="O627" s="322"/>
      <c r="P627" s="322"/>
      <c r="Q627" s="322"/>
      <c r="R627" s="322">
        <f t="shared" ref="R627:S627" si="300">R626</f>
        <v>257.21151700000007</v>
      </c>
      <c r="S627" s="322">
        <f t="shared" si="300"/>
        <v>257.44101700000004</v>
      </c>
      <c r="T627" s="238" t="s">
        <v>805</v>
      </c>
      <c r="U627" s="238"/>
      <c r="AB627" s="241"/>
      <c r="AF627" s="238"/>
      <c r="AG627" s="238"/>
      <c r="AH627" s="238"/>
      <c r="AI627" s="238"/>
      <c r="AJ627" s="238"/>
      <c r="AK627" s="238"/>
      <c r="AL627" s="238"/>
    </row>
    <row r="628" spans="1:38" s="166" customFormat="1" x14ac:dyDescent="0.25">
      <c r="A628" s="313"/>
      <c r="B628" s="313"/>
      <c r="C628" s="313"/>
      <c r="D628" s="314"/>
      <c r="E628" s="313"/>
      <c r="F628" s="315"/>
      <c r="G628" s="315"/>
      <c r="H628" s="316"/>
      <c r="I628" s="317"/>
      <c r="J628" s="318"/>
      <c r="K628" s="352">
        <v>0.4622</v>
      </c>
      <c r="L628" s="352">
        <f>L626+($R628-$R626)*(L$609-L$597)/($R$609-$R$597)</f>
        <v>278.61353430273482</v>
      </c>
      <c r="M628" s="352">
        <f>M626+($R628-$R626)*(M$609-M$597)/($R$609-$R$597)</f>
        <v>506.46293417208909</v>
      </c>
      <c r="N628" s="352">
        <f>N626+($R628-$R626)*(N$609-N$597)/($R$609-$R$597)</f>
        <v>44.165709999999997</v>
      </c>
      <c r="O628" s="317"/>
      <c r="P628" s="317"/>
      <c r="Q628" s="317"/>
      <c r="R628" s="317">
        <f t="shared" si="283"/>
        <v>257.67211700000001</v>
      </c>
      <c r="S628" s="317">
        <f>S626+K628</f>
        <v>257.90321700000004</v>
      </c>
      <c r="T628" s="165" t="s">
        <v>804</v>
      </c>
      <c r="U628" s="165"/>
      <c r="AB628" s="164"/>
      <c r="AF628" s="165"/>
      <c r="AG628" s="165"/>
      <c r="AH628" s="165"/>
      <c r="AI628" s="165"/>
      <c r="AJ628" s="165"/>
      <c r="AK628" s="165"/>
      <c r="AL628" s="165"/>
    </row>
    <row r="629" spans="1:38" s="230" customFormat="1" x14ac:dyDescent="0.25">
      <c r="A629" s="309"/>
      <c r="B629" s="309"/>
      <c r="C629" s="309"/>
      <c r="D629" s="340"/>
      <c r="E629" s="309"/>
      <c r="F629" s="310"/>
      <c r="G629" s="310"/>
      <c r="H629" s="311"/>
      <c r="I629" s="312"/>
      <c r="J629" s="325"/>
      <c r="K629" s="312">
        <v>0</v>
      </c>
      <c r="L629" s="358">
        <f t="shared" ref="L629:N629" si="301">L628+($R629-$R628)*(L$609-L$597)/($R$609-$R$597)</f>
        <v>278.8435877218273</v>
      </c>
      <c r="M629" s="358">
        <f t="shared" si="301"/>
        <v>506.44096542680893</v>
      </c>
      <c r="N629" s="358">
        <f t="shared" si="301"/>
        <v>44.165709999999997</v>
      </c>
      <c r="O629" s="312"/>
      <c r="P629" s="312"/>
      <c r="Q629" s="312"/>
      <c r="R629" s="312">
        <f t="shared" si="283"/>
        <v>257.90321700000004</v>
      </c>
      <c r="S629" s="312">
        <f t="shared" ref="S629:S673" si="302">S628+K629</f>
        <v>257.90321700000004</v>
      </c>
      <c r="T629" s="229" t="s">
        <v>804</v>
      </c>
      <c r="U629" s="229"/>
      <c r="AB629" s="231"/>
      <c r="AF629" s="229"/>
      <c r="AG629" s="229"/>
      <c r="AH629" s="229"/>
      <c r="AI629" s="229"/>
      <c r="AJ629" s="229"/>
      <c r="AK629" s="229"/>
      <c r="AL629" s="229"/>
    </row>
    <row r="630" spans="1:38" s="230" customFormat="1" x14ac:dyDescent="0.25">
      <c r="A630" s="309" t="s">
        <v>702</v>
      </c>
      <c r="B630" s="309" t="s">
        <v>797</v>
      </c>
      <c r="C630" s="309" t="s">
        <v>568</v>
      </c>
      <c r="D630" s="254">
        <f>ROUND((R630)*10,0)</f>
        <v>2597</v>
      </c>
      <c r="E630" s="230" t="str">
        <f t="shared" ref="E630" si="303">IF(OR(ISBLANK(A630),ISBLANK(B630),ISBLANK(C630),ISBLANK(D630)),"",CONCATENATE(A630,"_",B630,":",C630,"_D",D630))</f>
        <v>RBT_BTS34:DV_D2597</v>
      </c>
      <c r="F630" s="310"/>
      <c r="G630" s="310" t="s">
        <v>798</v>
      </c>
      <c r="H630" s="338"/>
      <c r="I630" s="338"/>
      <c r="J630" s="338"/>
      <c r="K630" s="312">
        <f>2.80282*75*PI()/180</f>
        <v>3.6688828005560601</v>
      </c>
      <c r="L630" s="358">
        <f>L629+$K630*180/75/PI()*TAN(75/2*PI()/180)*(L$609-L$597)/($R$609-$R$597)</f>
        <v>280.98452738381798</v>
      </c>
      <c r="M630" s="358">
        <f>M629+$K630*180/75/PI()*TAN(75/2*PI()/180)*(M$609-M$597)/($R$609-$R$597)</f>
        <v>506.23651831065644</v>
      </c>
      <c r="N630" s="358">
        <f>N629+$K630*180/75/PI()*TAN(75/2*PI()/180)*(N$609-N$597)/($R$609-$R$597)</f>
        <v>44.165709999999997</v>
      </c>
      <c r="O630" s="312"/>
      <c r="P630" s="312"/>
      <c r="Q630" s="312"/>
      <c r="R630" s="312">
        <f t="shared" si="283"/>
        <v>259.73765840027806</v>
      </c>
      <c r="S630" s="312">
        <f t="shared" si="302"/>
        <v>261.57209980055609</v>
      </c>
      <c r="T630" s="229" t="s">
        <v>804</v>
      </c>
      <c r="U630" s="229"/>
      <c r="AB630" s="231"/>
      <c r="AF630" s="229"/>
      <c r="AG630" s="229"/>
      <c r="AH630" s="229"/>
      <c r="AI630" s="229"/>
      <c r="AJ630" s="229"/>
      <c r="AK630" s="229"/>
      <c r="AL630" s="229"/>
    </row>
    <row r="631" spans="1:38" s="230" customFormat="1" x14ac:dyDescent="0.25">
      <c r="A631" s="309"/>
      <c r="B631" s="309"/>
      <c r="C631" s="309"/>
      <c r="D631" s="340"/>
      <c r="E631" s="309"/>
      <c r="F631" s="310"/>
      <c r="G631" s="310"/>
      <c r="H631" s="338"/>
      <c r="I631" s="338"/>
      <c r="J631" s="338"/>
      <c r="K631" s="312">
        <v>0</v>
      </c>
      <c r="L631" s="358">
        <f>L630+$K630*180/75/PI()*TAN(75/2*PI()/180)*COS(75*PI()/180)*(L$609-L$597)/($R$609-$R$597)</f>
        <v>281.53864334275653</v>
      </c>
      <c r="M631" s="358">
        <f>M630+$K630*180/75/PI()*TAN(75/2*PI()/180)*COS(75*PI()/180)*(M$609-M$597)/($R$609-$R$597)</f>
        <v>506.18360350327987</v>
      </c>
      <c r="N631" s="358">
        <f>N630+$K630*180/75/PI()*TAN(75/2*PI()/180)*SIN(75*PI()/180)</f>
        <v>46.243106804005748</v>
      </c>
      <c r="O631" s="312"/>
      <c r="P631" s="312"/>
      <c r="Q631" s="312"/>
      <c r="R631" s="312">
        <f t="shared" si="283"/>
        <v>261.57209980055609</v>
      </c>
      <c r="S631" s="312">
        <f t="shared" si="302"/>
        <v>261.57209980055609</v>
      </c>
      <c r="T631" s="229" t="s">
        <v>804</v>
      </c>
      <c r="U631" s="229"/>
      <c r="AB631" s="231"/>
      <c r="AF631" s="229"/>
      <c r="AG631" s="229"/>
      <c r="AH631" s="229"/>
      <c r="AI631" s="229"/>
      <c r="AJ631" s="229"/>
      <c r="AK631" s="229"/>
      <c r="AL631" s="229"/>
    </row>
    <row r="632" spans="1:38" s="166" customFormat="1" x14ac:dyDescent="0.25">
      <c r="A632" s="313" t="s">
        <v>702</v>
      </c>
      <c r="B632" s="313" t="s">
        <v>797</v>
      </c>
      <c r="C632" s="313" t="s">
        <v>573</v>
      </c>
      <c r="D632" s="314">
        <f>ROUND((R632)*10,0)</f>
        <v>2616</v>
      </c>
      <c r="E632" s="313" t="str">
        <f t="shared" ref="E632" si="304">IF(OR(ISBLANK(A632),ISBLANK(B632),ISBLANK(C632),ISBLANK(D632)),"",CONCATENATE(A632,"_",B632,":",C632,"_D",D632))</f>
        <v>RBT_BTS34:BD_D2616</v>
      </c>
      <c r="F632" s="315"/>
      <c r="G632" s="315" t="s">
        <v>944</v>
      </c>
      <c r="H632" s="357"/>
      <c r="I632" s="357"/>
      <c r="J632" s="357" t="str">
        <f t="shared" ref="J632:J644" si="305">IF(ISBLANK(E632),IF(ISBLANK(G632),"",G632),E632)</f>
        <v>RBT_BTS34:BD_D2616</v>
      </c>
      <c r="K632" s="352">
        <v>0</v>
      </c>
      <c r="L632" s="352">
        <f>L631</f>
        <v>281.53864334275653</v>
      </c>
      <c r="M632" s="352">
        <f t="shared" ref="M632:N632" si="306">M631</f>
        <v>506.18360350327987</v>
      </c>
      <c r="N632" s="352">
        <f t="shared" si="306"/>
        <v>46.243106804005748</v>
      </c>
      <c r="O632" s="317"/>
      <c r="P632" s="317"/>
      <c r="Q632" s="317"/>
      <c r="R632" s="317">
        <f>S632-K632/2</f>
        <v>261.57209980055609</v>
      </c>
      <c r="S632" s="317">
        <f>S631+K632</f>
        <v>261.57209980055609</v>
      </c>
      <c r="T632" s="165" t="s">
        <v>804</v>
      </c>
      <c r="U632" s="165"/>
      <c r="AB632" s="164"/>
      <c r="AF632" s="165"/>
      <c r="AG632" s="165"/>
      <c r="AH632" s="165"/>
      <c r="AI632" s="165"/>
      <c r="AJ632" s="165"/>
      <c r="AK632" s="165"/>
      <c r="AL632" s="165"/>
    </row>
    <row r="633" spans="1:38" s="166" customFormat="1" x14ac:dyDescent="0.25">
      <c r="A633" s="313"/>
      <c r="B633" s="313"/>
      <c r="C633" s="313"/>
      <c r="D633" s="314"/>
      <c r="E633" s="313"/>
      <c r="F633" s="315"/>
      <c r="G633" s="315"/>
      <c r="H633" s="316"/>
      <c r="I633" s="317"/>
      <c r="J633" s="318" t="str">
        <f t="shared" si="305"/>
        <v/>
      </c>
      <c r="K633" s="352">
        <v>0.6764</v>
      </c>
      <c r="L633" s="352">
        <f>L631+($R633-$R631)*(L$631-L$630)/(SQRT(SUMSQ($L$631-$L$630,$M$631-$M$630,$N$631-$N$630)))</f>
        <v>281.62577953601914</v>
      </c>
      <c r="M633" s="352">
        <f>M631+($R633-$R631)*(M$631-M$630)/(SQRT(SUMSQ($L$631-$L$630,$M$631-$M$630,$N$631-$N$630)))</f>
        <v>506.17528251052079</v>
      </c>
      <c r="N633" s="352">
        <f>N631+($R633-$R631)*(N$631-N$630)/(SQRT(SUMSQ($L$631-$L$630,$M$631-$M$630,$N$631-$N$630)))</f>
        <v>46.569782920217541</v>
      </c>
      <c r="O633" s="317"/>
      <c r="P633" s="317"/>
      <c r="Q633" s="317"/>
      <c r="R633" s="317">
        <f t="shared" ref="R633:R645" si="307">S633-K633/2</f>
        <v>261.91029980055612</v>
      </c>
      <c r="S633" s="317">
        <f>S631+K633</f>
        <v>262.24849980055609</v>
      </c>
      <c r="T633" s="165" t="s">
        <v>804</v>
      </c>
      <c r="U633" s="165"/>
      <c r="AB633" s="164"/>
      <c r="AF633" s="165"/>
      <c r="AG633" s="165"/>
      <c r="AH633" s="165"/>
      <c r="AI633" s="165"/>
      <c r="AJ633" s="165"/>
      <c r="AK633" s="165"/>
      <c r="AL633" s="165"/>
    </row>
    <row r="634" spans="1:38" s="166" customFormat="1" x14ac:dyDescent="0.25">
      <c r="A634" s="313" t="s">
        <v>702</v>
      </c>
      <c r="B634" s="313" t="s">
        <v>797</v>
      </c>
      <c r="C634" s="313" t="s">
        <v>945</v>
      </c>
      <c r="D634" s="314">
        <f>ROUND((R634)*10,0)</f>
        <v>2622</v>
      </c>
      <c r="E634" s="313" t="str">
        <f t="shared" ref="E634:E644" si="308">IF(OR(ISBLANK(A634),ISBLANK(B634),ISBLANK(C634),ISBLANK(D634)),"",CONCATENATE(A634,"_",B634,":",C634,"_D",D634))</f>
        <v>RBT_BTS34:CPG_D2622</v>
      </c>
      <c r="F634" s="315"/>
      <c r="G634" s="315" t="s">
        <v>946</v>
      </c>
      <c r="H634" s="316"/>
      <c r="I634" s="317"/>
      <c r="J634" s="318" t="str">
        <f t="shared" si="305"/>
        <v>RBT_BTS34:CPG_D2622</v>
      </c>
      <c r="K634" s="352">
        <v>0</v>
      </c>
      <c r="L634" s="352">
        <f>L633+($R634-$R633)*(L$631-L$630)/(SQRT(SUMSQ($L$631-$L$630,$M$631-$M$630,$N$631-$N$630)))</f>
        <v>281.71291572928175</v>
      </c>
      <c r="M634" s="352">
        <f t="shared" ref="M634:N645" si="309">M633+($R634-$R633)*(M$631-M$630)/(SQRT(SUMSQ($L$631-$L$630,$M$631-$M$630,$N$631-$N$630)))</f>
        <v>506.16696151776171</v>
      </c>
      <c r="N634" s="352">
        <f t="shared" si="309"/>
        <v>46.896459036429277</v>
      </c>
      <c r="O634" s="317"/>
      <c r="P634" s="317"/>
      <c r="Q634" s="317"/>
      <c r="R634" s="317">
        <f t="shared" si="307"/>
        <v>262.24849980055609</v>
      </c>
      <c r="S634" s="317">
        <f t="shared" ref="S634:S645" si="310">S633+K634</f>
        <v>262.24849980055609</v>
      </c>
      <c r="T634" s="165" t="s">
        <v>804</v>
      </c>
      <c r="U634" s="165"/>
      <c r="AB634" s="164"/>
      <c r="AF634" s="165"/>
      <c r="AG634" s="165"/>
      <c r="AH634" s="165"/>
      <c r="AI634" s="165"/>
      <c r="AJ634" s="165"/>
      <c r="AK634" s="165"/>
      <c r="AL634" s="165"/>
    </row>
    <row r="635" spans="1:38" s="166" customFormat="1" x14ac:dyDescent="0.25">
      <c r="A635" s="313" t="s">
        <v>702</v>
      </c>
      <c r="B635" s="313" t="s">
        <v>797</v>
      </c>
      <c r="C635" s="313" t="s">
        <v>947</v>
      </c>
      <c r="D635" s="314">
        <f t="shared" ref="D635:D644" si="311">ROUND((R635)*10,0)</f>
        <v>2622</v>
      </c>
      <c r="E635" s="313" t="str">
        <f t="shared" si="308"/>
        <v>RBT_BTS34:BPG_D2622</v>
      </c>
      <c r="F635" s="315"/>
      <c r="G635" s="315" t="s">
        <v>948</v>
      </c>
      <c r="H635" s="316"/>
      <c r="I635" s="317"/>
      <c r="J635" s="318" t="str">
        <f t="shared" si="305"/>
        <v>RBT_BTS34:BPG_D2622</v>
      </c>
      <c r="K635" s="352">
        <v>0</v>
      </c>
      <c r="L635" s="352">
        <f t="shared" ref="L635:N646" si="312">L634+($R635-$R634)*(L$631-L$630)/(SQRT(SUMSQ($L$631-$L$630,$M$631-$M$630,$N$631-$N$630)))</f>
        <v>281.71291572928175</v>
      </c>
      <c r="M635" s="352">
        <f t="shared" si="309"/>
        <v>506.16696151776171</v>
      </c>
      <c r="N635" s="352">
        <f t="shared" si="309"/>
        <v>46.896459036429277</v>
      </c>
      <c r="O635" s="317"/>
      <c r="P635" s="317"/>
      <c r="Q635" s="317"/>
      <c r="R635" s="317">
        <f t="shared" si="307"/>
        <v>262.24849980055609</v>
      </c>
      <c r="S635" s="317">
        <f t="shared" si="310"/>
        <v>262.24849980055609</v>
      </c>
      <c r="T635" s="165" t="s">
        <v>804</v>
      </c>
      <c r="U635" s="165"/>
      <c r="AB635" s="164"/>
      <c r="AF635" s="165"/>
      <c r="AG635" s="165"/>
      <c r="AH635" s="165"/>
      <c r="AI635" s="165"/>
      <c r="AJ635" s="165"/>
      <c r="AK635" s="165"/>
      <c r="AL635" s="165"/>
    </row>
    <row r="636" spans="1:38" s="166" customFormat="1" x14ac:dyDescent="0.25">
      <c r="A636" s="313" t="s">
        <v>702</v>
      </c>
      <c r="B636" s="313" t="s">
        <v>797</v>
      </c>
      <c r="C636" s="313" t="s">
        <v>882</v>
      </c>
      <c r="D636" s="314">
        <f t="shared" si="311"/>
        <v>2622</v>
      </c>
      <c r="E636" s="313" t="str">
        <f t="shared" si="308"/>
        <v>RBT_BTS34:IG_D2622</v>
      </c>
      <c r="F636" s="315"/>
      <c r="G636" s="315" t="s">
        <v>949</v>
      </c>
      <c r="H636" s="316"/>
      <c r="I636" s="317"/>
      <c r="J636" s="318" t="str">
        <f t="shared" si="305"/>
        <v>RBT_BTS34:IG_D2622</v>
      </c>
      <c r="K636" s="352">
        <v>0</v>
      </c>
      <c r="L636" s="352">
        <f t="shared" si="312"/>
        <v>281.71291572928175</v>
      </c>
      <c r="M636" s="352">
        <f t="shared" si="309"/>
        <v>506.16696151776171</v>
      </c>
      <c r="N636" s="352">
        <f t="shared" si="309"/>
        <v>46.896459036429277</v>
      </c>
      <c r="O636" s="317"/>
      <c r="P636" s="317"/>
      <c r="Q636" s="317"/>
      <c r="R636" s="317">
        <f t="shared" si="307"/>
        <v>262.24849980055609</v>
      </c>
      <c r="S636" s="317">
        <f t="shared" si="310"/>
        <v>262.24849980055609</v>
      </c>
      <c r="T636" s="165" t="s">
        <v>804</v>
      </c>
      <c r="U636" s="165"/>
      <c r="AB636" s="164"/>
      <c r="AF636" s="165"/>
      <c r="AG636" s="165"/>
      <c r="AH636" s="165"/>
      <c r="AI636" s="165"/>
      <c r="AJ636" s="165"/>
      <c r="AK636" s="165"/>
      <c r="AL636" s="165"/>
    </row>
    <row r="637" spans="1:38" s="166" customFormat="1" x14ac:dyDescent="0.25">
      <c r="A637" s="313" t="s">
        <v>702</v>
      </c>
      <c r="B637" s="313" t="s">
        <v>797</v>
      </c>
      <c r="C637" s="313" t="s">
        <v>950</v>
      </c>
      <c r="D637" s="314">
        <f t="shared" si="311"/>
        <v>2622</v>
      </c>
      <c r="E637" s="313" t="str">
        <f t="shared" si="308"/>
        <v>RBT_BTS34:PMP_D2622</v>
      </c>
      <c r="F637" s="315"/>
      <c r="G637" s="315" t="s">
        <v>951</v>
      </c>
      <c r="H637" s="316"/>
      <c r="I637" s="317"/>
      <c r="J637" s="318" t="str">
        <f t="shared" si="305"/>
        <v>RBT_BTS34:PMP_D2622</v>
      </c>
      <c r="K637" s="352">
        <v>0</v>
      </c>
      <c r="L637" s="352">
        <f t="shared" si="312"/>
        <v>281.71291572928175</v>
      </c>
      <c r="M637" s="352">
        <f t="shared" si="309"/>
        <v>506.16696151776171</v>
      </c>
      <c r="N637" s="352">
        <f t="shared" si="309"/>
        <v>46.896459036429277</v>
      </c>
      <c r="O637" s="317"/>
      <c r="P637" s="317"/>
      <c r="Q637" s="317"/>
      <c r="R637" s="317">
        <f t="shared" si="307"/>
        <v>262.24849980055609</v>
      </c>
      <c r="S637" s="317">
        <f t="shared" si="310"/>
        <v>262.24849980055609</v>
      </c>
      <c r="T637" s="165" t="s">
        <v>804</v>
      </c>
      <c r="U637" s="165"/>
      <c r="AB637" s="164"/>
      <c r="AF637" s="165"/>
      <c r="AG637" s="165"/>
      <c r="AH637" s="165"/>
      <c r="AI637" s="165"/>
      <c r="AJ637" s="165"/>
      <c r="AK637" s="165"/>
      <c r="AL637" s="165"/>
    </row>
    <row r="638" spans="1:38" s="166" customFormat="1" x14ac:dyDescent="0.25">
      <c r="A638" s="313" t="s">
        <v>702</v>
      </c>
      <c r="B638" s="313" t="s">
        <v>797</v>
      </c>
      <c r="C638" s="313" t="s">
        <v>952</v>
      </c>
      <c r="D638" s="314">
        <f t="shared" si="311"/>
        <v>2622</v>
      </c>
      <c r="E638" s="313" t="str">
        <f t="shared" si="308"/>
        <v>RBT_BTS34:RB_D2622</v>
      </c>
      <c r="F638" s="315"/>
      <c r="G638" s="315" t="s">
        <v>953</v>
      </c>
      <c r="H638" s="316"/>
      <c r="I638" s="317"/>
      <c r="J638" s="318" t="str">
        <f t="shared" si="305"/>
        <v>RBT_BTS34:RB_D2622</v>
      </c>
      <c r="K638" s="352">
        <v>0</v>
      </c>
      <c r="L638" s="352">
        <f t="shared" si="312"/>
        <v>281.71291572928175</v>
      </c>
      <c r="M638" s="352">
        <f t="shared" si="309"/>
        <v>506.16696151776171</v>
      </c>
      <c r="N638" s="352">
        <f t="shared" si="309"/>
        <v>46.896459036429277</v>
      </c>
      <c r="O638" s="317"/>
      <c r="P638" s="317"/>
      <c r="Q638" s="317"/>
      <c r="R638" s="317">
        <f t="shared" si="307"/>
        <v>262.24849980055609</v>
      </c>
      <c r="S638" s="317">
        <f t="shared" si="310"/>
        <v>262.24849980055609</v>
      </c>
      <c r="T638" s="165" t="s">
        <v>804</v>
      </c>
      <c r="U638" s="165"/>
      <c r="AB638" s="164"/>
      <c r="AF638" s="165"/>
      <c r="AG638" s="165"/>
      <c r="AH638" s="165"/>
      <c r="AI638" s="165"/>
      <c r="AJ638" s="165"/>
      <c r="AK638" s="165"/>
      <c r="AL638" s="165"/>
    </row>
    <row r="639" spans="1:38" s="166" customFormat="1" x14ac:dyDescent="0.25">
      <c r="A639" s="313" t="s">
        <v>702</v>
      </c>
      <c r="B639" s="313" t="s">
        <v>797</v>
      </c>
      <c r="C639" s="313" t="s">
        <v>954</v>
      </c>
      <c r="D639" s="314">
        <f t="shared" si="311"/>
        <v>2622</v>
      </c>
      <c r="E639" s="313" t="str">
        <f t="shared" si="308"/>
        <v>RBT_BTS34:CP_D2622</v>
      </c>
      <c r="F639" s="315"/>
      <c r="G639" s="315" t="s">
        <v>955</v>
      </c>
      <c r="H639" s="316"/>
      <c r="I639" s="317"/>
      <c r="J639" s="318" t="str">
        <f t="shared" si="305"/>
        <v>RBT_BTS34:CP_D2622</v>
      </c>
      <c r="K639" s="352">
        <v>0</v>
      </c>
      <c r="L639" s="352">
        <f t="shared" si="312"/>
        <v>281.71291572928175</v>
      </c>
      <c r="M639" s="352">
        <f t="shared" si="309"/>
        <v>506.16696151776171</v>
      </c>
      <c r="N639" s="352">
        <f t="shared" si="309"/>
        <v>46.896459036429277</v>
      </c>
      <c r="O639" s="317"/>
      <c r="P639" s="317"/>
      <c r="Q639" s="317"/>
      <c r="R639" s="317">
        <f t="shared" si="307"/>
        <v>262.24849980055609</v>
      </c>
      <c r="S639" s="317">
        <f t="shared" si="310"/>
        <v>262.24849980055609</v>
      </c>
      <c r="T639" s="165" t="s">
        <v>804</v>
      </c>
      <c r="U639" s="165"/>
      <c r="AB639" s="164"/>
      <c r="AF639" s="165"/>
      <c r="AG639" s="165"/>
      <c r="AH639" s="165"/>
      <c r="AI639" s="165"/>
      <c r="AJ639" s="165"/>
      <c r="AK639" s="165"/>
      <c r="AL639" s="165"/>
    </row>
    <row r="640" spans="1:38" s="166" customFormat="1" x14ac:dyDescent="0.25">
      <c r="A640" s="313" t="s">
        <v>702</v>
      </c>
      <c r="B640" s="313" t="s">
        <v>797</v>
      </c>
      <c r="C640" s="313" t="s">
        <v>890</v>
      </c>
      <c r="D640" s="314">
        <f t="shared" si="311"/>
        <v>2622</v>
      </c>
      <c r="E640" s="313" t="str">
        <f t="shared" si="308"/>
        <v>RBT_BTS34:FV_D2622</v>
      </c>
      <c r="F640" s="315"/>
      <c r="G640" s="315" t="s">
        <v>956</v>
      </c>
      <c r="H640" s="316"/>
      <c r="I640" s="317"/>
      <c r="J640" s="318" t="str">
        <f t="shared" si="305"/>
        <v>RBT_BTS34:FV_D2622</v>
      </c>
      <c r="K640" s="352">
        <v>0</v>
      </c>
      <c r="L640" s="352">
        <f t="shared" si="312"/>
        <v>281.71291572928175</v>
      </c>
      <c r="M640" s="352">
        <f t="shared" si="309"/>
        <v>506.16696151776171</v>
      </c>
      <c r="N640" s="352">
        <f t="shared" si="309"/>
        <v>46.896459036429277</v>
      </c>
      <c r="O640" s="317"/>
      <c r="P640" s="317"/>
      <c r="Q640" s="317"/>
      <c r="R640" s="317">
        <f t="shared" si="307"/>
        <v>262.24849980055609</v>
      </c>
      <c r="S640" s="317">
        <f t="shared" si="310"/>
        <v>262.24849980055609</v>
      </c>
      <c r="T640" s="165" t="s">
        <v>804</v>
      </c>
      <c r="U640" s="165"/>
      <c r="AB640" s="164"/>
      <c r="AF640" s="165"/>
      <c r="AG640" s="165"/>
      <c r="AH640" s="165"/>
      <c r="AI640" s="165"/>
      <c r="AJ640" s="165"/>
      <c r="AK640" s="165"/>
      <c r="AL640" s="165"/>
    </row>
    <row r="641" spans="1:38" s="166" customFormat="1" x14ac:dyDescent="0.25">
      <c r="A641" s="313" t="s">
        <v>702</v>
      </c>
      <c r="B641" s="313" t="s">
        <v>797</v>
      </c>
      <c r="C641" s="313" t="s">
        <v>888</v>
      </c>
      <c r="D641" s="314">
        <f t="shared" si="311"/>
        <v>2622</v>
      </c>
      <c r="E641" s="313" t="str">
        <f t="shared" si="308"/>
        <v>RBT_BTS34:RV_D2622</v>
      </c>
      <c r="F641" s="315"/>
      <c r="G641" s="315" t="s">
        <v>957</v>
      </c>
      <c r="H641" s="316"/>
      <c r="I641" s="317"/>
      <c r="J641" s="318" t="str">
        <f t="shared" si="305"/>
        <v>RBT_BTS34:RV_D2622</v>
      </c>
      <c r="K641" s="352">
        <v>0</v>
      </c>
      <c r="L641" s="352">
        <f t="shared" si="312"/>
        <v>281.71291572928175</v>
      </c>
      <c r="M641" s="352">
        <f t="shared" si="309"/>
        <v>506.16696151776171</v>
      </c>
      <c r="N641" s="352">
        <f t="shared" si="309"/>
        <v>46.896459036429277</v>
      </c>
      <c r="O641" s="317"/>
      <c r="P641" s="317"/>
      <c r="Q641" s="317"/>
      <c r="R641" s="317">
        <f t="shared" si="307"/>
        <v>262.24849980055609</v>
      </c>
      <c r="S641" s="317">
        <f t="shared" si="310"/>
        <v>262.24849980055609</v>
      </c>
      <c r="T641" s="165" t="s">
        <v>804</v>
      </c>
      <c r="U641" s="165"/>
      <c r="AB641" s="164"/>
      <c r="AF641" s="165"/>
      <c r="AG641" s="165"/>
      <c r="AH641" s="165"/>
      <c r="AI641" s="165"/>
      <c r="AJ641" s="165"/>
      <c r="AK641" s="165"/>
      <c r="AL641" s="165"/>
    </row>
    <row r="642" spans="1:38" s="166" customFormat="1" x14ac:dyDescent="0.25">
      <c r="A642" s="313" t="s">
        <v>702</v>
      </c>
      <c r="B642" s="313" t="s">
        <v>797</v>
      </c>
      <c r="C642" s="313" t="s">
        <v>958</v>
      </c>
      <c r="D642" s="314">
        <f t="shared" si="311"/>
        <v>2622</v>
      </c>
      <c r="E642" s="313" t="str">
        <f t="shared" si="308"/>
        <v>RBT_BTS34:CGV_D2622</v>
      </c>
      <c r="F642" s="315"/>
      <c r="G642" s="315" t="s">
        <v>959</v>
      </c>
      <c r="H642" s="316"/>
      <c r="I642" s="317"/>
      <c r="J642" s="318" t="str">
        <f t="shared" si="305"/>
        <v>RBT_BTS34:CGV_D2622</v>
      </c>
      <c r="K642" s="352">
        <v>0</v>
      </c>
      <c r="L642" s="352">
        <f t="shared" si="312"/>
        <v>281.71291572928175</v>
      </c>
      <c r="M642" s="352">
        <f t="shared" si="309"/>
        <v>506.16696151776171</v>
      </c>
      <c r="N642" s="352">
        <f t="shared" si="309"/>
        <v>46.896459036429277</v>
      </c>
      <c r="O642" s="317"/>
      <c r="P642" s="317"/>
      <c r="Q642" s="317"/>
      <c r="R642" s="317">
        <f t="shared" si="307"/>
        <v>262.24849980055609</v>
      </c>
      <c r="S642" s="317">
        <f t="shared" si="310"/>
        <v>262.24849980055609</v>
      </c>
      <c r="T642" s="165" t="s">
        <v>804</v>
      </c>
      <c r="U642" s="165"/>
      <c r="AB642" s="164"/>
      <c r="AF642" s="165"/>
      <c r="AG642" s="165"/>
      <c r="AH642" s="165"/>
      <c r="AI642" s="165"/>
      <c r="AJ642" s="165"/>
      <c r="AK642" s="165"/>
      <c r="AL642" s="165"/>
    </row>
    <row r="643" spans="1:38" s="166" customFormat="1" x14ac:dyDescent="0.25">
      <c r="A643" s="313" t="s">
        <v>702</v>
      </c>
      <c r="B643" s="313" t="s">
        <v>797</v>
      </c>
      <c r="C643" s="313" t="s">
        <v>892</v>
      </c>
      <c r="D643" s="314">
        <f t="shared" si="311"/>
        <v>2622</v>
      </c>
      <c r="E643" s="313" t="str">
        <f t="shared" si="308"/>
        <v>RBT_BTS34:VV_D2622</v>
      </c>
      <c r="F643" s="315"/>
      <c r="G643" s="315" t="s">
        <v>960</v>
      </c>
      <c r="H643" s="316"/>
      <c r="I643" s="317"/>
      <c r="J643" s="318" t="str">
        <f t="shared" si="305"/>
        <v>RBT_BTS34:VV_D2622</v>
      </c>
      <c r="K643" s="352">
        <v>0</v>
      </c>
      <c r="L643" s="352">
        <f t="shared" si="312"/>
        <v>281.71291572928175</v>
      </c>
      <c r="M643" s="352">
        <f t="shared" si="309"/>
        <v>506.16696151776171</v>
      </c>
      <c r="N643" s="352">
        <f t="shared" si="309"/>
        <v>46.896459036429277</v>
      </c>
      <c r="O643" s="317"/>
      <c r="P643" s="317"/>
      <c r="Q643" s="317"/>
      <c r="R643" s="317">
        <f t="shared" si="307"/>
        <v>262.24849980055609</v>
      </c>
      <c r="S643" s="317">
        <f t="shared" si="310"/>
        <v>262.24849980055609</v>
      </c>
      <c r="T643" s="165" t="s">
        <v>804</v>
      </c>
      <c r="U643" s="165"/>
      <c r="AB643" s="164"/>
      <c r="AF643" s="165"/>
      <c r="AG643" s="165"/>
      <c r="AH643" s="165"/>
      <c r="AI643" s="165"/>
      <c r="AJ643" s="165"/>
      <c r="AK643" s="165"/>
      <c r="AL643" s="165"/>
    </row>
    <row r="644" spans="1:38" s="166" customFormat="1" x14ac:dyDescent="0.25">
      <c r="A644" s="313" t="s">
        <v>702</v>
      </c>
      <c r="B644" s="313" t="s">
        <v>797</v>
      </c>
      <c r="C644" s="313" t="s">
        <v>961</v>
      </c>
      <c r="D644" s="314">
        <f t="shared" si="311"/>
        <v>2622</v>
      </c>
      <c r="E644" s="313" t="str">
        <f t="shared" si="308"/>
        <v>RBT_BTS34:CVV_D2622</v>
      </c>
      <c r="F644" s="315"/>
      <c r="G644" s="315" t="s">
        <v>962</v>
      </c>
      <c r="H644" s="316"/>
      <c r="I644" s="317"/>
      <c r="J644" s="318" t="str">
        <f t="shared" si="305"/>
        <v>RBT_BTS34:CVV_D2622</v>
      </c>
      <c r="K644" s="352">
        <v>0</v>
      </c>
      <c r="L644" s="352">
        <f t="shared" si="312"/>
        <v>281.71291572928175</v>
      </c>
      <c r="M644" s="352">
        <f t="shared" si="309"/>
        <v>506.16696151776171</v>
      </c>
      <c r="N644" s="352">
        <f t="shared" si="309"/>
        <v>46.896459036429277</v>
      </c>
      <c r="O644" s="317"/>
      <c r="P644" s="317"/>
      <c r="Q644" s="317"/>
      <c r="R644" s="317">
        <f t="shared" si="307"/>
        <v>262.24849980055609</v>
      </c>
      <c r="S644" s="317">
        <f t="shared" si="310"/>
        <v>262.24849980055609</v>
      </c>
      <c r="T644" s="165" t="s">
        <v>804</v>
      </c>
      <c r="U644" s="165"/>
      <c r="AB644" s="164"/>
      <c r="AF644" s="165"/>
      <c r="AG644" s="165"/>
      <c r="AH644" s="165"/>
      <c r="AI644" s="165"/>
      <c r="AJ644" s="165"/>
      <c r="AK644" s="165"/>
      <c r="AL644" s="165"/>
    </row>
    <row r="645" spans="1:38" s="166" customFormat="1" x14ac:dyDescent="0.25">
      <c r="A645" s="313"/>
      <c r="B645" s="313"/>
      <c r="C645" s="313"/>
      <c r="D645" s="314"/>
      <c r="E645" s="313"/>
      <c r="F645" s="315"/>
      <c r="G645" s="315"/>
      <c r="H645" s="316"/>
      <c r="I645" s="317"/>
      <c r="J645" s="318"/>
      <c r="K645" s="352">
        <v>0.6764</v>
      </c>
      <c r="L645" s="352">
        <f t="shared" si="312"/>
        <v>281.80005192254436</v>
      </c>
      <c r="M645" s="352">
        <f t="shared" si="309"/>
        <v>506.15864052500262</v>
      </c>
      <c r="N645" s="352">
        <f t="shared" si="309"/>
        <v>47.223135152641071</v>
      </c>
      <c r="O645" s="317"/>
      <c r="P645" s="317"/>
      <c r="Q645" s="317"/>
      <c r="R645" s="317">
        <f t="shared" si="307"/>
        <v>262.58669980055612</v>
      </c>
      <c r="S645" s="317">
        <f t="shared" si="310"/>
        <v>262.92489980055609</v>
      </c>
      <c r="T645" s="165" t="s">
        <v>804</v>
      </c>
      <c r="U645" s="165"/>
      <c r="AB645" s="164"/>
      <c r="AF645" s="165"/>
      <c r="AG645" s="165"/>
      <c r="AH645" s="165"/>
      <c r="AI645" s="165"/>
      <c r="AJ645" s="165"/>
      <c r="AK645" s="165"/>
      <c r="AL645" s="165"/>
    </row>
    <row r="646" spans="1:38" s="230" customFormat="1" x14ac:dyDescent="0.25">
      <c r="A646" s="309"/>
      <c r="B646" s="309"/>
      <c r="C646" s="309"/>
      <c r="D646" s="340"/>
      <c r="E646" s="309"/>
      <c r="F646" s="310"/>
      <c r="G646" s="310"/>
      <c r="H646" s="311"/>
      <c r="I646" s="312"/>
      <c r="J646" s="325"/>
      <c r="K646" s="312">
        <v>0</v>
      </c>
      <c r="L646" s="358">
        <f t="shared" si="312"/>
        <v>281.88718811580696</v>
      </c>
      <c r="M646" s="358">
        <f t="shared" si="312"/>
        <v>506.15031953224354</v>
      </c>
      <c r="N646" s="358">
        <f t="shared" si="312"/>
        <v>47.549811268852807</v>
      </c>
      <c r="O646" s="312"/>
      <c r="P646" s="312"/>
      <c r="Q646" s="312"/>
      <c r="R646" s="312">
        <f t="shared" si="283"/>
        <v>262.92489980055609</v>
      </c>
      <c r="S646" s="312">
        <f t="shared" si="302"/>
        <v>262.92489980055609</v>
      </c>
      <c r="T646" s="229" t="s">
        <v>804</v>
      </c>
      <c r="U646" s="229"/>
      <c r="AB646" s="231"/>
      <c r="AF646" s="229"/>
      <c r="AG646" s="229"/>
      <c r="AH646" s="229"/>
      <c r="AI646" s="229"/>
      <c r="AJ646" s="229"/>
      <c r="AK646" s="229"/>
      <c r="AL646" s="229"/>
    </row>
    <row r="647" spans="1:38" s="230" customFormat="1" x14ac:dyDescent="0.25">
      <c r="A647" s="309" t="s">
        <v>702</v>
      </c>
      <c r="B647" s="309" t="s">
        <v>797</v>
      </c>
      <c r="C647" s="309" t="s">
        <v>568</v>
      </c>
      <c r="D647" s="254">
        <f>ROUND((R647)*10,0)</f>
        <v>2648</v>
      </c>
      <c r="E647" s="230" t="str">
        <f t="shared" ref="E647" si="313">IF(OR(ISBLANK(A647),ISBLANK(B647),ISBLANK(C647),ISBLANK(D647)),"",CONCATENATE(A647,"_",B647,":",C647,"_D",D647))</f>
        <v>RBT_BTS34:DV_D2648</v>
      </c>
      <c r="F647" s="310"/>
      <c r="G647" s="310" t="s">
        <v>799</v>
      </c>
      <c r="H647" s="338"/>
      <c r="I647" s="338"/>
      <c r="J647" s="338"/>
      <c r="K647" s="312">
        <f>2.80282*75*PI()/180</f>
        <v>3.6688828005560601</v>
      </c>
      <c r="L647" s="312">
        <f>L646+L631-L630</f>
        <v>282.44130407474552</v>
      </c>
      <c r="M647" s="312">
        <f>M646+M631-M630</f>
        <v>506.09740472486698</v>
      </c>
      <c r="N647" s="312">
        <f>N646+N631-N630</f>
        <v>49.627208072858558</v>
      </c>
      <c r="O647" s="312"/>
      <c r="P647" s="312"/>
      <c r="Q647" s="312"/>
      <c r="R647" s="312">
        <f t="shared" si="283"/>
        <v>264.75934120083411</v>
      </c>
      <c r="S647" s="312">
        <f t="shared" si="302"/>
        <v>266.59378260111214</v>
      </c>
      <c r="T647" s="229" t="s">
        <v>804</v>
      </c>
      <c r="U647" s="229"/>
      <c r="AB647" s="231"/>
      <c r="AF647" s="229"/>
      <c r="AG647" s="229"/>
      <c r="AH647" s="229"/>
      <c r="AI647" s="229"/>
      <c r="AJ647" s="229"/>
      <c r="AK647" s="229"/>
      <c r="AL647" s="229"/>
    </row>
    <row r="648" spans="1:38" s="230" customFormat="1" x14ac:dyDescent="0.25">
      <c r="A648" s="309"/>
      <c r="B648" s="309"/>
      <c r="C648" s="309"/>
      <c r="D648" s="340"/>
      <c r="E648" s="309"/>
      <c r="F648" s="310"/>
      <c r="G648" s="310"/>
      <c r="H648" s="338"/>
      <c r="I648" s="338"/>
      <c r="J648" s="338"/>
      <c r="K648" s="312">
        <v>0</v>
      </c>
      <c r="L648" s="312">
        <f>L647-(K630*180/75/PI()*TAN(75*PI()/360)*COS(30*PI()/180))*(L$631-L$630)/(SQRT(SUMSQ($L$631-$L$630,$M$631-$M$630)))</f>
        <v>280.58719579030333</v>
      </c>
      <c r="M648" s="312">
        <f>M647-(K630*180/75/PI()*TAN(75*PI()/360)*COS(30*PI()/180))*(M$631-M$630)/(SQRT(SUMSQ($L$631-$L$630,$M$631-$M$630)))</f>
        <v>506.2744611354322</v>
      </c>
      <c r="N648" s="312">
        <f>N647+K630*180/75/PI()*TAN(75*PI()/360)*SIN(30*PI()/180)</f>
        <v>50.702547787082153</v>
      </c>
      <c r="O648" s="312"/>
      <c r="P648" s="312"/>
      <c r="Q648" s="312"/>
      <c r="R648" s="312">
        <f t="shared" si="283"/>
        <v>266.59378260111214</v>
      </c>
      <c r="S648" s="312">
        <f t="shared" si="302"/>
        <v>266.59378260111214</v>
      </c>
      <c r="T648" s="229" t="s">
        <v>804</v>
      </c>
      <c r="U648" s="229"/>
      <c r="AB648" s="231"/>
      <c r="AF648" s="229"/>
      <c r="AG648" s="229"/>
      <c r="AH648" s="229"/>
      <c r="AI648" s="229"/>
      <c r="AJ648" s="229"/>
      <c r="AK648" s="229"/>
      <c r="AL648" s="229"/>
    </row>
    <row r="649" spans="1:38" s="166" customFormat="1" x14ac:dyDescent="0.25">
      <c r="A649" s="313"/>
      <c r="B649" s="313"/>
      <c r="C649" s="313"/>
      <c r="D649" s="314"/>
      <c r="E649" s="313"/>
      <c r="F649" s="315"/>
      <c r="G649" s="315"/>
      <c r="H649" s="316"/>
      <c r="I649" s="317"/>
      <c r="J649" s="318"/>
      <c r="K649" s="317">
        <v>0.431784</v>
      </c>
      <c r="L649" s="317">
        <f>L648+($R649-$R648)*(L$648-L$647)/(SQRT(SUMSQ($L$648-$L$647,$M$648-$M$647,$N$648-$N$647)))</f>
        <v>280.40107453929301</v>
      </c>
      <c r="M649" s="317">
        <f>M648+($R649-$R648)*(M$648-M$647)/(SQRT(SUMSQ($L$648-$L$647,$M$648-$M$647,$N$648-$N$647)))</f>
        <v>506.29223461765559</v>
      </c>
      <c r="N649" s="317">
        <f>N648+($R649-$R648)*(N$648-N$647)/(SQRT(SUMSQ($L$648-$L$647,$M$648-$M$647,$N$648-$N$647)))</f>
        <v>50.810493787082152</v>
      </c>
      <c r="O649" s="317"/>
      <c r="P649" s="317"/>
      <c r="Q649" s="317"/>
      <c r="R649" s="317">
        <f t="shared" si="283"/>
        <v>266.80967460111214</v>
      </c>
      <c r="S649" s="317">
        <f t="shared" si="302"/>
        <v>267.02556660111213</v>
      </c>
      <c r="T649" s="165" t="s">
        <v>804</v>
      </c>
      <c r="U649" s="165"/>
      <c r="AB649" s="164"/>
      <c r="AF649" s="165"/>
      <c r="AG649" s="165"/>
      <c r="AH649" s="165"/>
      <c r="AI649" s="165"/>
      <c r="AJ649" s="165"/>
      <c r="AK649" s="165"/>
      <c r="AL649" s="165"/>
    </row>
    <row r="650" spans="1:38" s="223" customFormat="1" x14ac:dyDescent="0.25">
      <c r="A650" s="336" t="s">
        <v>702</v>
      </c>
      <c r="B650" s="336" t="s">
        <v>797</v>
      </c>
      <c r="C650" s="336" t="s">
        <v>548</v>
      </c>
      <c r="D650" s="337">
        <f t="shared" ref="D650:D664" si="314">ROUND((R650)*10,0)</f>
        <v>2671</v>
      </c>
      <c r="E650" s="336" t="str">
        <f t="shared" ref="E650:E665" si="315">IF(OR(ISBLANK(A650),ISBLANK(B650),ISBLANK(C650),ISBLANK(D650)),"",CONCATENATE(A650,"_",B650,":",C650,"_D",D650))</f>
        <v>RBT_BTS34:GV_D2671</v>
      </c>
      <c r="F650" s="333"/>
      <c r="G650" s="333" t="s">
        <v>963</v>
      </c>
      <c r="H650" s="334"/>
      <c r="I650" s="332"/>
      <c r="J650" s="335" t="str">
        <f t="shared" ref="J650:J673" si="316">IF(ISBLANK(E650),IF(ISBLANK(G650),"",G650),E650)</f>
        <v>RBT_BTS34:GV_D2671</v>
      </c>
      <c r="K650" s="332">
        <v>0.107946</v>
      </c>
      <c r="L650" s="332">
        <f t="shared" ref="L650:N664" si="317">L649+($R650-$R649)*(L$648-L$647)/(SQRT(SUMSQ($L$648-$L$647,$M$648-$M$647,$N$648-$N$647)))</f>
        <v>280.16842297553006</v>
      </c>
      <c r="M650" s="332">
        <f t="shared" si="317"/>
        <v>506.31445147043485</v>
      </c>
      <c r="N650" s="332">
        <f t="shared" si="317"/>
        <v>50.945426287082171</v>
      </c>
      <c r="O650" s="332"/>
      <c r="P650" s="332"/>
      <c r="Q650" s="332"/>
      <c r="R650" s="332">
        <f t="shared" si="283"/>
        <v>267.07953960111217</v>
      </c>
      <c r="S650" s="332">
        <f t="shared" si="302"/>
        <v>267.13351260111216</v>
      </c>
      <c r="T650" s="222" t="s">
        <v>804</v>
      </c>
      <c r="U650" s="222"/>
      <c r="AB650" s="224"/>
      <c r="AF650" s="222"/>
      <c r="AG650" s="222"/>
      <c r="AH650" s="222"/>
      <c r="AI650" s="222"/>
      <c r="AJ650" s="222"/>
      <c r="AK650" s="222"/>
      <c r="AL650" s="222"/>
    </row>
    <row r="651" spans="1:38" s="223" customFormat="1" x14ac:dyDescent="0.25">
      <c r="A651" s="336"/>
      <c r="B651" s="336"/>
      <c r="C651" s="336"/>
      <c r="D651" s="337"/>
      <c r="E651" s="336" t="str">
        <f t="shared" si="315"/>
        <v/>
      </c>
      <c r="F651" s="333"/>
      <c r="G651" s="333"/>
      <c r="H651" s="334"/>
      <c r="I651" s="332"/>
      <c r="J651" s="335" t="str">
        <f t="shared" si="316"/>
        <v/>
      </c>
      <c r="K651" s="332">
        <v>1.4672700000000001</v>
      </c>
      <c r="L651" s="332">
        <f t="shared" si="317"/>
        <v>279.48942335411868</v>
      </c>
      <c r="M651" s="332">
        <f t="shared" si="317"/>
        <v>506.3792919313459</v>
      </c>
      <c r="N651" s="332">
        <f t="shared" si="317"/>
        <v>51.33923028708216</v>
      </c>
      <c r="O651" s="332"/>
      <c r="P651" s="332"/>
      <c r="Q651" s="332"/>
      <c r="R651" s="332">
        <f t="shared" si="283"/>
        <v>267.86714760111215</v>
      </c>
      <c r="S651" s="332">
        <f t="shared" si="302"/>
        <v>268.60078260111214</v>
      </c>
      <c r="T651" s="222" t="s">
        <v>804</v>
      </c>
      <c r="U651" s="222"/>
      <c r="AB651" s="224"/>
      <c r="AF651" s="222"/>
      <c r="AG651" s="222"/>
      <c r="AH651" s="222"/>
      <c r="AI651" s="222"/>
      <c r="AJ651" s="222"/>
      <c r="AK651" s="222"/>
      <c r="AL651" s="222"/>
    </row>
    <row r="652" spans="1:38" s="223" customFormat="1" x14ac:dyDescent="0.25">
      <c r="A652" s="336" t="s">
        <v>702</v>
      </c>
      <c r="B652" s="336" t="s">
        <v>797</v>
      </c>
      <c r="C652" s="336" t="s">
        <v>876</v>
      </c>
      <c r="D652" s="337">
        <f t="shared" si="314"/>
        <v>2686</v>
      </c>
      <c r="E652" s="336" t="str">
        <f t="shared" si="315"/>
        <v>RBT_BTS34:RPG_D2686</v>
      </c>
      <c r="F652" s="333"/>
      <c r="G652" s="333" t="s">
        <v>964</v>
      </c>
      <c r="H652" s="334"/>
      <c r="I652" s="332"/>
      <c r="J652" s="335" t="str">
        <f t="shared" si="316"/>
        <v>RBT_BTS34:RPG_D2686</v>
      </c>
      <c r="K652" s="332">
        <v>0</v>
      </c>
      <c r="L652" s="332">
        <f t="shared" si="317"/>
        <v>278.85695404545987</v>
      </c>
      <c r="M652" s="332">
        <f t="shared" si="317"/>
        <v>506.4396890217011</v>
      </c>
      <c r="N652" s="332">
        <f t="shared" si="317"/>
        <v>51.706047787082156</v>
      </c>
      <c r="O652" s="332"/>
      <c r="P652" s="332"/>
      <c r="Q652" s="332"/>
      <c r="R652" s="332">
        <f t="shared" si="283"/>
        <v>268.60078260111214</v>
      </c>
      <c r="S652" s="332">
        <f t="shared" si="302"/>
        <v>268.60078260111214</v>
      </c>
      <c r="T652" s="222" t="s">
        <v>804</v>
      </c>
      <c r="U652" s="222"/>
      <c r="AB652" s="224"/>
      <c r="AF652" s="222"/>
      <c r="AG652" s="222"/>
      <c r="AH652" s="222"/>
      <c r="AI652" s="222"/>
      <c r="AJ652" s="222"/>
      <c r="AK652" s="222"/>
      <c r="AL652" s="222"/>
    </row>
    <row r="653" spans="1:38" s="223" customFormat="1" x14ac:dyDescent="0.25">
      <c r="A653" s="336" t="s">
        <v>702</v>
      </c>
      <c r="B653" s="336" t="s">
        <v>797</v>
      </c>
      <c r="C653" s="336" t="s">
        <v>878</v>
      </c>
      <c r="D653" s="337">
        <f t="shared" si="314"/>
        <v>2686</v>
      </c>
      <c r="E653" s="336" t="str">
        <f t="shared" si="315"/>
        <v>RBT_BTS34:FPG_D2686</v>
      </c>
      <c r="F653" s="333"/>
      <c r="G653" s="333" t="s">
        <v>965</v>
      </c>
      <c r="H653" s="334"/>
      <c r="I653" s="332"/>
      <c r="J653" s="335" t="str">
        <f t="shared" si="316"/>
        <v>RBT_BTS34:FPG_D2686</v>
      </c>
      <c r="K653" s="332">
        <v>0</v>
      </c>
      <c r="L653" s="332">
        <f t="shared" si="317"/>
        <v>278.85695404545987</v>
      </c>
      <c r="M653" s="332">
        <f t="shared" si="317"/>
        <v>506.4396890217011</v>
      </c>
      <c r="N653" s="332">
        <f t="shared" si="317"/>
        <v>51.706047787082156</v>
      </c>
      <c r="O653" s="332"/>
      <c r="P653" s="332"/>
      <c r="Q653" s="332"/>
      <c r="R653" s="332">
        <f t="shared" si="283"/>
        <v>268.60078260111214</v>
      </c>
      <c r="S653" s="332">
        <f t="shared" si="302"/>
        <v>268.60078260111214</v>
      </c>
      <c r="T653" s="222" t="s">
        <v>804</v>
      </c>
      <c r="U653" s="222"/>
      <c r="AB653" s="224"/>
      <c r="AF653" s="222"/>
      <c r="AG653" s="222"/>
      <c r="AH653" s="222"/>
      <c r="AI653" s="222"/>
      <c r="AJ653" s="222"/>
      <c r="AK653" s="222"/>
      <c r="AL653" s="222"/>
    </row>
    <row r="654" spans="1:38" s="223" customFormat="1" x14ac:dyDescent="0.25">
      <c r="A654" s="336" t="s">
        <v>702</v>
      </c>
      <c r="B654" s="336" t="s">
        <v>797</v>
      </c>
      <c r="C654" s="336" t="s">
        <v>947</v>
      </c>
      <c r="D654" s="337">
        <f t="shared" si="314"/>
        <v>2686</v>
      </c>
      <c r="E654" s="336" t="str">
        <f t="shared" si="315"/>
        <v>RBT_BTS34:BPG_D2686</v>
      </c>
      <c r="F654" s="333"/>
      <c r="G654" s="333" t="s">
        <v>966</v>
      </c>
      <c r="H654" s="334"/>
      <c r="I654" s="332"/>
      <c r="J654" s="335" t="str">
        <f t="shared" si="316"/>
        <v>RBT_BTS34:BPG_D2686</v>
      </c>
      <c r="K654" s="332">
        <v>0</v>
      </c>
      <c r="L654" s="332">
        <f t="shared" si="317"/>
        <v>278.85695404545987</v>
      </c>
      <c r="M654" s="332">
        <f t="shared" si="317"/>
        <v>506.4396890217011</v>
      </c>
      <c r="N654" s="332">
        <f t="shared" si="317"/>
        <v>51.706047787082156</v>
      </c>
      <c r="O654" s="332"/>
      <c r="P654" s="332"/>
      <c r="Q654" s="332"/>
      <c r="R654" s="332">
        <f t="shared" si="283"/>
        <v>268.60078260111214</v>
      </c>
      <c r="S654" s="332">
        <f t="shared" si="302"/>
        <v>268.60078260111214</v>
      </c>
      <c r="T654" s="222" t="s">
        <v>804</v>
      </c>
      <c r="U654" s="222"/>
      <c r="AB654" s="224"/>
      <c r="AF654" s="222"/>
      <c r="AG654" s="222"/>
      <c r="AH654" s="222"/>
      <c r="AI654" s="222"/>
      <c r="AJ654" s="222"/>
      <c r="AK654" s="222"/>
      <c r="AL654" s="222"/>
    </row>
    <row r="655" spans="1:38" s="223" customFormat="1" x14ac:dyDescent="0.25">
      <c r="A655" s="336" t="s">
        <v>702</v>
      </c>
      <c r="B655" s="336" t="s">
        <v>797</v>
      </c>
      <c r="C655" s="336" t="s">
        <v>882</v>
      </c>
      <c r="D655" s="337">
        <f t="shared" si="314"/>
        <v>2686</v>
      </c>
      <c r="E655" s="336" t="str">
        <f t="shared" si="315"/>
        <v>RBT_BTS34:IG_D2686</v>
      </c>
      <c r="F655" s="333"/>
      <c r="G655" s="333" t="s">
        <v>967</v>
      </c>
      <c r="H655" s="334"/>
      <c r="I655" s="332"/>
      <c r="J655" s="335" t="str">
        <f t="shared" si="316"/>
        <v>RBT_BTS34:IG_D2686</v>
      </c>
      <c r="K655" s="332">
        <v>0</v>
      </c>
      <c r="L655" s="332">
        <f t="shared" si="317"/>
        <v>278.85695404545987</v>
      </c>
      <c r="M655" s="332">
        <f t="shared" si="317"/>
        <v>506.4396890217011</v>
      </c>
      <c r="N655" s="332">
        <f t="shared" si="317"/>
        <v>51.706047787082156</v>
      </c>
      <c r="O655" s="332"/>
      <c r="P655" s="332"/>
      <c r="Q655" s="332"/>
      <c r="R655" s="332">
        <f t="shared" si="283"/>
        <v>268.60078260111214</v>
      </c>
      <c r="S655" s="332">
        <f t="shared" si="302"/>
        <v>268.60078260111214</v>
      </c>
      <c r="T655" s="222" t="s">
        <v>804</v>
      </c>
      <c r="U655" s="222"/>
      <c r="AB655" s="224"/>
      <c r="AF655" s="222"/>
      <c r="AG655" s="222"/>
      <c r="AH655" s="222"/>
      <c r="AI655" s="222"/>
      <c r="AJ655" s="222"/>
      <c r="AK655" s="222"/>
      <c r="AL655" s="222"/>
    </row>
    <row r="656" spans="1:38" s="223" customFormat="1" x14ac:dyDescent="0.25">
      <c r="A656" s="336" t="s">
        <v>702</v>
      </c>
      <c r="B656" s="336" t="s">
        <v>797</v>
      </c>
      <c r="C656" s="336" t="s">
        <v>884</v>
      </c>
      <c r="D656" s="337">
        <f t="shared" si="314"/>
        <v>2686</v>
      </c>
      <c r="E656" s="336" t="str">
        <f t="shared" si="315"/>
        <v>RBT_BTS34:TGV_D2686</v>
      </c>
      <c r="F656" s="333"/>
      <c r="G656" s="333" t="s">
        <v>968</v>
      </c>
      <c r="H656" s="334"/>
      <c r="I656" s="332"/>
      <c r="J656" s="335" t="str">
        <f t="shared" si="316"/>
        <v>RBT_BTS34:TGV_D2686</v>
      </c>
      <c r="K656" s="332">
        <v>0</v>
      </c>
      <c r="L656" s="332">
        <f t="shared" si="317"/>
        <v>278.85695404545987</v>
      </c>
      <c r="M656" s="332">
        <f t="shared" si="317"/>
        <v>506.4396890217011</v>
      </c>
      <c r="N656" s="332">
        <f t="shared" si="317"/>
        <v>51.706047787082156</v>
      </c>
      <c r="O656" s="332"/>
      <c r="P656" s="332"/>
      <c r="Q656" s="332"/>
      <c r="R656" s="332">
        <f t="shared" si="283"/>
        <v>268.60078260111214</v>
      </c>
      <c r="S656" s="332">
        <f t="shared" si="302"/>
        <v>268.60078260111214</v>
      </c>
      <c r="T656" s="222" t="s">
        <v>804</v>
      </c>
      <c r="U656" s="222"/>
      <c r="AB656" s="224"/>
      <c r="AF656" s="222"/>
      <c r="AG656" s="222"/>
      <c r="AH656" s="222"/>
      <c r="AI656" s="222"/>
      <c r="AJ656" s="222"/>
      <c r="AK656" s="222"/>
      <c r="AL656" s="222"/>
    </row>
    <row r="657" spans="1:38" s="223" customFormat="1" x14ac:dyDescent="0.25">
      <c r="A657" s="336" t="s">
        <v>702</v>
      </c>
      <c r="B657" s="336" t="s">
        <v>797</v>
      </c>
      <c r="C657" s="336" t="s">
        <v>886</v>
      </c>
      <c r="D657" s="337">
        <f t="shared" si="314"/>
        <v>2686</v>
      </c>
      <c r="E657" s="336" t="str">
        <f t="shared" si="315"/>
        <v>RBT_BTS34:TMP_D2686</v>
      </c>
      <c r="F657" s="333"/>
      <c r="G657" s="333" t="s">
        <v>969</v>
      </c>
      <c r="H657" s="334"/>
      <c r="I657" s="332"/>
      <c r="J657" s="335" t="str">
        <f t="shared" si="316"/>
        <v>RBT_BTS34:TMP_D2686</v>
      </c>
      <c r="K657" s="332">
        <v>0</v>
      </c>
      <c r="L657" s="332">
        <f t="shared" si="317"/>
        <v>278.85695404545987</v>
      </c>
      <c r="M657" s="332">
        <f t="shared" si="317"/>
        <v>506.4396890217011</v>
      </c>
      <c r="N657" s="332">
        <f t="shared" si="317"/>
        <v>51.706047787082156</v>
      </c>
      <c r="O657" s="332"/>
      <c r="P657" s="332"/>
      <c r="Q657" s="332"/>
      <c r="R657" s="332">
        <f t="shared" si="283"/>
        <v>268.60078260111214</v>
      </c>
      <c r="S657" s="332">
        <f t="shared" si="302"/>
        <v>268.60078260111214</v>
      </c>
      <c r="T657" s="222" t="s">
        <v>804</v>
      </c>
      <c r="U657" s="222"/>
      <c r="AB657" s="224"/>
      <c r="AF657" s="222"/>
      <c r="AG657" s="222"/>
      <c r="AH657" s="222"/>
      <c r="AI657" s="222"/>
      <c r="AJ657" s="222"/>
      <c r="AK657" s="222"/>
      <c r="AL657" s="222"/>
    </row>
    <row r="658" spans="1:38" s="223" customFormat="1" x14ac:dyDescent="0.25">
      <c r="A658" s="336" t="s">
        <v>702</v>
      </c>
      <c r="B658" s="336" t="s">
        <v>797</v>
      </c>
      <c r="C658" s="336" t="s">
        <v>888</v>
      </c>
      <c r="D658" s="337">
        <f t="shared" si="314"/>
        <v>2686</v>
      </c>
      <c r="E658" s="336" t="str">
        <f t="shared" si="315"/>
        <v>RBT_BTS34:RV_D2686</v>
      </c>
      <c r="F658" s="333"/>
      <c r="G658" s="333" t="s">
        <v>970</v>
      </c>
      <c r="H658" s="334"/>
      <c r="I658" s="332"/>
      <c r="J658" s="335" t="str">
        <f t="shared" si="316"/>
        <v>RBT_BTS34:RV_D2686</v>
      </c>
      <c r="K658" s="332">
        <v>0</v>
      </c>
      <c r="L658" s="332">
        <f t="shared" si="317"/>
        <v>278.85695404545987</v>
      </c>
      <c r="M658" s="332">
        <f t="shared" si="317"/>
        <v>506.4396890217011</v>
      </c>
      <c r="N658" s="332">
        <f t="shared" si="317"/>
        <v>51.706047787082156</v>
      </c>
      <c r="O658" s="332"/>
      <c r="P658" s="332"/>
      <c r="Q658" s="332"/>
      <c r="R658" s="332">
        <f t="shared" si="283"/>
        <v>268.60078260111214</v>
      </c>
      <c r="S658" s="332">
        <f t="shared" si="302"/>
        <v>268.60078260111214</v>
      </c>
      <c r="T658" s="222" t="s">
        <v>804</v>
      </c>
      <c r="U658" s="222"/>
      <c r="AB658" s="224"/>
      <c r="AF658" s="222"/>
      <c r="AG658" s="222"/>
      <c r="AH658" s="222"/>
      <c r="AI658" s="222"/>
      <c r="AJ658" s="222"/>
      <c r="AK658" s="222"/>
      <c r="AL658" s="222"/>
    </row>
    <row r="659" spans="1:38" s="223" customFormat="1" x14ac:dyDescent="0.25">
      <c r="A659" s="336" t="s">
        <v>702</v>
      </c>
      <c r="B659" s="336" t="s">
        <v>797</v>
      </c>
      <c r="C659" s="336" t="s">
        <v>890</v>
      </c>
      <c r="D659" s="337">
        <f t="shared" si="314"/>
        <v>2686</v>
      </c>
      <c r="E659" s="336" t="str">
        <f t="shared" si="315"/>
        <v>RBT_BTS34:FV_D2686</v>
      </c>
      <c r="F659" s="333"/>
      <c r="G659" s="333" t="s">
        <v>971</v>
      </c>
      <c r="H659" s="334"/>
      <c r="I659" s="332"/>
      <c r="J659" s="335" t="str">
        <f t="shared" si="316"/>
        <v>RBT_BTS34:FV_D2686</v>
      </c>
      <c r="K659" s="332">
        <v>0</v>
      </c>
      <c r="L659" s="332">
        <f t="shared" si="317"/>
        <v>278.85695404545987</v>
      </c>
      <c r="M659" s="332">
        <f t="shared" si="317"/>
        <v>506.4396890217011</v>
      </c>
      <c r="N659" s="332">
        <f t="shared" si="317"/>
        <v>51.706047787082156</v>
      </c>
      <c r="O659" s="332"/>
      <c r="P659" s="332"/>
      <c r="Q659" s="332"/>
      <c r="R659" s="332">
        <f t="shared" si="283"/>
        <v>268.60078260111214</v>
      </c>
      <c r="S659" s="332">
        <f t="shared" si="302"/>
        <v>268.60078260111214</v>
      </c>
      <c r="T659" s="222" t="s">
        <v>804</v>
      </c>
      <c r="U659" s="222"/>
      <c r="AB659" s="224"/>
      <c r="AF659" s="222"/>
      <c r="AG659" s="222"/>
      <c r="AH659" s="222"/>
      <c r="AI659" s="222"/>
      <c r="AJ659" s="222"/>
      <c r="AK659" s="222"/>
      <c r="AL659" s="222"/>
    </row>
    <row r="660" spans="1:38" s="223" customFormat="1" x14ac:dyDescent="0.25">
      <c r="A660" s="336" t="s">
        <v>702</v>
      </c>
      <c r="B660" s="336" t="s">
        <v>797</v>
      </c>
      <c r="C660" s="336" t="s">
        <v>892</v>
      </c>
      <c r="D660" s="337">
        <f t="shared" si="314"/>
        <v>2686</v>
      </c>
      <c r="E660" s="336" t="str">
        <f t="shared" si="315"/>
        <v>RBT_BTS34:VV_D2686</v>
      </c>
      <c r="F660" s="333"/>
      <c r="G660" s="333" t="s">
        <v>972</v>
      </c>
      <c r="H660" s="334"/>
      <c r="I660" s="332"/>
      <c r="J660" s="335" t="str">
        <f t="shared" si="316"/>
        <v>RBT_BTS34:VV_D2686</v>
      </c>
      <c r="K660" s="332">
        <v>0</v>
      </c>
      <c r="L660" s="332">
        <f t="shared" si="317"/>
        <v>278.85695404545987</v>
      </c>
      <c r="M660" s="332">
        <f t="shared" si="317"/>
        <v>506.4396890217011</v>
      </c>
      <c r="N660" s="332">
        <f t="shared" si="317"/>
        <v>51.706047787082156</v>
      </c>
      <c r="O660" s="332"/>
      <c r="P660" s="332"/>
      <c r="Q660" s="332"/>
      <c r="R660" s="332">
        <f t="shared" si="283"/>
        <v>268.60078260111214</v>
      </c>
      <c r="S660" s="332">
        <f t="shared" si="302"/>
        <v>268.60078260111214</v>
      </c>
      <c r="T660" s="222" t="s">
        <v>804</v>
      </c>
      <c r="U660" s="222"/>
      <c r="AB660" s="224"/>
      <c r="AF660" s="222"/>
      <c r="AG660" s="222"/>
      <c r="AH660" s="222"/>
      <c r="AI660" s="222"/>
      <c r="AJ660" s="222"/>
      <c r="AK660" s="222"/>
      <c r="AL660" s="222"/>
    </row>
    <row r="661" spans="1:38" s="223" customFormat="1" x14ac:dyDescent="0.25">
      <c r="A661" s="336"/>
      <c r="B661" s="336"/>
      <c r="C661" s="336"/>
      <c r="D661" s="337"/>
      <c r="E661" s="336" t="str">
        <f t="shared" si="315"/>
        <v/>
      </c>
      <c r="F661" s="333"/>
      <c r="G661" s="333"/>
      <c r="H661" s="334"/>
      <c r="I661" s="332"/>
      <c r="J661" s="335" t="str">
        <f t="shared" si="316"/>
        <v/>
      </c>
      <c r="K661" s="332">
        <v>0.6</v>
      </c>
      <c r="L661" s="332">
        <f t="shared" si="317"/>
        <v>278.59832299241896</v>
      </c>
      <c r="M661" s="332">
        <f t="shared" si="317"/>
        <v>506.46438676254849</v>
      </c>
      <c r="N661" s="332">
        <f t="shared" si="317"/>
        <v>51.856047787082161</v>
      </c>
      <c r="O661" s="332"/>
      <c r="P661" s="332"/>
      <c r="Q661" s="332"/>
      <c r="R661" s="332">
        <f t="shared" si="283"/>
        <v>268.90078260111216</v>
      </c>
      <c r="S661" s="332">
        <f t="shared" si="302"/>
        <v>269.20078260111217</v>
      </c>
      <c r="T661" s="222" t="s">
        <v>804</v>
      </c>
      <c r="U661" s="222"/>
      <c r="AB661" s="224"/>
      <c r="AF661" s="222"/>
      <c r="AG661" s="222"/>
      <c r="AH661" s="222"/>
      <c r="AI661" s="222"/>
      <c r="AJ661" s="222"/>
      <c r="AK661" s="222"/>
      <c r="AL661" s="222"/>
    </row>
    <row r="662" spans="1:38" s="223" customFormat="1" x14ac:dyDescent="0.25">
      <c r="A662" s="336" t="s">
        <v>702</v>
      </c>
      <c r="B662" s="336" t="s">
        <v>797</v>
      </c>
      <c r="C662" s="336" t="s">
        <v>973</v>
      </c>
      <c r="D662" s="337">
        <f t="shared" si="314"/>
        <v>2692</v>
      </c>
      <c r="E662" s="336" t="str">
        <f t="shared" si="315"/>
        <v>RBT_BTS34:SLT_D2692</v>
      </c>
      <c r="F662" s="333"/>
      <c r="G662" s="333" t="s">
        <v>974</v>
      </c>
      <c r="H662" s="334"/>
      <c r="I662" s="332"/>
      <c r="J662" s="335" t="str">
        <f t="shared" si="316"/>
        <v>RBT_BTS34:SLT_D2692</v>
      </c>
      <c r="K662" s="332">
        <v>0</v>
      </c>
      <c r="L662" s="332">
        <f t="shared" si="317"/>
        <v>278.33969193937804</v>
      </c>
      <c r="M662" s="332">
        <f t="shared" si="317"/>
        <v>506.48908450339587</v>
      </c>
      <c r="N662" s="332">
        <f t="shared" si="317"/>
        <v>52.006047787082167</v>
      </c>
      <c r="O662" s="332"/>
      <c r="P662" s="332"/>
      <c r="Q662" s="332"/>
      <c r="R662" s="332">
        <f t="shared" si="283"/>
        <v>269.20078260111217</v>
      </c>
      <c r="S662" s="332">
        <f t="shared" si="302"/>
        <v>269.20078260111217</v>
      </c>
      <c r="T662" s="222" t="s">
        <v>804</v>
      </c>
      <c r="U662" s="222"/>
      <c r="AB662" s="224"/>
      <c r="AF662" s="222"/>
      <c r="AG662" s="222"/>
      <c r="AH662" s="222"/>
      <c r="AI662" s="222"/>
      <c r="AJ662" s="222"/>
      <c r="AK662" s="222"/>
      <c r="AL662" s="222"/>
    </row>
    <row r="663" spans="1:38" s="223" customFormat="1" x14ac:dyDescent="0.25">
      <c r="A663" s="336" t="s">
        <v>702</v>
      </c>
      <c r="B663" s="336" t="s">
        <v>797</v>
      </c>
      <c r="C663" s="336" t="s">
        <v>975</v>
      </c>
      <c r="D663" s="337">
        <f t="shared" si="314"/>
        <v>2692</v>
      </c>
      <c r="E663" s="336" t="str">
        <f t="shared" si="315"/>
        <v>RBT_BTS34:SLB_D2692</v>
      </c>
      <c r="F663" s="333"/>
      <c r="G663" s="333" t="s">
        <v>976</v>
      </c>
      <c r="H663" s="334"/>
      <c r="I663" s="332"/>
      <c r="J663" s="335" t="str">
        <f t="shared" si="316"/>
        <v>RBT_BTS34:SLB_D2692</v>
      </c>
      <c r="K663" s="332">
        <v>0</v>
      </c>
      <c r="L663" s="332">
        <f t="shared" si="317"/>
        <v>278.33969193937804</v>
      </c>
      <c r="M663" s="332">
        <f t="shared" si="317"/>
        <v>506.48908450339587</v>
      </c>
      <c r="N663" s="332">
        <f t="shared" si="317"/>
        <v>52.006047787082167</v>
      </c>
      <c r="O663" s="332"/>
      <c r="P663" s="332"/>
      <c r="Q663" s="332"/>
      <c r="R663" s="332">
        <f t="shared" si="283"/>
        <v>269.20078260111217</v>
      </c>
      <c r="S663" s="332">
        <f t="shared" si="302"/>
        <v>269.20078260111217</v>
      </c>
      <c r="T663" s="222" t="s">
        <v>804</v>
      </c>
      <c r="U663" s="222"/>
      <c r="AB663" s="224"/>
      <c r="AF663" s="222"/>
      <c r="AG663" s="222"/>
      <c r="AH663" s="222"/>
      <c r="AI663" s="222"/>
      <c r="AJ663" s="222"/>
      <c r="AK663" s="222"/>
      <c r="AL663" s="222"/>
    </row>
    <row r="664" spans="1:38" s="223" customFormat="1" x14ac:dyDescent="0.25">
      <c r="A664" s="336" t="s">
        <v>702</v>
      </c>
      <c r="B664" s="336" t="s">
        <v>797</v>
      </c>
      <c r="C664" s="336" t="s">
        <v>977</v>
      </c>
      <c r="D664" s="337">
        <f t="shared" si="314"/>
        <v>2692</v>
      </c>
      <c r="E664" s="336" t="str">
        <f t="shared" si="315"/>
        <v>RBT_BTS34:MSK_D2692</v>
      </c>
      <c r="F664" s="333"/>
      <c r="G664" s="333" t="s">
        <v>978</v>
      </c>
      <c r="H664" s="334"/>
      <c r="I664" s="332"/>
      <c r="J664" s="335" t="str">
        <f t="shared" si="316"/>
        <v>RBT_BTS34:MSK_D2692</v>
      </c>
      <c r="K664" s="332">
        <v>0</v>
      </c>
      <c r="L664" s="332">
        <f t="shared" si="317"/>
        <v>278.33969193937804</v>
      </c>
      <c r="M664" s="332">
        <f t="shared" si="317"/>
        <v>506.48908450339587</v>
      </c>
      <c r="N664" s="332">
        <f t="shared" si="317"/>
        <v>52.006047787082167</v>
      </c>
      <c r="O664" s="332"/>
      <c r="P664" s="332"/>
      <c r="Q664" s="332"/>
      <c r="R664" s="332">
        <f t="shared" si="283"/>
        <v>269.20078260111217</v>
      </c>
      <c r="S664" s="332">
        <f t="shared" si="302"/>
        <v>269.20078260111217</v>
      </c>
      <c r="T664" s="222" t="s">
        <v>804</v>
      </c>
      <c r="U664" s="222"/>
      <c r="AB664" s="224"/>
      <c r="AF664" s="222"/>
      <c r="AG664" s="222"/>
      <c r="AH664" s="222"/>
      <c r="AI664" s="222"/>
      <c r="AJ664" s="222"/>
      <c r="AK664" s="222"/>
      <c r="AL664" s="222"/>
    </row>
    <row r="665" spans="1:38" s="223" customFormat="1" x14ac:dyDescent="0.25">
      <c r="A665" s="336" t="s">
        <v>702</v>
      </c>
      <c r="B665" s="336" t="s">
        <v>797</v>
      </c>
      <c r="C665" s="336" t="s">
        <v>554</v>
      </c>
      <c r="D665" s="337">
        <f>ROUND((R665)*10,0)</f>
        <v>2692</v>
      </c>
      <c r="E665" s="336" t="str">
        <f t="shared" si="315"/>
        <v>RBT_BTS34:PM_D2692</v>
      </c>
      <c r="F665" s="333"/>
      <c r="G665" s="333" t="s">
        <v>801</v>
      </c>
      <c r="H665" s="334"/>
      <c r="I665" s="332"/>
      <c r="J665" s="335" t="str">
        <f t="shared" si="316"/>
        <v>RBT_BTS34:PM_D2692</v>
      </c>
      <c r="K665" s="332">
        <v>0</v>
      </c>
      <c r="L665" s="332">
        <f>L664+($R665-$R664)*(L$649-L$648)/($R$649-$R$648)</f>
        <v>278.33969193937804</v>
      </c>
      <c r="M665" s="332">
        <f>M664+($R665-$R664)*(M$649-M$648)/($R$649-$R$648)</f>
        <v>506.48908450339587</v>
      </c>
      <c r="N665" s="332">
        <f>N664+($R665-$R664)*(N$649-N$648)/($R$649-$R$648)</f>
        <v>52.006047787082167</v>
      </c>
      <c r="O665" s="332"/>
      <c r="P665" s="332"/>
      <c r="Q665" s="332"/>
      <c r="R665" s="332">
        <f t="shared" si="283"/>
        <v>269.20078260111217</v>
      </c>
      <c r="S665" s="332">
        <f>S664+K665</f>
        <v>269.20078260111217</v>
      </c>
      <c r="T665" s="222" t="s">
        <v>804</v>
      </c>
      <c r="U665" s="222"/>
      <c r="AB665" s="224"/>
      <c r="AF665" s="222"/>
      <c r="AG665" s="222"/>
      <c r="AH665" s="222"/>
      <c r="AI665" s="222"/>
      <c r="AJ665" s="222"/>
      <c r="AK665" s="222"/>
      <c r="AL665" s="222"/>
    </row>
    <row r="666" spans="1:38" s="223" customFormat="1" x14ac:dyDescent="0.25">
      <c r="A666" s="336"/>
      <c r="B666" s="336"/>
      <c r="C666" s="336"/>
      <c r="D666" s="337"/>
      <c r="E666" s="336"/>
      <c r="F666" s="333"/>
      <c r="G666" s="333"/>
      <c r="H666" s="334"/>
      <c r="I666" s="332"/>
      <c r="J666" s="335" t="str">
        <f t="shared" si="316"/>
        <v/>
      </c>
      <c r="K666" s="332">
        <v>1.073</v>
      </c>
      <c r="L666" s="332">
        <f>L665+($R666-$R665)*(L$649-L$648)/($R$649-$R$648)</f>
        <v>277.87717340618997</v>
      </c>
      <c r="M666" s="332">
        <f t="shared" ref="M666:N673" si="318">M665+($R666-$R665)*(M$649-M$648)/($R$649-$R$648)</f>
        <v>506.53325229661124</v>
      </c>
      <c r="N666" s="332">
        <f t="shared" si="318"/>
        <v>52.274297787082162</v>
      </c>
      <c r="O666" s="332"/>
      <c r="P666" s="332"/>
      <c r="Q666" s="332"/>
      <c r="R666" s="332">
        <f t="shared" si="283"/>
        <v>269.73728260111216</v>
      </c>
      <c r="S666" s="332">
        <f t="shared" si="302"/>
        <v>270.27378260111215</v>
      </c>
      <c r="T666" s="222" t="s">
        <v>804</v>
      </c>
      <c r="U666" s="222"/>
      <c r="AB666" s="224"/>
      <c r="AF666" s="222"/>
      <c r="AG666" s="222"/>
      <c r="AH666" s="222"/>
      <c r="AI666" s="222"/>
      <c r="AJ666" s="222"/>
      <c r="AK666" s="222"/>
      <c r="AL666" s="222"/>
    </row>
    <row r="667" spans="1:38" s="223" customFormat="1" x14ac:dyDescent="0.25">
      <c r="A667" s="336" t="s">
        <v>702</v>
      </c>
      <c r="B667" s="336" t="s">
        <v>979</v>
      </c>
      <c r="C667" s="336" t="s">
        <v>977</v>
      </c>
      <c r="D667" s="337">
        <f t="shared" ref="D667" si="319">ROUND((R667)*10,0)</f>
        <v>2703</v>
      </c>
      <c r="E667" s="336" t="str">
        <f t="shared" ref="E667:E668" si="320">IF(OR(ISBLANK(A667),ISBLANK(B667),ISBLANK(C667),ISBLANK(D667)),"",CONCATENATE(A667,"_",B667,":",C667,"_D",D667))</f>
        <v>RBT_BTS27:MSK_D2703</v>
      </c>
      <c r="F667" s="333"/>
      <c r="G667" s="333" t="s">
        <v>980</v>
      </c>
      <c r="H667" s="334"/>
      <c r="I667" s="332"/>
      <c r="J667" s="335" t="str">
        <f t="shared" si="316"/>
        <v>RBT_BTS27:MSK_D2703</v>
      </c>
      <c r="K667" s="332">
        <v>0</v>
      </c>
      <c r="L667" s="332">
        <f>L666+($R667-$R666)*(L$649-L$648)/($R$649-$R$648)</f>
        <v>277.41465487300189</v>
      </c>
      <c r="M667" s="332">
        <f t="shared" si="318"/>
        <v>506.5774200898266</v>
      </c>
      <c r="N667" s="332">
        <f t="shared" si="318"/>
        <v>52.542547787082157</v>
      </c>
      <c r="O667" s="332"/>
      <c r="P667" s="332"/>
      <c r="Q667" s="332"/>
      <c r="R667" s="332">
        <f t="shared" si="283"/>
        <v>270.27378260111215</v>
      </c>
      <c r="S667" s="332">
        <f t="shared" si="302"/>
        <v>270.27378260111215</v>
      </c>
      <c r="T667" s="222" t="s">
        <v>804</v>
      </c>
      <c r="U667" s="222"/>
      <c r="AB667" s="224"/>
      <c r="AF667" s="222"/>
      <c r="AG667" s="222"/>
      <c r="AH667" s="222"/>
      <c r="AI667" s="222"/>
      <c r="AJ667" s="222"/>
      <c r="AK667" s="222"/>
      <c r="AL667" s="222"/>
    </row>
    <row r="668" spans="1:38" s="223" customFormat="1" x14ac:dyDescent="0.25">
      <c r="A668" s="336" t="s">
        <v>702</v>
      </c>
      <c r="B668" s="336" t="s">
        <v>797</v>
      </c>
      <c r="C668" s="336" t="s">
        <v>554</v>
      </c>
      <c r="D668" s="337">
        <f>ROUND((R668)*10,0)</f>
        <v>2703</v>
      </c>
      <c r="E668" s="336" t="str">
        <f t="shared" si="320"/>
        <v>RBT_BTS34:PM_D2703</v>
      </c>
      <c r="F668" s="333"/>
      <c r="G668" s="333" t="s">
        <v>802</v>
      </c>
      <c r="H668" s="334"/>
      <c r="I668" s="332"/>
      <c r="J668" s="335" t="str">
        <f t="shared" si="316"/>
        <v>RBT_BTS34:PM_D2703</v>
      </c>
      <c r="K668" s="332">
        <v>0</v>
      </c>
      <c r="L668" s="332">
        <f>L667+($R668-$R667)*(L$649-L$648)/($R$649-$R$648)</f>
        <v>277.41465487300189</v>
      </c>
      <c r="M668" s="332">
        <f t="shared" si="318"/>
        <v>506.5774200898266</v>
      </c>
      <c r="N668" s="332">
        <f t="shared" si="318"/>
        <v>52.542547787082157</v>
      </c>
      <c r="O668" s="332"/>
      <c r="P668" s="332"/>
      <c r="Q668" s="332"/>
      <c r="R668" s="332">
        <f t="shared" si="283"/>
        <v>270.27378260111215</v>
      </c>
      <c r="S668" s="332">
        <f t="shared" si="302"/>
        <v>270.27378260111215</v>
      </c>
      <c r="T668" s="222" t="s">
        <v>804</v>
      </c>
      <c r="U668" s="222"/>
      <c r="AB668" s="224"/>
      <c r="AF668" s="222"/>
      <c r="AG668" s="222"/>
      <c r="AH668" s="222"/>
      <c r="AI668" s="222"/>
      <c r="AJ668" s="222"/>
      <c r="AK668" s="222"/>
      <c r="AL668" s="222"/>
    </row>
    <row r="669" spans="1:38" s="223" customFormat="1" x14ac:dyDescent="0.25">
      <c r="A669" s="336"/>
      <c r="B669" s="336"/>
      <c r="C669" s="336"/>
      <c r="D669" s="337"/>
      <c r="E669" s="336"/>
      <c r="F669" s="333"/>
      <c r="G669" s="333"/>
      <c r="H669" s="334"/>
      <c r="I669" s="332"/>
      <c r="J669" s="335" t="str">
        <f t="shared" si="316"/>
        <v/>
      </c>
      <c r="K669" s="332">
        <v>0.25</v>
      </c>
      <c r="L669" s="332">
        <f t="shared" ref="L669:L673" si="321">L668+($R669-$R668)*(L$649-L$648)/($R$649-$R$648)</f>
        <v>277.3068919342349</v>
      </c>
      <c r="M669" s="332">
        <f t="shared" si="318"/>
        <v>506.58771081517966</v>
      </c>
      <c r="N669" s="332">
        <f t="shared" si="318"/>
        <v>52.605047787082157</v>
      </c>
      <c r="O669" s="332"/>
      <c r="P669" s="332"/>
      <c r="Q669" s="332"/>
      <c r="R669" s="332">
        <f t="shared" si="283"/>
        <v>270.39878260111215</v>
      </c>
      <c r="S669" s="332">
        <f t="shared" si="302"/>
        <v>270.52378260111215</v>
      </c>
      <c r="T669" s="222" t="s">
        <v>804</v>
      </c>
      <c r="U669" s="222"/>
      <c r="AB669" s="224"/>
      <c r="AF669" s="222"/>
      <c r="AG669" s="222"/>
      <c r="AH669" s="222"/>
      <c r="AI669" s="222"/>
      <c r="AJ669" s="222"/>
      <c r="AK669" s="222"/>
      <c r="AL669" s="222"/>
    </row>
    <row r="670" spans="1:38" s="223" customFormat="1" x14ac:dyDescent="0.25">
      <c r="A670" s="336" t="s">
        <v>702</v>
      </c>
      <c r="B670" s="336" t="s">
        <v>797</v>
      </c>
      <c r="C670" s="336" t="s">
        <v>605</v>
      </c>
      <c r="D670" s="337">
        <f>ROUND((R670)*10,0)</f>
        <v>2708</v>
      </c>
      <c r="E670" s="336" t="str">
        <f t="shared" ref="E670" si="322">IF(OR(ISBLANK(A670),ISBLANK(B670),ISBLANK(C670),ISBLANK(D670)),"",CONCATENATE(A670,"_",B670,":",C670,"_D",D670))</f>
        <v>RBT_BTS34:ELD_D2708</v>
      </c>
      <c r="F670" s="333"/>
      <c r="G670" s="333" t="s">
        <v>800</v>
      </c>
      <c r="H670" s="334"/>
      <c r="I670" s="332"/>
      <c r="J670" s="335" t="str">
        <f t="shared" si="316"/>
        <v>RBT_BTS34:ELD_D2708</v>
      </c>
      <c r="K670" s="332">
        <v>0.5</v>
      </c>
      <c r="L670" s="332">
        <f t="shared" si="321"/>
        <v>276.98360311793385</v>
      </c>
      <c r="M670" s="332">
        <f t="shared" si="318"/>
        <v>506.61858299123884</v>
      </c>
      <c r="N670" s="332">
        <f t="shared" si="318"/>
        <v>52.792547787082157</v>
      </c>
      <c r="O670" s="332"/>
      <c r="P670" s="332"/>
      <c r="Q670" s="332"/>
      <c r="R670" s="332">
        <f t="shared" si="283"/>
        <v>270.77378260111215</v>
      </c>
      <c r="S670" s="332">
        <f t="shared" si="302"/>
        <v>271.02378260111215</v>
      </c>
      <c r="T670" s="222" t="s">
        <v>804</v>
      </c>
      <c r="U670" s="222"/>
      <c r="AB670" s="224"/>
      <c r="AF670" s="222"/>
      <c r="AG670" s="222"/>
      <c r="AH670" s="222"/>
      <c r="AI670" s="222"/>
      <c r="AJ670" s="222"/>
      <c r="AK670" s="222"/>
      <c r="AL670" s="222"/>
    </row>
    <row r="671" spans="1:38" s="223" customFormat="1" x14ac:dyDescent="0.25">
      <c r="A671" s="336"/>
      <c r="B671" s="336"/>
      <c r="C671" s="336"/>
      <c r="D671" s="337"/>
      <c r="E671" s="336"/>
      <c r="F671" s="333"/>
      <c r="G671" s="333"/>
      <c r="H671" s="334"/>
      <c r="I671" s="332"/>
      <c r="J671" s="335" t="str">
        <f t="shared" si="316"/>
        <v/>
      </c>
      <c r="K671" s="332">
        <v>0.25</v>
      </c>
      <c r="L671" s="332">
        <f>L670+($R671-$R670)*(L$649-L$648)/($R$649-$R$648)</f>
        <v>276.66031430163281</v>
      </c>
      <c r="M671" s="332">
        <f>M670+($R671-$R670)*(M$649-M$648)/($R$649-$R$648)</f>
        <v>506.64945516729802</v>
      </c>
      <c r="N671" s="332">
        <f>N670+($R671-$R670)*(N$649-N$648)/($R$649-$R$648)</f>
        <v>52.980047787082157</v>
      </c>
      <c r="O671" s="332"/>
      <c r="P671" s="332"/>
      <c r="Q671" s="332"/>
      <c r="R671" s="332">
        <f t="shared" si="283"/>
        <v>271.14878260111215</v>
      </c>
      <c r="S671" s="332">
        <f>S670+K671</f>
        <v>271.27378260111215</v>
      </c>
      <c r="T671" s="222" t="s">
        <v>804</v>
      </c>
      <c r="U671" s="222"/>
      <c r="AB671" s="224"/>
      <c r="AF671" s="222"/>
      <c r="AG671" s="222"/>
      <c r="AH671" s="222"/>
      <c r="AI671" s="222"/>
      <c r="AJ671" s="222"/>
      <c r="AK671" s="222"/>
      <c r="AL671" s="222"/>
    </row>
    <row r="672" spans="1:38" s="223" customFormat="1" x14ac:dyDescent="0.25">
      <c r="A672" s="336" t="s">
        <v>702</v>
      </c>
      <c r="B672" s="336" t="s">
        <v>797</v>
      </c>
      <c r="C672" s="336" t="s">
        <v>602</v>
      </c>
      <c r="D672" s="337">
        <f>ROUND((R672)*10,0)</f>
        <v>2713</v>
      </c>
      <c r="E672" s="336" t="str">
        <f t="shared" ref="E672:E673" si="323">IF(OR(ISBLANK(A672),ISBLANK(B672),ISBLANK(C672),ISBLANK(D672)),"",CONCATENATE(A672,"_",B672,":",C672,"_D",D672))</f>
        <v>RBT_BTS34:TID_D2713</v>
      </c>
      <c r="F672" s="333"/>
      <c r="G672" s="333" t="s">
        <v>803</v>
      </c>
      <c r="H672" s="334"/>
      <c r="I672" s="332"/>
      <c r="J672" s="335" t="str">
        <f t="shared" si="316"/>
        <v>RBT_BTS34:TID_D2713</v>
      </c>
      <c r="K672" s="332">
        <v>3.0000000000000001E-3</v>
      </c>
      <c r="L672" s="332">
        <f t="shared" si="321"/>
        <v>276.5512582076006</v>
      </c>
      <c r="M672" s="332">
        <f t="shared" si="318"/>
        <v>506.65986938135529</v>
      </c>
      <c r="N672" s="332">
        <f t="shared" si="318"/>
        <v>53.043297787082139</v>
      </c>
      <c r="O672" s="332"/>
      <c r="P672" s="332"/>
      <c r="Q672" s="332"/>
      <c r="R672" s="332">
        <f t="shared" si="283"/>
        <v>271.27528260111211</v>
      </c>
      <c r="S672" s="332">
        <f t="shared" si="302"/>
        <v>271.27678260111213</v>
      </c>
      <c r="T672" s="222" t="s">
        <v>804</v>
      </c>
      <c r="U672" s="222"/>
      <c r="AB672" s="224"/>
      <c r="AF672" s="222"/>
      <c r="AG672" s="222"/>
      <c r="AH672" s="222"/>
      <c r="AI672" s="222"/>
      <c r="AJ672" s="222"/>
      <c r="AK672" s="222"/>
      <c r="AL672" s="222"/>
    </row>
    <row r="673" spans="1:38" s="223" customFormat="1" x14ac:dyDescent="0.25">
      <c r="A673" s="336" t="s">
        <v>702</v>
      </c>
      <c r="B673" s="336" t="s">
        <v>797</v>
      </c>
      <c r="C673" s="336" t="s">
        <v>605</v>
      </c>
      <c r="D673" s="337">
        <f>ROUND((R673)*10,0)</f>
        <v>2713</v>
      </c>
      <c r="E673" s="336" t="str">
        <f t="shared" si="323"/>
        <v>RBT_BTS34:ELD_D2713</v>
      </c>
      <c r="F673" s="333"/>
      <c r="G673" s="333" t="s">
        <v>981</v>
      </c>
      <c r="H673" s="334"/>
      <c r="I673" s="332"/>
      <c r="J673" s="335" t="str">
        <f t="shared" si="316"/>
        <v>RBT_BTS34:ELD_D2713</v>
      </c>
      <c r="K673" s="332">
        <v>0.1</v>
      </c>
      <c r="L673" s="332">
        <f t="shared" si="321"/>
        <v>276.50685987682857</v>
      </c>
      <c r="M673" s="332">
        <f t="shared" si="318"/>
        <v>506.66410916020078</v>
      </c>
      <c r="N673" s="332">
        <f t="shared" si="318"/>
        <v>53.069047787082155</v>
      </c>
      <c r="O673" s="332"/>
      <c r="P673" s="332"/>
      <c r="Q673" s="332"/>
      <c r="R673" s="332">
        <f t="shared" si="283"/>
        <v>271.32678260111214</v>
      </c>
      <c r="S673" s="332">
        <f t="shared" si="302"/>
        <v>271.37678260111215</v>
      </c>
      <c r="T673" s="222" t="s">
        <v>804</v>
      </c>
      <c r="U673" s="222"/>
      <c r="AB673" s="224"/>
      <c r="AF673" s="222"/>
      <c r="AG673" s="222"/>
      <c r="AH673" s="222"/>
      <c r="AI673" s="222"/>
      <c r="AJ673" s="222"/>
      <c r="AK673" s="222"/>
      <c r="AL673" s="222"/>
    </row>
    <row r="674" spans="1:38" s="303" customFormat="1" ht="16.5" customHeight="1" x14ac:dyDescent="0.25">
      <c r="A674" s="300" t="s">
        <v>763</v>
      </c>
      <c r="B674" s="301"/>
      <c r="C674" s="301"/>
      <c r="D674" s="301"/>
      <c r="E674" s="301"/>
      <c r="F674" s="301"/>
      <c r="G674" s="301"/>
      <c r="H674" s="301"/>
      <c r="I674" s="301"/>
      <c r="J674" s="301"/>
      <c r="K674" s="305">
        <v>0</v>
      </c>
      <c r="L674" s="305">
        <v>0</v>
      </c>
      <c r="M674" s="305">
        <v>0</v>
      </c>
      <c r="N674" s="305">
        <v>0</v>
      </c>
      <c r="O674" s="301"/>
      <c r="P674" s="301"/>
      <c r="Q674" s="301"/>
      <c r="R674" s="305">
        <v>0</v>
      </c>
      <c r="S674" s="305">
        <v>0</v>
      </c>
      <c r="T674" s="302"/>
      <c r="U674" s="302"/>
      <c r="AB674" s="304"/>
      <c r="AF674" s="302"/>
      <c r="AG674" s="302"/>
      <c r="AH674" s="302"/>
      <c r="AI674" s="302"/>
      <c r="AJ674" s="302"/>
      <c r="AK674" s="302"/>
      <c r="AL674" s="302"/>
    </row>
    <row r="675" spans="1:38" s="230" customFormat="1" x14ac:dyDescent="0.2">
      <c r="D675" s="254"/>
      <c r="F675" s="232"/>
      <c r="G675" s="231" t="str">
        <f>CONCATENATE("Entrance Point of dipole at D",ROUND(R676*10,0))</f>
        <v>Entrance Point of dipole at D2019</v>
      </c>
      <c r="H675" s="255"/>
      <c r="I675" s="229"/>
      <c r="J675" s="297" t="str">
        <f t="shared" ref="J675" si="324">IF(ISBLANK(E675),IF(ISBLANK(G675),"",G675),E675)</f>
        <v>Entrance Point of dipole at D2019</v>
      </c>
      <c r="K675" s="259">
        <f>[2]Lattice_PAC3!K360</f>
        <v>0</v>
      </c>
      <c r="L675" s="259">
        <f>[2]Lattice_PAC3!L360</f>
        <v>225.10101037560037</v>
      </c>
      <c r="M675" s="259">
        <f>[2]Lattice_PAC3!M360</f>
        <v>508.33761112171396</v>
      </c>
      <c r="N675" s="259">
        <f>[2]Lattice_PAC3!N360</f>
        <v>51.000000999999997</v>
      </c>
      <c r="O675" s="259"/>
      <c r="P675" s="259"/>
      <c r="Q675" s="259"/>
      <c r="R675" s="259">
        <f>[2]Lattice_PAC3!R360</f>
        <v>201.29340999999997</v>
      </c>
      <c r="S675" s="259">
        <f>[2]Lattice_PAC3!S360</f>
        <v>201.29340999999997</v>
      </c>
      <c r="T675" s="225"/>
      <c r="U675" s="229"/>
      <c r="AB675" s="231"/>
      <c r="AF675" s="229"/>
      <c r="AG675" s="229"/>
      <c r="AH675" s="229"/>
      <c r="AI675" s="229"/>
      <c r="AJ675" s="229"/>
      <c r="AK675" s="229"/>
      <c r="AL675" s="229"/>
    </row>
    <row r="676" spans="1:38" s="230" customFormat="1" x14ac:dyDescent="0.25">
      <c r="A676" s="254" t="str">
        <f>[2]Lattice_PAC3!A361</f>
        <v>RBT</v>
      </c>
      <c r="B676" s="254" t="str">
        <f>[2]Lattice_PAC3!B361</f>
        <v>BTS11</v>
      </c>
      <c r="C676" s="254" t="str">
        <f>[2]Lattice_PAC3!C361</f>
        <v>DH</v>
      </c>
      <c r="D676" s="254">
        <f>[2]Lattice_PAC3!D361</f>
        <v>2019</v>
      </c>
      <c r="E676" s="230" t="str">
        <f>[2]Lattice_PAC3!E361</f>
        <v>RBT_BTS11:DH_D2019</v>
      </c>
      <c r="F676" s="231" t="str">
        <f>[2]Lattice_PAC3!F361</f>
        <v>D120x7-DH</v>
      </c>
      <c r="G676" s="231"/>
      <c r="H676" s="255"/>
      <c r="I676" s="256"/>
      <c r="J676" s="297" t="e">
        <f>IF(ISBLANK(#REF!),IF(ISBLANK(#REF!),"",#REF!),CONCATENATE(#REF!," Straight"))</f>
        <v>#REF!</v>
      </c>
      <c r="K676" s="259">
        <v>1.22</v>
      </c>
      <c r="L676" s="259">
        <f>L675+0.5*($K676+$K675)*(L$356-L$352)/($R$356-$R$352)</f>
        <v>225.70174342968164</v>
      </c>
      <c r="M676" s="259">
        <f>M675+0.5*($K676+$K675)*(M$356-M$352)/($R$356-$R$352)</f>
        <v>508.23168480118238</v>
      </c>
      <c r="N676" s="259">
        <f>N675+0.5*($K676+$K675)*(N$356-N$352)/($R$356-$R$352)</f>
        <v>51.000000999999997</v>
      </c>
      <c r="O676" s="259"/>
      <c r="P676" s="259"/>
      <c r="Q676" s="259"/>
      <c r="R676" s="259">
        <f>S676-K676/2</f>
        <v>201.90340999999995</v>
      </c>
      <c r="S676" s="259">
        <f>S675+K676</f>
        <v>202.51340999999996</v>
      </c>
      <c r="T676" s="229" t="s">
        <v>764</v>
      </c>
      <c r="U676" s="229"/>
      <c r="AB676" s="231"/>
      <c r="AF676" s="229"/>
      <c r="AG676" s="229"/>
      <c r="AH676" s="229"/>
      <c r="AI676" s="229"/>
      <c r="AJ676" s="229"/>
      <c r="AK676" s="229"/>
      <c r="AL676" s="229"/>
    </row>
    <row r="677" spans="1:38" s="230" customFormat="1" x14ac:dyDescent="0.2">
      <c r="D677" s="254"/>
      <c r="F677" s="232"/>
      <c r="G677" s="231" t="str">
        <f>CONCATENATE("Straigth Exit Point of dipole at D",ROUND(R676*10,0))</f>
        <v>Straigth Exit Point of dipole at D2019</v>
      </c>
      <c r="H677" s="255"/>
      <c r="I677" s="229"/>
      <c r="J677" s="297" t="str">
        <f t="shared" ref="J677:J679" si="325">IF(ISBLANK(E677),IF(ISBLANK(G677),"",G677),E677)</f>
        <v>Straigth Exit Point of dipole at D2019</v>
      </c>
      <c r="K677" s="259">
        <v>0</v>
      </c>
      <c r="L677" s="259">
        <f t="shared" ref="L677:N679" si="326">L676+0.5*($K677+$K676)*(L$356-L$352)/($R$356-$R$352)</f>
        <v>226.30247648376292</v>
      </c>
      <c r="M677" s="259">
        <f t="shared" si="326"/>
        <v>508.1257584806508</v>
      </c>
      <c r="N677" s="259">
        <f t="shared" si="326"/>
        <v>51.000000999999997</v>
      </c>
      <c r="O677" s="259"/>
      <c r="P677" s="259"/>
      <c r="Q677" s="259"/>
      <c r="R677" s="273">
        <f t="shared" ref="R677:R679" si="327">S677-K677/2</f>
        <v>202.51340999999996</v>
      </c>
      <c r="S677" s="273">
        <f t="shared" ref="S677" si="328">S676+K677</f>
        <v>202.51340999999996</v>
      </c>
      <c r="T677" s="225"/>
      <c r="U677" s="229"/>
      <c r="AB677" s="231"/>
      <c r="AF677" s="229"/>
      <c r="AG677" s="229"/>
      <c r="AH677" s="229"/>
      <c r="AI677" s="229"/>
      <c r="AJ677" s="229"/>
      <c r="AK677" s="229"/>
      <c r="AL677" s="229"/>
    </row>
    <row r="678" spans="1:38" s="166" customFormat="1" x14ac:dyDescent="0.2">
      <c r="D678" s="280"/>
      <c r="F678" s="167"/>
      <c r="G678" s="164"/>
      <c r="H678" s="281"/>
      <c r="I678" s="165"/>
      <c r="J678" s="298" t="str">
        <f t="shared" si="325"/>
        <v/>
      </c>
      <c r="K678" s="246">
        <v>0.18582399999999999</v>
      </c>
      <c r="L678" s="246">
        <f t="shared" si="326"/>
        <v>226.39397699117407</v>
      </c>
      <c r="M678" s="246">
        <f t="shared" si="326"/>
        <v>508.1096243391865</v>
      </c>
      <c r="N678" s="246">
        <f t="shared" si="326"/>
        <v>51.000000999999997</v>
      </c>
      <c r="O678" s="285"/>
      <c r="P678" s="284"/>
      <c r="Q678" s="284"/>
      <c r="R678" s="245">
        <f t="shared" si="327"/>
        <v>202.60632199999995</v>
      </c>
      <c r="S678" s="245">
        <f>S677+K678</f>
        <v>202.69923399999996</v>
      </c>
      <c r="T678" s="177"/>
      <c r="U678" s="165"/>
      <c r="AB678" s="164"/>
      <c r="AF678" s="165"/>
      <c r="AG678" s="165"/>
      <c r="AH678" s="165"/>
      <c r="AI678" s="165"/>
      <c r="AJ678" s="165"/>
      <c r="AK678" s="165"/>
      <c r="AL678" s="165"/>
    </row>
    <row r="679" spans="1:38" s="224" customFormat="1" x14ac:dyDescent="0.25">
      <c r="D679" s="269"/>
      <c r="G679" s="224" t="s">
        <v>762</v>
      </c>
      <c r="H679" s="270"/>
      <c r="I679" s="271"/>
      <c r="J679" s="295" t="str">
        <f t="shared" si="325"/>
        <v>Flange (6" CF, rotatable) for upgrade</v>
      </c>
      <c r="K679" s="222">
        <f>0.84*0.0254</f>
        <v>2.1335999999999997E-2</v>
      </c>
      <c r="L679" s="222">
        <f t="shared" si="326"/>
        <v>226.49598343337365</v>
      </c>
      <c r="M679" s="222">
        <f t="shared" si="326"/>
        <v>508.09163770266082</v>
      </c>
      <c r="N679" s="222">
        <f t="shared" si="326"/>
        <v>51.000000999999997</v>
      </c>
      <c r="O679" s="222"/>
      <c r="P679" s="222"/>
      <c r="Q679" s="222"/>
      <c r="R679" s="222">
        <f t="shared" si="327"/>
        <v>202.70990199999994</v>
      </c>
      <c r="S679" s="222">
        <f t="shared" ref="S679" si="329">S678+K679</f>
        <v>202.72056999999995</v>
      </c>
      <c r="T679" s="222"/>
      <c r="U679" s="271"/>
      <c r="AF679" s="271"/>
      <c r="AG679" s="271"/>
      <c r="AH679" s="271"/>
      <c r="AI679" s="271"/>
      <c r="AJ679" s="271"/>
      <c r="AK679" s="271"/>
      <c r="AL679" s="271"/>
    </row>
    <row r="680" spans="1:38" s="303" customFormat="1" ht="16.5" customHeight="1" x14ac:dyDescent="0.25">
      <c r="A680" s="300" t="s">
        <v>835</v>
      </c>
      <c r="B680" s="301"/>
      <c r="C680" s="301"/>
      <c r="D680" s="301"/>
      <c r="E680" s="301"/>
      <c r="F680" s="301"/>
      <c r="G680" s="301"/>
      <c r="H680" s="301"/>
      <c r="I680" s="301"/>
      <c r="J680" s="301"/>
      <c r="K680" s="305">
        <v>0</v>
      </c>
      <c r="L680" s="305">
        <v>0</v>
      </c>
      <c r="M680" s="305">
        <v>0</v>
      </c>
      <c r="N680" s="305">
        <v>0</v>
      </c>
      <c r="O680" s="301"/>
      <c r="P680" s="301"/>
      <c r="Q680" s="301"/>
      <c r="R680" s="305">
        <v>0</v>
      </c>
      <c r="S680" s="305">
        <v>0</v>
      </c>
      <c r="T680" s="302"/>
      <c r="U680" s="302"/>
      <c r="AB680" s="304"/>
      <c r="AF680" s="302"/>
      <c r="AG680" s="302"/>
      <c r="AH680" s="302"/>
      <c r="AI680" s="302"/>
      <c r="AJ680" s="302"/>
      <c r="AK680" s="302"/>
      <c r="AL680" s="302"/>
    </row>
    <row r="681" spans="1:38" s="230" customFormat="1" x14ac:dyDescent="0.25">
      <c r="D681" s="254"/>
      <c r="F681" s="231"/>
      <c r="G681" s="231"/>
      <c r="H681" s="255"/>
      <c r="I681" s="229"/>
      <c r="J681" s="347"/>
      <c r="K681" s="229">
        <v>0</v>
      </c>
      <c r="L681" s="229">
        <v>239.75213578625002</v>
      </c>
      <c r="M681" s="229">
        <v>508.1945041326797</v>
      </c>
      <c r="N681" s="229">
        <v>51.000000999999997</v>
      </c>
      <c r="O681" s="229"/>
      <c r="P681" s="229"/>
      <c r="Q681" s="229"/>
      <c r="R681" s="229">
        <v>216.17208399999998</v>
      </c>
      <c r="S681" s="229">
        <v>216.17208399999998</v>
      </c>
      <c r="T681" s="229"/>
      <c r="U681" s="229"/>
      <c r="AB681" s="231"/>
      <c r="AF681" s="229"/>
      <c r="AG681" s="229"/>
      <c r="AH681" s="229"/>
      <c r="AI681" s="229"/>
      <c r="AJ681" s="229"/>
      <c r="AK681" s="229"/>
      <c r="AL681" s="229"/>
    </row>
    <row r="682" spans="1:38" s="230" customFormat="1" x14ac:dyDescent="0.25">
      <c r="A682" s="230" t="s">
        <v>702</v>
      </c>
      <c r="B682" s="230" t="s">
        <v>773</v>
      </c>
      <c r="C682" s="230" t="s">
        <v>550</v>
      </c>
      <c r="D682" s="254">
        <f>ROUND((R682)*10,0)</f>
        <v>2168</v>
      </c>
      <c r="E682" s="230" t="str">
        <f>IF(OR(ISBLANK(A682),ISBLANK(B682),ISBLANK(C682),ISBLANK(D682)),"",CONCATENATE(A682,"_",B682,":",C682,"_D",D682))</f>
        <v>RBT_BTS13:DH_D2168</v>
      </c>
      <c r="F682" s="231" t="s">
        <v>705</v>
      </c>
      <c r="G682" s="231" t="s">
        <v>774</v>
      </c>
      <c r="H682" s="255"/>
      <c r="I682" s="229"/>
      <c r="J682" s="255" t="str">
        <f>IF(ISBLANK(E682),IF(ISBLANK(G682),"",G682),E682)</f>
        <v>RBT_BTS13:DH_D2168</v>
      </c>
      <c r="K682" s="229">
        <v>1.2429959338680294</v>
      </c>
      <c r="L682" s="229">
        <v>240.35215674517156</v>
      </c>
      <c r="M682" s="229">
        <v>508.02848957306611</v>
      </c>
      <c r="N682" s="229">
        <f>N681</f>
        <v>51.000000999999997</v>
      </c>
      <c r="O682" s="229"/>
      <c r="P682" s="229"/>
      <c r="Q682" s="229"/>
      <c r="R682" s="229">
        <f>S682-K682/2</f>
        <v>216.793581966934</v>
      </c>
      <c r="S682" s="229">
        <f>S681+K682</f>
        <v>217.41507993386801</v>
      </c>
      <c r="T682" s="229"/>
      <c r="U682" s="229"/>
      <c r="AB682" s="231"/>
      <c r="AF682" s="229"/>
      <c r="AG682" s="229"/>
      <c r="AH682" s="229"/>
      <c r="AI682" s="229"/>
      <c r="AJ682" s="229"/>
      <c r="AK682" s="229"/>
      <c r="AL682" s="229"/>
    </row>
    <row r="683" spans="1:38" s="230" customFormat="1" x14ac:dyDescent="0.25">
      <c r="D683" s="254"/>
      <c r="F683" s="231"/>
      <c r="G683" s="231"/>
      <c r="H683" s="255"/>
      <c r="I683" s="229"/>
      <c r="J683" s="347"/>
      <c r="K683" s="229">
        <v>0</v>
      </c>
      <c r="L683" s="229">
        <v>240.9494965097301</v>
      </c>
      <c r="M683" s="229">
        <v>507.85940612221236</v>
      </c>
      <c r="N683" s="229">
        <f>N682</f>
        <v>51.000000999999997</v>
      </c>
      <c r="O683" s="229"/>
      <c r="P683" s="229"/>
      <c r="Q683" s="229"/>
      <c r="R683" s="229">
        <f>S683-K683/2</f>
        <v>217.41507993386801</v>
      </c>
      <c r="S683" s="229">
        <f>S682+K683</f>
        <v>217.41507993386801</v>
      </c>
      <c r="T683" s="229"/>
      <c r="U683" s="229"/>
      <c r="AB683" s="231"/>
      <c r="AF683" s="229"/>
      <c r="AG683" s="229"/>
      <c r="AH683" s="229"/>
      <c r="AI683" s="229"/>
      <c r="AJ683" s="229"/>
      <c r="AK683" s="229"/>
      <c r="AL683" s="229"/>
    </row>
    <row r="684" spans="1:38" x14ac:dyDescent="0.25">
      <c r="K684" s="145">
        <f>1.46252863657328-K685-K686/2</f>
        <v>1.1171456365732799</v>
      </c>
      <c r="L684" s="246">
        <f t="shared" ref="L684:N685" si="330">L683+($R684-$R683)*(L$690-L$686)/($R$690-$R$686)</f>
        <v>241.48975747286937</v>
      </c>
      <c r="M684" s="246">
        <f t="shared" si="330"/>
        <v>507.71755870423073</v>
      </c>
      <c r="N684" s="246">
        <f t="shared" si="330"/>
        <v>51.000000999999997</v>
      </c>
      <c r="R684" s="145">
        <f>S684-K684/2</f>
        <v>217.97365275215463</v>
      </c>
      <c r="S684" s="145">
        <f>S683+K684</f>
        <v>218.53222557044128</v>
      </c>
    </row>
    <row r="685" spans="1:38" s="240" customFormat="1" x14ac:dyDescent="0.25">
      <c r="D685" s="252"/>
      <c r="F685" s="241"/>
      <c r="G685" s="241"/>
      <c r="H685" s="253"/>
      <c r="I685" s="238"/>
      <c r="J685" s="261"/>
      <c r="K685" s="322">
        <v>0.14003299999999999</v>
      </c>
      <c r="L685" s="308">
        <f t="shared" si="330"/>
        <v>242.09773956472679</v>
      </c>
      <c r="M685" s="308">
        <f t="shared" si="330"/>
        <v>507.55793086547681</v>
      </c>
      <c r="N685" s="308">
        <f t="shared" si="330"/>
        <v>51.000000999999997</v>
      </c>
      <c r="O685" s="238"/>
      <c r="P685" s="238"/>
      <c r="Q685" s="238"/>
      <c r="R685" s="238">
        <f t="shared" ref="R685:R748" si="331">S685-K685/2</f>
        <v>218.60224207044126</v>
      </c>
      <c r="S685" s="238">
        <f t="shared" ref="S685:S748" si="332">S684+K685</f>
        <v>218.67225857044127</v>
      </c>
      <c r="T685" s="238"/>
      <c r="U685" s="238"/>
      <c r="AB685" s="241"/>
      <c r="AF685" s="238"/>
      <c r="AG685" s="238"/>
      <c r="AH685" s="238"/>
      <c r="AI685" s="238"/>
      <c r="AJ685" s="238"/>
      <c r="AK685" s="238"/>
      <c r="AL685" s="238"/>
    </row>
    <row r="686" spans="1:38" s="240" customFormat="1" ht="25.5" x14ac:dyDescent="0.25">
      <c r="A686" s="240" t="s">
        <v>702</v>
      </c>
      <c r="B686" s="240" t="s">
        <v>756</v>
      </c>
      <c r="C686" s="240" t="s">
        <v>557</v>
      </c>
      <c r="D686" s="252">
        <f>ROUND((R686)*10,0)</f>
        <v>2189</v>
      </c>
      <c r="E686" s="240" t="str">
        <f>IF(OR(ISBLANK(A686),ISBLANK(B686),ISBLANK(C686),ISBLANK(D686)),"",CONCATENATE(A686,"_",B686,":",C686,"_D",D686))</f>
        <v>RBT_BTS51:Q_D2189</v>
      </c>
      <c r="F686" s="241" t="s">
        <v>700</v>
      </c>
      <c r="G686" s="367" t="s">
        <v>1002</v>
      </c>
      <c r="H686" s="253"/>
      <c r="I686" s="238"/>
      <c r="J686" s="261"/>
      <c r="K686" s="322">
        <v>0.41070000000000001</v>
      </c>
      <c r="L686" s="238">
        <v>242.24677479348932</v>
      </c>
      <c r="M686" s="238">
        <v>507.51877878315872</v>
      </c>
      <c r="N686" s="238">
        <v>51.000000999999997</v>
      </c>
      <c r="O686" s="238"/>
      <c r="P686" s="238"/>
      <c r="Q686" s="238"/>
      <c r="R686" s="238">
        <f t="shared" si="331"/>
        <v>218.87760857044125</v>
      </c>
      <c r="S686" s="238">
        <f t="shared" si="332"/>
        <v>219.08295857044126</v>
      </c>
      <c r="T686" s="238"/>
      <c r="U686" s="238"/>
      <c r="AB686" s="241"/>
      <c r="AF686" s="238"/>
      <c r="AG686" s="238"/>
      <c r="AH686" s="238"/>
      <c r="AI686" s="238"/>
      <c r="AJ686" s="238"/>
      <c r="AK686" s="238"/>
      <c r="AL686" s="238"/>
    </row>
    <row r="687" spans="1:38" s="240" customFormat="1" x14ac:dyDescent="0.25">
      <c r="D687" s="252"/>
      <c r="F687" s="241"/>
      <c r="G687" s="241"/>
      <c r="H687" s="253"/>
      <c r="I687" s="238"/>
      <c r="J687" s="261"/>
      <c r="K687" s="238">
        <f>0.18441/2</f>
        <v>9.2204999999999995E-2</v>
      </c>
      <c r="L687" s="308">
        <f t="shared" ref="L687:N689" si="333">L686+($R687-$R686)*(L$690-L$686)/($R$690-$R$686)</f>
        <v>242.48998385305384</v>
      </c>
      <c r="M687" s="308">
        <f t="shared" si="333"/>
        <v>507.45492338829825</v>
      </c>
      <c r="N687" s="308">
        <f t="shared" si="333"/>
        <v>51.000000999999997</v>
      </c>
      <c r="O687" s="238"/>
      <c r="P687" s="238"/>
      <c r="Q687" s="238"/>
      <c r="R687" s="238">
        <f t="shared" si="331"/>
        <v>219.12906107044128</v>
      </c>
      <c r="S687" s="238">
        <f t="shared" si="332"/>
        <v>219.17516357044127</v>
      </c>
      <c r="T687" s="238"/>
      <c r="U687" s="238"/>
      <c r="AB687" s="241"/>
      <c r="AF687" s="238"/>
      <c r="AG687" s="238"/>
      <c r="AH687" s="238"/>
      <c r="AI687" s="238"/>
      <c r="AJ687" s="238"/>
      <c r="AK687" s="238"/>
      <c r="AL687" s="238"/>
    </row>
    <row r="688" spans="1:38" s="240" customFormat="1" x14ac:dyDescent="0.25">
      <c r="D688" s="252"/>
      <c r="F688" s="241"/>
      <c r="G688" s="241" t="str">
        <f>CONCATENATE("Center of doublet at D",ROUND(R688*10,0))</f>
        <v>Center of doublet at D2192</v>
      </c>
      <c r="H688" s="253"/>
      <c r="I688" s="253"/>
      <c r="J688" s="291" t="str">
        <f t="shared" ref="J688" si="334">IF(ISBLANK(E688),IF(ISBLANK(G688),"",G688),E688)</f>
        <v>Center of doublet at D2192</v>
      </c>
      <c r="K688" s="238">
        <v>0</v>
      </c>
      <c r="L688" s="308">
        <f t="shared" si="333"/>
        <v>242.5345749613887</v>
      </c>
      <c r="M688" s="308">
        <f t="shared" si="333"/>
        <v>507.443215835812</v>
      </c>
      <c r="N688" s="308">
        <f t="shared" si="333"/>
        <v>51.000000999999997</v>
      </c>
      <c r="O688" s="238"/>
      <c r="P688" s="238"/>
      <c r="Q688" s="238"/>
      <c r="R688" s="238">
        <f t="shared" si="331"/>
        <v>219.17516357044127</v>
      </c>
      <c r="S688" s="238">
        <f t="shared" si="332"/>
        <v>219.17516357044127</v>
      </c>
      <c r="T688" s="238"/>
      <c r="U688" s="238"/>
      <c r="AB688" s="241"/>
      <c r="AF688" s="238"/>
      <c r="AG688" s="238"/>
      <c r="AH688" s="238"/>
      <c r="AI688" s="238"/>
      <c r="AJ688" s="238"/>
      <c r="AK688" s="238"/>
      <c r="AL688" s="238"/>
    </row>
    <row r="689" spans="1:38" s="240" customFormat="1" x14ac:dyDescent="0.25">
      <c r="D689" s="252"/>
      <c r="F689" s="241"/>
      <c r="G689" s="241"/>
      <c r="H689" s="253"/>
      <c r="I689" s="238"/>
      <c r="J689" s="261"/>
      <c r="K689" s="238">
        <f>K687</f>
        <v>9.2204999999999995E-2</v>
      </c>
      <c r="L689" s="308">
        <f t="shared" si="333"/>
        <v>242.57916606972358</v>
      </c>
      <c r="M689" s="308">
        <f t="shared" si="333"/>
        <v>507.43150828332574</v>
      </c>
      <c r="N689" s="308">
        <f t="shared" si="333"/>
        <v>51.000000999999997</v>
      </c>
      <c r="O689" s="238"/>
      <c r="P689" s="238"/>
      <c r="Q689" s="238"/>
      <c r="R689" s="238">
        <f t="shared" si="331"/>
        <v>219.22126607044129</v>
      </c>
      <c r="S689" s="238">
        <f t="shared" si="332"/>
        <v>219.26736857044128</v>
      </c>
      <c r="T689" s="238"/>
      <c r="U689" s="238"/>
      <c r="AB689" s="241"/>
      <c r="AF689" s="238"/>
      <c r="AG689" s="238"/>
      <c r="AH689" s="238"/>
      <c r="AI689" s="238"/>
      <c r="AJ689" s="238"/>
      <c r="AK689" s="238"/>
      <c r="AL689" s="238"/>
    </row>
    <row r="690" spans="1:38" s="240" customFormat="1" ht="25.5" x14ac:dyDescent="0.25">
      <c r="A690" s="240" t="s">
        <v>702</v>
      </c>
      <c r="B690" s="240" t="s">
        <v>756</v>
      </c>
      <c r="C690" s="240" t="s">
        <v>557</v>
      </c>
      <c r="D690" s="252">
        <f>ROUND((R690)*10,0)</f>
        <v>2195</v>
      </c>
      <c r="E690" s="240" t="str">
        <f>IF(OR(ISBLANK(A690),ISBLANK(B690),ISBLANK(C690),ISBLANK(D690)),"",CONCATENATE(A690,"_",B690,":",C690,"_D",D690))</f>
        <v>RBT_BTS51:Q_D2195</v>
      </c>
      <c r="F690" s="241" t="s">
        <v>700</v>
      </c>
      <c r="G690" s="367" t="s">
        <v>1002</v>
      </c>
      <c r="H690" s="253"/>
      <c r="I690" s="238"/>
      <c r="J690" s="261"/>
      <c r="K690" s="322">
        <v>0.41070000000000001</v>
      </c>
      <c r="L690" s="238">
        <v>242.82237512928805</v>
      </c>
      <c r="M690" s="238">
        <v>507.36765288846522</v>
      </c>
      <c r="N690" s="238">
        <v>51.000000999999997</v>
      </c>
      <c r="O690" s="238"/>
      <c r="P690" s="238"/>
      <c r="Q690" s="238"/>
      <c r="R690" s="238">
        <f t="shared" si="331"/>
        <v>219.47271857044126</v>
      </c>
      <c r="S690" s="238">
        <f t="shared" si="332"/>
        <v>219.67806857044127</v>
      </c>
      <c r="T690" s="238"/>
      <c r="U690" s="238"/>
      <c r="AB690" s="241"/>
      <c r="AF690" s="238"/>
      <c r="AG690" s="238"/>
      <c r="AH690" s="238"/>
      <c r="AI690" s="238"/>
      <c r="AJ690" s="238"/>
      <c r="AK690" s="238"/>
      <c r="AL690" s="238"/>
    </row>
    <row r="691" spans="1:38" s="240" customFormat="1" x14ac:dyDescent="0.25">
      <c r="D691" s="252"/>
      <c r="F691" s="241"/>
      <c r="G691" s="241"/>
      <c r="H691" s="253"/>
      <c r="I691" s="238"/>
      <c r="J691" s="261"/>
      <c r="K691" s="322">
        <v>0.14003299999999999</v>
      </c>
      <c r="L691" s="308">
        <f>L690+($R691-$R690)*(L$690-L$686)/($R$690-$R$686)</f>
        <v>243.0887142092358</v>
      </c>
      <c r="M691" s="308">
        <f>M690+($R691-$R690)*(M$690-M$686)/($R$690-$R$686)</f>
        <v>507.29772462531872</v>
      </c>
      <c r="N691" s="308">
        <f>N690+($R691-$R690)*(N$690-N$686)/($R$690-$R$686)</f>
        <v>51.000000999999997</v>
      </c>
      <c r="O691" s="238"/>
      <c r="P691" s="238"/>
      <c r="Q691" s="238"/>
      <c r="R691" s="238">
        <f t="shared" si="331"/>
        <v>219.74808507044125</v>
      </c>
      <c r="S691" s="238">
        <f t="shared" si="332"/>
        <v>219.81810157044126</v>
      </c>
      <c r="T691" s="238"/>
      <c r="U691" s="238"/>
      <c r="AB691" s="241"/>
      <c r="AF691" s="238"/>
      <c r="AG691" s="238"/>
      <c r="AH691" s="238"/>
      <c r="AI691" s="238"/>
      <c r="AJ691" s="238"/>
      <c r="AK691" s="238"/>
      <c r="AL691" s="238"/>
    </row>
    <row r="692" spans="1:38" x14ac:dyDescent="0.25">
      <c r="K692" s="145">
        <f>0.652118-K691-K690/2</f>
        <v>0.30673499999999998</v>
      </c>
      <c r="L692" s="145">
        <f t="shared" ref="L692:N706" si="335">L691+($R692-$R691)*(L$690-L$686)/($R$690-$R$686)</f>
        <v>243.30477494659877</v>
      </c>
      <c r="M692" s="145">
        <f t="shared" si="335"/>
        <v>507.24099711803399</v>
      </c>
      <c r="N692" s="145">
        <f t="shared" si="335"/>
        <v>51.000000999999997</v>
      </c>
      <c r="R692" s="145">
        <f t="shared" si="331"/>
        <v>219.97146907044126</v>
      </c>
      <c r="S692" s="145">
        <f t="shared" si="332"/>
        <v>220.12483657044126</v>
      </c>
    </row>
    <row r="693" spans="1:38" s="216" customFormat="1" x14ac:dyDescent="0.25">
      <c r="A693" s="216" t="s">
        <v>702</v>
      </c>
      <c r="B693" s="216" t="s">
        <v>756</v>
      </c>
      <c r="C693" s="326" t="s">
        <v>785</v>
      </c>
      <c r="D693" s="327">
        <f>ROUND((R693)*10,0)</f>
        <v>2203</v>
      </c>
      <c r="E693" s="326" t="str">
        <f t="shared" ref="E693" si="336">IF(OR(ISBLANK(A693),ISBLANK(B693),ISBLANK(C693),ISBLANK(D693)),"",CONCATENATE(A693,"_",B693,":",C693,"_D",D693))</f>
        <v>RBT_BTS51:DCH_D2203</v>
      </c>
      <c r="F693" s="328"/>
      <c r="G693" s="328" t="s">
        <v>786</v>
      </c>
      <c r="H693" s="348"/>
      <c r="I693" s="214"/>
      <c r="J693" s="349"/>
      <c r="K693" s="214">
        <v>0.31894</v>
      </c>
      <c r="L693" s="214">
        <f t="shared" si="335"/>
        <v>243.60735660385615</v>
      </c>
      <c r="M693" s="214">
        <f t="shared" si="335"/>
        <v>507.16155323861477</v>
      </c>
      <c r="N693" s="214">
        <f t="shared" si="335"/>
        <v>51.000000999999997</v>
      </c>
      <c r="O693" s="214"/>
      <c r="P693" s="214"/>
      <c r="Q693" s="214"/>
      <c r="R693" s="214">
        <f t="shared" si="331"/>
        <v>220.28430657044126</v>
      </c>
      <c r="S693" s="214">
        <f t="shared" si="332"/>
        <v>220.44377657044126</v>
      </c>
      <c r="T693" s="214"/>
      <c r="U693" s="214"/>
      <c r="AB693" s="217"/>
      <c r="AF693" s="214"/>
      <c r="AG693" s="214"/>
      <c r="AH693" s="214"/>
      <c r="AI693" s="214"/>
      <c r="AJ693" s="214"/>
      <c r="AK693" s="214"/>
      <c r="AL693" s="214"/>
    </row>
    <row r="694" spans="1:38" x14ac:dyDescent="0.25">
      <c r="C694" s="313"/>
      <c r="D694" s="314"/>
      <c r="E694" s="313"/>
      <c r="F694" s="315"/>
      <c r="G694" s="315"/>
      <c r="K694" s="145">
        <v>0</v>
      </c>
      <c r="L694" s="145">
        <f t="shared" si="335"/>
        <v>243.76159865246871</v>
      </c>
      <c r="M694" s="145">
        <f t="shared" si="335"/>
        <v>507.12105644570795</v>
      </c>
      <c r="N694" s="145">
        <f t="shared" si="335"/>
        <v>51.000000999999997</v>
      </c>
      <c r="R694" s="145">
        <f t="shared" si="331"/>
        <v>220.44377657044126</v>
      </c>
      <c r="S694" s="145">
        <f t="shared" si="332"/>
        <v>220.44377657044126</v>
      </c>
    </row>
    <row r="695" spans="1:38" x14ac:dyDescent="0.25">
      <c r="K695" s="145">
        <f>0.458529-K696/2</f>
        <v>0.433529</v>
      </c>
      <c r="L695" s="145">
        <f t="shared" si="335"/>
        <v>243.97125689882523</v>
      </c>
      <c r="M695" s="145">
        <f t="shared" si="335"/>
        <v>507.06600993497835</v>
      </c>
      <c r="N695" s="145">
        <f t="shared" si="335"/>
        <v>51.000000999999997</v>
      </c>
      <c r="R695" s="145">
        <f t="shared" si="331"/>
        <v>220.66054107044124</v>
      </c>
      <c r="S695" s="145">
        <f t="shared" si="332"/>
        <v>220.87730557044125</v>
      </c>
    </row>
    <row r="696" spans="1:38" s="223" customFormat="1" x14ac:dyDescent="0.25">
      <c r="A696" s="223" t="s">
        <v>702</v>
      </c>
      <c r="B696" s="223" t="s">
        <v>756</v>
      </c>
      <c r="C696" s="223" t="s">
        <v>551</v>
      </c>
      <c r="D696" s="337">
        <f>ROUND((R696)*10,0)</f>
        <v>2209</v>
      </c>
      <c r="E696" s="336" t="str">
        <f t="shared" ref="E696" si="337">IF(OR(ISBLANK(A696),ISBLANK(B696),ISBLANK(C696),ISBLANK(D696)),"",CONCATENATE(A696,"_",B696,":",C696,"_D",D696))</f>
        <v>RBT_BTS51:VD_D2209</v>
      </c>
      <c r="F696" s="224"/>
      <c r="G696" s="224"/>
      <c r="H696" s="264"/>
      <c r="I696" s="222"/>
      <c r="J696" s="270"/>
      <c r="K696" s="222">
        <v>0.05</v>
      </c>
      <c r="L696" s="222">
        <f t="shared" si="335"/>
        <v>244.20509556291123</v>
      </c>
      <c r="M696" s="222">
        <f t="shared" si="335"/>
        <v>507.00461477044132</v>
      </c>
      <c r="N696" s="222">
        <f t="shared" si="335"/>
        <v>51.000000999999997</v>
      </c>
      <c r="O696" s="222"/>
      <c r="P696" s="222"/>
      <c r="Q696" s="222"/>
      <c r="R696" s="222">
        <f t="shared" si="331"/>
        <v>220.90230557044126</v>
      </c>
      <c r="S696" s="222">
        <f t="shared" si="332"/>
        <v>220.92730557044126</v>
      </c>
      <c r="T696" s="222"/>
      <c r="U696" s="222"/>
      <c r="AB696" s="224"/>
      <c r="AF696" s="222"/>
      <c r="AG696" s="222"/>
      <c r="AH696" s="222"/>
      <c r="AI696" s="222"/>
      <c r="AJ696" s="222"/>
      <c r="AK696" s="222"/>
      <c r="AL696" s="222"/>
    </row>
    <row r="697" spans="1:38" x14ac:dyDescent="0.25">
      <c r="K697" s="145">
        <f>0.485987-K696/2-K698-K699/2</f>
        <v>0.11560399999999996</v>
      </c>
      <c r="L697" s="145">
        <f t="shared" si="335"/>
        <v>244.28518304086455</v>
      </c>
      <c r="M697" s="145">
        <f t="shared" si="335"/>
        <v>506.98358752113882</v>
      </c>
      <c r="N697" s="145">
        <f t="shared" si="335"/>
        <v>51.000000999999997</v>
      </c>
      <c r="R697" s="145">
        <f t="shared" si="331"/>
        <v>220.98510757044124</v>
      </c>
      <c r="S697" s="145">
        <f t="shared" si="332"/>
        <v>221.04290957044125</v>
      </c>
    </row>
    <row r="698" spans="1:38" s="240" customFormat="1" x14ac:dyDescent="0.25">
      <c r="D698" s="252"/>
      <c r="F698" s="241"/>
      <c r="G698" s="241"/>
      <c r="H698" s="253"/>
      <c r="I698" s="238"/>
      <c r="J698" s="261"/>
      <c r="K698" s="322">
        <v>0.14003299999999999</v>
      </c>
      <c r="L698" s="238">
        <f t="shared" si="335"/>
        <v>244.40881122980656</v>
      </c>
      <c r="M698" s="238">
        <f t="shared" si="335"/>
        <v>506.95112850487146</v>
      </c>
      <c r="N698" s="238">
        <f t="shared" si="335"/>
        <v>51.000000999999997</v>
      </c>
      <c r="O698" s="238"/>
      <c r="P698" s="238"/>
      <c r="Q698" s="238"/>
      <c r="R698" s="238">
        <f t="shared" si="331"/>
        <v>221.11292607044123</v>
      </c>
      <c r="S698" s="238">
        <f t="shared" si="332"/>
        <v>221.18294257044124</v>
      </c>
      <c r="T698" s="238"/>
      <c r="U698" s="238"/>
      <c r="AB698" s="241"/>
      <c r="AF698" s="238"/>
      <c r="AG698" s="238"/>
      <c r="AH698" s="238"/>
      <c r="AI698" s="238"/>
      <c r="AJ698" s="238"/>
      <c r="AK698" s="238"/>
      <c r="AL698" s="238"/>
    </row>
    <row r="699" spans="1:38" s="240" customFormat="1" ht="25.5" x14ac:dyDescent="0.25">
      <c r="A699" s="240" t="s">
        <v>702</v>
      </c>
      <c r="B699" s="240" t="s">
        <v>756</v>
      </c>
      <c r="C699" s="240" t="s">
        <v>557</v>
      </c>
      <c r="D699" s="252">
        <f>ROUND((R699)*10,0)</f>
        <v>2214</v>
      </c>
      <c r="E699" s="240" t="str">
        <f>IF(OR(ISBLANK(A699),ISBLANK(B699),ISBLANK(C699),ISBLANK(D699)),"",CONCATENATE(A699,"_",B699,":",C699,"_D",D699))</f>
        <v>RBT_BTS51:Q_D2214</v>
      </c>
      <c r="F699" s="241" t="s">
        <v>700</v>
      </c>
      <c r="G699" s="367" t="s">
        <v>1002</v>
      </c>
      <c r="H699" s="253"/>
      <c r="I699" s="238"/>
      <c r="J699" s="261"/>
      <c r="K699" s="322">
        <v>0.41070000000000001</v>
      </c>
      <c r="L699" s="238">
        <f t="shared" si="335"/>
        <v>244.67515030975432</v>
      </c>
      <c r="M699" s="238">
        <f t="shared" si="335"/>
        <v>506.88120024172497</v>
      </c>
      <c r="N699" s="238">
        <f t="shared" si="335"/>
        <v>51.000000999999997</v>
      </c>
      <c r="O699" s="238"/>
      <c r="P699" s="238"/>
      <c r="Q699" s="238"/>
      <c r="R699" s="238">
        <f t="shared" si="331"/>
        <v>221.38829257044122</v>
      </c>
      <c r="S699" s="238">
        <f t="shared" si="332"/>
        <v>221.59364257044123</v>
      </c>
      <c r="T699" s="238"/>
      <c r="U699" s="238"/>
      <c r="AB699" s="241"/>
      <c r="AF699" s="238"/>
      <c r="AG699" s="238"/>
      <c r="AH699" s="238"/>
      <c r="AI699" s="238"/>
      <c r="AJ699" s="238"/>
      <c r="AK699" s="238"/>
      <c r="AL699" s="238"/>
    </row>
    <row r="700" spans="1:38" s="240" customFormat="1" x14ac:dyDescent="0.25">
      <c r="D700" s="252"/>
      <c r="F700" s="241"/>
      <c r="G700" s="241"/>
      <c r="H700" s="253"/>
      <c r="I700" s="238"/>
      <c r="J700" s="261"/>
      <c r="K700" s="238">
        <f>0.18441/2</f>
        <v>9.2204999999999995E-2</v>
      </c>
      <c r="L700" s="238">
        <f t="shared" si="335"/>
        <v>244.91835936931884</v>
      </c>
      <c r="M700" s="238">
        <f t="shared" si="335"/>
        <v>506.8173448468645</v>
      </c>
      <c r="N700" s="238">
        <f t="shared" si="335"/>
        <v>51.000000999999997</v>
      </c>
      <c r="O700" s="238"/>
      <c r="P700" s="238"/>
      <c r="Q700" s="238"/>
      <c r="R700" s="238">
        <f t="shared" si="331"/>
        <v>221.63974507044125</v>
      </c>
      <c r="S700" s="238">
        <f t="shared" si="332"/>
        <v>221.68584757044124</v>
      </c>
      <c r="T700" s="238"/>
      <c r="U700" s="238"/>
      <c r="AB700" s="241"/>
      <c r="AF700" s="238"/>
      <c r="AG700" s="238"/>
      <c r="AH700" s="238"/>
      <c r="AI700" s="238"/>
      <c r="AJ700" s="238"/>
      <c r="AK700" s="238"/>
      <c r="AL700" s="238"/>
    </row>
    <row r="701" spans="1:38" s="240" customFormat="1" x14ac:dyDescent="0.25">
      <c r="D701" s="252"/>
      <c r="F701" s="241"/>
      <c r="G701" s="241" t="str">
        <f>CONCATENATE("Center of doublet at D",ROUND(R701*10,0))</f>
        <v>Center of doublet at D2217</v>
      </c>
      <c r="H701" s="253"/>
      <c r="I701" s="253"/>
      <c r="J701" s="291" t="str">
        <f t="shared" ref="J701" si="338">IF(ISBLANK(E701),IF(ISBLANK(G701),"",G701),E701)</f>
        <v>Center of doublet at D2217</v>
      </c>
      <c r="K701" s="238">
        <v>0</v>
      </c>
      <c r="L701" s="238">
        <f t="shared" si="335"/>
        <v>244.96295047765369</v>
      </c>
      <c r="M701" s="238">
        <f t="shared" si="335"/>
        <v>506.80563729437824</v>
      </c>
      <c r="N701" s="238">
        <f t="shared" si="335"/>
        <v>51.000000999999997</v>
      </c>
      <c r="O701" s="238"/>
      <c r="P701" s="238"/>
      <c r="Q701" s="238"/>
      <c r="R701" s="238">
        <f t="shared" si="331"/>
        <v>221.68584757044124</v>
      </c>
      <c r="S701" s="238">
        <f t="shared" si="332"/>
        <v>221.68584757044124</v>
      </c>
      <c r="T701" s="238"/>
      <c r="U701" s="238"/>
      <c r="AB701" s="241"/>
      <c r="AF701" s="238"/>
      <c r="AG701" s="238"/>
      <c r="AH701" s="238"/>
      <c r="AI701" s="238"/>
      <c r="AJ701" s="238"/>
      <c r="AK701" s="238"/>
      <c r="AL701" s="238"/>
    </row>
    <row r="702" spans="1:38" s="240" customFormat="1" x14ac:dyDescent="0.25">
      <c r="D702" s="252"/>
      <c r="F702" s="241"/>
      <c r="G702" s="241"/>
      <c r="H702" s="253"/>
      <c r="I702" s="238"/>
      <c r="J702" s="261"/>
      <c r="K702" s="238">
        <f>K700</f>
        <v>9.2204999999999995E-2</v>
      </c>
      <c r="L702" s="238">
        <f t="shared" si="335"/>
        <v>245.00754158598858</v>
      </c>
      <c r="M702" s="238">
        <f t="shared" si="335"/>
        <v>506.79392974189199</v>
      </c>
      <c r="N702" s="238">
        <f t="shared" si="335"/>
        <v>51.000000999999997</v>
      </c>
      <c r="O702" s="238"/>
      <c r="P702" s="238"/>
      <c r="Q702" s="238"/>
      <c r="R702" s="238">
        <f t="shared" si="331"/>
        <v>221.73195007044126</v>
      </c>
      <c r="S702" s="238">
        <f t="shared" si="332"/>
        <v>221.77805257044125</v>
      </c>
      <c r="T702" s="238"/>
      <c r="U702" s="238"/>
      <c r="AB702" s="241"/>
      <c r="AF702" s="238"/>
      <c r="AG702" s="238"/>
      <c r="AH702" s="238"/>
      <c r="AI702" s="238"/>
      <c r="AJ702" s="238"/>
      <c r="AK702" s="238"/>
      <c r="AL702" s="238"/>
    </row>
    <row r="703" spans="1:38" s="240" customFormat="1" ht="25.5" x14ac:dyDescent="0.25">
      <c r="A703" s="240" t="s">
        <v>702</v>
      </c>
      <c r="B703" s="240" t="s">
        <v>756</v>
      </c>
      <c r="C703" s="240" t="s">
        <v>557</v>
      </c>
      <c r="D703" s="252">
        <f>ROUND((R703)*10,0)</f>
        <v>2220</v>
      </c>
      <c r="E703" s="240" t="str">
        <f>IF(OR(ISBLANK(A703),ISBLANK(B703),ISBLANK(C703),ISBLANK(D703)),"",CONCATENATE(A703,"_",B703,":",C703,"_D",D703))</f>
        <v>RBT_BTS51:Q_D2220</v>
      </c>
      <c r="F703" s="241" t="s">
        <v>700</v>
      </c>
      <c r="G703" s="367" t="s">
        <v>1002</v>
      </c>
      <c r="H703" s="253"/>
      <c r="I703" s="238"/>
      <c r="J703" s="261"/>
      <c r="K703" s="322">
        <v>0.41070000000000001</v>
      </c>
      <c r="L703" s="238">
        <f t="shared" si="335"/>
        <v>245.25075064555304</v>
      </c>
      <c r="M703" s="238">
        <f t="shared" si="335"/>
        <v>506.73007434703152</v>
      </c>
      <c r="N703" s="238">
        <f t="shared" si="335"/>
        <v>51.000000999999997</v>
      </c>
      <c r="O703" s="238"/>
      <c r="P703" s="238"/>
      <c r="Q703" s="238"/>
      <c r="R703" s="238">
        <f t="shared" si="331"/>
        <v>221.98340257044123</v>
      </c>
      <c r="S703" s="238">
        <f t="shared" si="332"/>
        <v>222.18875257044124</v>
      </c>
      <c r="T703" s="238"/>
      <c r="U703" s="238"/>
      <c r="AB703" s="241"/>
      <c r="AF703" s="238"/>
      <c r="AG703" s="238"/>
      <c r="AH703" s="238"/>
      <c r="AI703" s="238"/>
      <c r="AJ703" s="238"/>
      <c r="AK703" s="238"/>
      <c r="AL703" s="238"/>
    </row>
    <row r="704" spans="1:38" s="240" customFormat="1" x14ac:dyDescent="0.25">
      <c r="D704" s="252"/>
      <c r="F704" s="241"/>
      <c r="G704" s="241"/>
      <c r="H704" s="253"/>
      <c r="I704" s="238"/>
      <c r="J704" s="261"/>
      <c r="K704" s="322">
        <v>0.14003299999999999</v>
      </c>
      <c r="L704" s="238">
        <f t="shared" si="335"/>
        <v>245.5170897255008</v>
      </c>
      <c r="M704" s="238">
        <f t="shared" si="335"/>
        <v>506.66014608388502</v>
      </c>
      <c r="N704" s="238">
        <f t="shared" si="335"/>
        <v>51.000000999999997</v>
      </c>
      <c r="O704" s="238"/>
      <c r="P704" s="238"/>
      <c r="Q704" s="238"/>
      <c r="R704" s="238">
        <f t="shared" si="331"/>
        <v>222.25876907044122</v>
      </c>
      <c r="S704" s="238">
        <f t="shared" si="332"/>
        <v>222.32878557044123</v>
      </c>
      <c r="T704" s="238"/>
      <c r="U704" s="238"/>
      <c r="AB704" s="241"/>
      <c r="AF704" s="238"/>
      <c r="AG704" s="238"/>
      <c r="AH704" s="238"/>
      <c r="AI704" s="238"/>
      <c r="AJ704" s="238"/>
      <c r="AK704" s="238"/>
      <c r="AL704" s="238"/>
    </row>
    <row r="705" spans="1:38" x14ac:dyDescent="0.25">
      <c r="K705" s="145">
        <f>0.586598-K704-K703/2</f>
        <v>0.24121499999999998</v>
      </c>
      <c r="L705" s="145">
        <f t="shared" si="335"/>
        <v>245.70146444347108</v>
      </c>
      <c r="M705" s="145">
        <f t="shared" si="335"/>
        <v>506.61173785254954</v>
      </c>
      <c r="N705" s="145">
        <f t="shared" si="335"/>
        <v>51.000000999999997</v>
      </c>
      <c r="R705" s="145">
        <f t="shared" si="331"/>
        <v>222.44939307044123</v>
      </c>
      <c r="S705" s="145">
        <f t="shared" si="332"/>
        <v>222.57000057044124</v>
      </c>
    </row>
    <row r="706" spans="1:38" s="230" customFormat="1" x14ac:dyDescent="0.25">
      <c r="D706" s="254"/>
      <c r="F706" s="231"/>
      <c r="G706" s="231"/>
      <c r="H706" s="255"/>
      <c r="I706" s="229"/>
      <c r="J706" s="347"/>
      <c r="K706" s="229">
        <v>0</v>
      </c>
      <c r="L706" s="229">
        <f t="shared" si="335"/>
        <v>245.81811803272322</v>
      </c>
      <c r="M706" s="229">
        <f t="shared" si="335"/>
        <v>506.58111004198639</v>
      </c>
      <c r="N706" s="229">
        <f t="shared" si="335"/>
        <v>51.000000999999997</v>
      </c>
      <c r="O706" s="229"/>
      <c r="P706" s="229"/>
      <c r="Q706" s="229"/>
      <c r="R706" s="229">
        <f t="shared" si="331"/>
        <v>222.57000057044124</v>
      </c>
      <c r="S706" s="229">
        <f t="shared" si="332"/>
        <v>222.57000057044124</v>
      </c>
      <c r="T706" s="229"/>
      <c r="U706" s="229"/>
      <c r="AB706" s="231"/>
      <c r="AF706" s="229"/>
      <c r="AG706" s="229"/>
      <c r="AH706" s="229"/>
      <c r="AI706" s="229"/>
      <c r="AJ706" s="229"/>
      <c r="AK706" s="229"/>
      <c r="AL706" s="229"/>
    </row>
    <row r="707" spans="1:38" s="230" customFormat="1" x14ac:dyDescent="0.25">
      <c r="A707" s="230" t="s">
        <v>702</v>
      </c>
      <c r="B707" s="230" t="s">
        <v>756</v>
      </c>
      <c r="C707" s="230" t="s">
        <v>550</v>
      </c>
      <c r="D707" s="254">
        <f>ROUND((R707)*10,0)</f>
        <v>2232</v>
      </c>
      <c r="E707" s="230" t="str">
        <f>IF(OR(ISBLANK(A707),ISBLANK(B707),ISBLANK(C707),ISBLANK(D707)),"",CONCATENATE(A707,"_",B707,":",C707,"_D",D707))</f>
        <v>RBT_BTS51:DH_D2232</v>
      </c>
      <c r="F707" s="231"/>
      <c r="G707" s="231"/>
      <c r="H707" s="255"/>
      <c r="I707" s="229"/>
      <c r="J707" s="255" t="str">
        <f>IF(ISBLANK(E707),IF(ISBLANK(G707),"",G707),E707)</f>
        <v>RBT_BTS51:DH_D2232</v>
      </c>
      <c r="K707" s="229">
        <v>1.3311158422311375</v>
      </c>
      <c r="L707" s="229">
        <v>246.46241404303308</v>
      </c>
      <c r="M707" s="229">
        <v>506.4119478560915</v>
      </c>
      <c r="N707" s="229">
        <v>51.000000999999997</v>
      </c>
      <c r="O707" s="229"/>
      <c r="P707" s="229"/>
      <c r="Q707" s="229"/>
      <c r="R707" s="229">
        <f t="shared" si="331"/>
        <v>223.23555849155679</v>
      </c>
      <c r="S707" s="229">
        <f t="shared" si="332"/>
        <v>223.90111641267237</v>
      </c>
      <c r="T707" s="229"/>
      <c r="U707" s="229"/>
      <c r="AB707" s="231"/>
      <c r="AF707" s="229"/>
      <c r="AG707" s="229"/>
      <c r="AH707" s="229"/>
      <c r="AI707" s="229"/>
      <c r="AJ707" s="229"/>
      <c r="AK707" s="229"/>
      <c r="AL707" s="229"/>
    </row>
    <row r="708" spans="1:38" s="230" customFormat="1" x14ac:dyDescent="0.25">
      <c r="D708" s="254"/>
      <c r="F708" s="231"/>
      <c r="G708" s="231"/>
      <c r="H708" s="255"/>
      <c r="I708" s="229"/>
      <c r="J708" s="347"/>
      <c r="K708" s="229">
        <v>0</v>
      </c>
      <c r="L708" s="229">
        <f>L709+($R708-$R709)*(L$715-L$711)/($R$715-$R$711)</f>
        <v>247.11909904745531</v>
      </c>
      <c r="M708" s="229">
        <f t="shared" ref="M708:N710" si="339">M709+($R708-$R709)*(M$715-M$711)/($R$715-$R$711)</f>
        <v>506.30016938940173</v>
      </c>
      <c r="N708" s="229">
        <f t="shared" si="339"/>
        <v>51.000000999999997</v>
      </c>
      <c r="O708" s="229"/>
      <c r="P708" s="229"/>
      <c r="Q708" s="229"/>
      <c r="R708" s="229">
        <f t="shared" si="331"/>
        <v>223.90111641267237</v>
      </c>
      <c r="S708" s="229">
        <f t="shared" si="332"/>
        <v>223.90111641267237</v>
      </c>
      <c r="T708" s="229"/>
      <c r="U708" s="229"/>
      <c r="AB708" s="231"/>
      <c r="AF708" s="229"/>
      <c r="AG708" s="229"/>
      <c r="AH708" s="229"/>
      <c r="AI708" s="229"/>
      <c r="AJ708" s="229"/>
      <c r="AK708" s="229"/>
      <c r="AL708" s="229"/>
    </row>
    <row r="709" spans="1:38" x14ac:dyDescent="0.25">
      <c r="K709" s="145">
        <f>1.765024-K710-K711/2</f>
        <v>1.4196409999999999</v>
      </c>
      <c r="L709" s="145">
        <f>L710+($R709-$R710)*(L$715-L$711)/($R$715-$R$711)</f>
        <v>247.82035952642551</v>
      </c>
      <c r="M709" s="145">
        <f t="shared" si="339"/>
        <v>506.19027157579791</v>
      </c>
      <c r="N709" s="145">
        <f t="shared" si="339"/>
        <v>51.000000999999997</v>
      </c>
      <c r="R709" s="145">
        <f t="shared" si="331"/>
        <v>224.61093691267237</v>
      </c>
      <c r="S709" s="145">
        <f t="shared" si="332"/>
        <v>225.32075741267238</v>
      </c>
    </row>
    <row r="710" spans="1:38" s="240" customFormat="1" x14ac:dyDescent="0.25">
      <c r="D710" s="252"/>
      <c r="F710" s="241"/>
      <c r="G710" s="241"/>
      <c r="H710" s="253"/>
      <c r="I710" s="238"/>
      <c r="J710" s="261"/>
      <c r="K710" s="322">
        <v>0.14003299999999999</v>
      </c>
      <c r="L710" s="238">
        <f>L711+($R710-$R711)*(L$715-L$711)/($R$715-$R$711)</f>
        <v>248.59079214726228</v>
      </c>
      <c r="M710" s="238">
        <f t="shared" si="339"/>
        <v>506.06953347191478</v>
      </c>
      <c r="N710" s="238">
        <f t="shared" si="339"/>
        <v>51.000000999999997</v>
      </c>
      <c r="O710" s="238"/>
      <c r="P710" s="238"/>
      <c r="Q710" s="238"/>
      <c r="R710" s="238">
        <f t="shared" si="331"/>
        <v>225.39077391267236</v>
      </c>
      <c r="S710" s="238">
        <f t="shared" si="332"/>
        <v>225.46079041267237</v>
      </c>
      <c r="T710" s="238"/>
      <c r="U710" s="238"/>
      <c r="AB710" s="241"/>
      <c r="AF710" s="238"/>
      <c r="AG710" s="238"/>
      <c r="AH710" s="238"/>
      <c r="AI710" s="238"/>
      <c r="AJ710" s="238"/>
      <c r="AK710" s="238"/>
      <c r="AL710" s="238"/>
    </row>
    <row r="711" spans="1:38" s="240" customFormat="1" ht="25.5" x14ac:dyDescent="0.25">
      <c r="A711" s="240" t="s">
        <v>702</v>
      </c>
      <c r="B711" s="240" t="s">
        <v>847</v>
      </c>
      <c r="C711" s="240" t="s">
        <v>557</v>
      </c>
      <c r="D711" s="252">
        <f>ROUND((R711)*10,0)</f>
        <v>2257</v>
      </c>
      <c r="E711" s="240" t="str">
        <f>IF(OR(ISBLANK(A711),ISBLANK(B711),ISBLANK(C711),ISBLANK(D711)),"",CONCATENATE(A711,"_",B711,":",C711,"_D",D711))</f>
        <v>RBT_BTS52:Q_D2257</v>
      </c>
      <c r="F711" s="241" t="s">
        <v>700</v>
      </c>
      <c r="G711" s="367" t="s">
        <v>1002</v>
      </c>
      <c r="H711" s="253"/>
      <c r="I711" s="238"/>
      <c r="J711" s="261"/>
      <c r="K711" s="322">
        <v>0.41070000000000001</v>
      </c>
      <c r="L711" s="238">
        <v>248.86283788795635</v>
      </c>
      <c r="M711" s="238">
        <v>506.02689990992309</v>
      </c>
      <c r="N711" s="238">
        <v>51.000000999999997</v>
      </c>
      <c r="O711" s="238"/>
      <c r="P711" s="238"/>
      <c r="Q711" s="238"/>
      <c r="R711" s="238">
        <f t="shared" si="331"/>
        <v>225.66614041267235</v>
      </c>
      <c r="S711" s="238">
        <f t="shared" si="332"/>
        <v>225.87149041267236</v>
      </c>
      <c r="T711" s="238"/>
      <c r="U711" s="238"/>
      <c r="AB711" s="241"/>
      <c r="AF711" s="238"/>
      <c r="AG711" s="238"/>
      <c r="AH711" s="238"/>
      <c r="AI711" s="238"/>
      <c r="AJ711" s="238"/>
      <c r="AK711" s="238"/>
      <c r="AL711" s="238"/>
    </row>
    <row r="712" spans="1:38" s="240" customFormat="1" x14ac:dyDescent="0.25">
      <c r="D712" s="252"/>
      <c r="F712" s="241"/>
      <c r="G712" s="241"/>
      <c r="H712" s="253"/>
      <c r="I712" s="238"/>
      <c r="J712" s="261"/>
      <c r="K712" s="238">
        <f>0.18441/2</f>
        <v>9.2204999999999995E-2</v>
      </c>
      <c r="L712" s="238">
        <f>L711+($R712-$R711)*(L$715-L$711)/($R$715-$R$711)</f>
        <v>249.11125801753596</v>
      </c>
      <c r="M712" s="238">
        <f>M711+($R712-$R711)*(M$715-M$711)/($R$715-$R$711)</f>
        <v>505.98796882808591</v>
      </c>
      <c r="N712" s="238">
        <f>N711+($R712-$R711)*(N$715-N$711)/($R$715-$R$711)</f>
        <v>51.000000999999997</v>
      </c>
      <c r="O712" s="238"/>
      <c r="P712" s="238"/>
      <c r="Q712" s="238"/>
      <c r="R712" s="238">
        <f t="shared" si="331"/>
        <v>225.91759291267238</v>
      </c>
      <c r="S712" s="238">
        <f t="shared" si="332"/>
        <v>225.96369541267237</v>
      </c>
      <c r="T712" s="238"/>
      <c r="U712" s="238"/>
      <c r="AB712" s="241"/>
      <c r="AF712" s="238"/>
      <c r="AG712" s="238"/>
      <c r="AH712" s="238"/>
      <c r="AI712" s="238"/>
      <c r="AJ712" s="238"/>
      <c r="AK712" s="238"/>
      <c r="AL712" s="238"/>
    </row>
    <row r="713" spans="1:38" s="240" customFormat="1" x14ac:dyDescent="0.25">
      <c r="D713" s="252"/>
      <c r="F713" s="241"/>
      <c r="G713" s="241" t="str">
        <f>CONCATENATE("Center of doublet at D",ROUND(R713*10,0))</f>
        <v>Center of doublet at D2260</v>
      </c>
      <c r="H713" s="253"/>
      <c r="I713" s="253"/>
      <c r="J713" s="291" t="str">
        <f t="shared" ref="J713" si="340">IF(ISBLANK(E713),IF(ISBLANK(G713),"",G713),E713)</f>
        <v>Center of doublet at D2260</v>
      </c>
      <c r="K713" s="238">
        <v>0</v>
      </c>
      <c r="L713" s="238">
        <f t="shared" ref="L713:N714" si="341">L712+($R713-$R712)*(L$715-L$711)/($R$715-$R$711)</f>
        <v>249.15680454828805</v>
      </c>
      <c r="M713" s="238">
        <f t="shared" si="341"/>
        <v>505.98083101796112</v>
      </c>
      <c r="N713" s="238">
        <f t="shared" si="341"/>
        <v>51.000000999999997</v>
      </c>
      <c r="O713" s="238"/>
      <c r="P713" s="238"/>
      <c r="Q713" s="238"/>
      <c r="R713" s="238">
        <f t="shared" si="331"/>
        <v>225.96369541267237</v>
      </c>
      <c r="S713" s="238">
        <f t="shared" si="332"/>
        <v>225.96369541267237</v>
      </c>
      <c r="T713" s="238"/>
      <c r="U713" s="238"/>
      <c r="AB713" s="241"/>
      <c r="AF713" s="238"/>
      <c r="AG713" s="238"/>
      <c r="AH713" s="238"/>
      <c r="AI713" s="238"/>
      <c r="AJ713" s="238"/>
      <c r="AK713" s="238"/>
      <c r="AL713" s="238"/>
    </row>
    <row r="714" spans="1:38" s="240" customFormat="1" x14ac:dyDescent="0.25">
      <c r="D714" s="252"/>
      <c r="F714" s="241"/>
      <c r="G714" s="241"/>
      <c r="H714" s="253"/>
      <c r="I714" s="238"/>
      <c r="J714" s="261"/>
      <c r="K714" s="238">
        <f>K712</f>
        <v>9.2204999999999995E-2</v>
      </c>
      <c r="L714" s="238">
        <f t="shared" si="341"/>
        <v>249.20235107904017</v>
      </c>
      <c r="M714" s="238">
        <f t="shared" si="341"/>
        <v>505.97369320783633</v>
      </c>
      <c r="N714" s="238">
        <f t="shared" si="341"/>
        <v>51.000000999999997</v>
      </c>
      <c r="O714" s="238"/>
      <c r="P714" s="238"/>
      <c r="Q714" s="238"/>
      <c r="R714" s="238">
        <f t="shared" si="331"/>
        <v>226.00979791267238</v>
      </c>
      <c r="S714" s="238">
        <f t="shared" si="332"/>
        <v>226.05590041267237</v>
      </c>
      <c r="T714" s="238"/>
      <c r="U714" s="238"/>
      <c r="AB714" s="241"/>
      <c r="AF714" s="238"/>
      <c r="AG714" s="238"/>
      <c r="AH714" s="238"/>
      <c r="AI714" s="238"/>
      <c r="AJ714" s="238"/>
      <c r="AK714" s="238"/>
      <c r="AL714" s="238"/>
    </row>
    <row r="715" spans="1:38" s="240" customFormat="1" ht="25.5" x14ac:dyDescent="0.25">
      <c r="A715" s="240" t="s">
        <v>702</v>
      </c>
      <c r="B715" s="240" t="s">
        <v>847</v>
      </c>
      <c r="C715" s="240" t="s">
        <v>557</v>
      </c>
      <c r="D715" s="252">
        <f>ROUND((R715)*10,0)</f>
        <v>2263</v>
      </c>
      <c r="E715" s="240" t="str">
        <f>IF(OR(ISBLANK(A715),ISBLANK(B715),ISBLANK(C715),ISBLANK(D715)),"",CONCATENATE(A715,"_",B715,":",C715,"_D",D715))</f>
        <v>RBT_BTS52:Q_D2263</v>
      </c>
      <c r="F715" s="241" t="s">
        <v>700</v>
      </c>
      <c r="G715" s="367" t="s">
        <v>1002</v>
      </c>
      <c r="H715" s="253"/>
      <c r="I715" s="238"/>
      <c r="J715" s="261"/>
      <c r="K715" s="322">
        <v>0.41070000000000001</v>
      </c>
      <c r="L715" s="238">
        <v>249.45077120861976</v>
      </c>
      <c r="M715" s="238">
        <v>505.93476212599916</v>
      </c>
      <c r="N715" s="238">
        <v>51.000000999999997</v>
      </c>
      <c r="O715" s="238"/>
      <c r="P715" s="238"/>
      <c r="Q715" s="238"/>
      <c r="R715" s="238">
        <f t="shared" si="331"/>
        <v>226.26125041267235</v>
      </c>
      <c r="S715" s="238">
        <f t="shared" si="332"/>
        <v>226.46660041267236</v>
      </c>
      <c r="T715" s="238"/>
      <c r="U715" s="238"/>
      <c r="AB715" s="241"/>
      <c r="AF715" s="238"/>
      <c r="AG715" s="238"/>
      <c r="AH715" s="238"/>
      <c r="AI715" s="238"/>
      <c r="AJ715" s="238"/>
      <c r="AK715" s="238"/>
      <c r="AL715" s="238"/>
    </row>
    <row r="716" spans="1:38" s="240" customFormat="1" x14ac:dyDescent="0.25">
      <c r="D716" s="252"/>
      <c r="F716" s="241"/>
      <c r="G716" s="241"/>
      <c r="H716" s="253"/>
      <c r="I716" s="238"/>
      <c r="J716" s="261"/>
      <c r="K716" s="322">
        <v>0.14003299999999999</v>
      </c>
      <c r="L716" s="238">
        <f t="shared" ref="L716:N731" si="342">L715+($R716-$R715)*(L$715-L$711)/($R$715-$R$711)</f>
        <v>249.72281694931382</v>
      </c>
      <c r="M716" s="238">
        <f t="shared" si="342"/>
        <v>505.89212856400746</v>
      </c>
      <c r="N716" s="238">
        <f t="shared" si="342"/>
        <v>51.000000999999997</v>
      </c>
      <c r="O716" s="238"/>
      <c r="P716" s="238"/>
      <c r="Q716" s="238"/>
      <c r="R716" s="238">
        <f t="shared" si="331"/>
        <v>226.53661691267234</v>
      </c>
      <c r="S716" s="238">
        <f t="shared" si="332"/>
        <v>226.60663341267235</v>
      </c>
      <c r="T716" s="238"/>
      <c r="U716" s="238"/>
      <c r="AB716" s="241"/>
      <c r="AF716" s="238"/>
      <c r="AG716" s="238"/>
      <c r="AH716" s="238"/>
      <c r="AI716" s="238"/>
      <c r="AJ716" s="238"/>
      <c r="AK716" s="238"/>
      <c r="AL716" s="238"/>
    </row>
    <row r="717" spans="1:38" x14ac:dyDescent="0.25">
      <c r="K717" s="145">
        <f>2.635478-K716-K718-0.5*(K715+K719)</f>
        <v>1.9447120000000002</v>
      </c>
      <c r="L717" s="145">
        <f t="shared" si="342"/>
        <v>250.7526190452175</v>
      </c>
      <c r="M717" s="145">
        <f t="shared" si="342"/>
        <v>505.73074345508098</v>
      </c>
      <c r="N717" s="145">
        <f t="shared" si="342"/>
        <v>51.000000999999997</v>
      </c>
      <c r="R717" s="145">
        <f t="shared" si="331"/>
        <v>227.57898941267237</v>
      </c>
      <c r="S717" s="145">
        <f t="shared" si="332"/>
        <v>228.55134541267236</v>
      </c>
    </row>
    <row r="718" spans="1:38" s="240" customFormat="1" x14ac:dyDescent="0.25">
      <c r="D718" s="252"/>
      <c r="F718" s="241"/>
      <c r="G718" s="241"/>
      <c r="H718" s="253"/>
      <c r="I718" s="238"/>
      <c r="J718" s="261"/>
      <c r="K718" s="322">
        <v>0.14003299999999999</v>
      </c>
      <c r="L718" s="238">
        <f t="shared" si="342"/>
        <v>251.78242114112112</v>
      </c>
      <c r="M718" s="238">
        <f t="shared" si="342"/>
        <v>505.5693583461545</v>
      </c>
      <c r="N718" s="238">
        <f t="shared" si="342"/>
        <v>51.000000999999997</v>
      </c>
      <c r="O718" s="238"/>
      <c r="P718" s="238"/>
      <c r="Q718" s="238"/>
      <c r="R718" s="238">
        <f t="shared" si="331"/>
        <v>228.62136191267234</v>
      </c>
      <c r="S718" s="238">
        <f t="shared" si="332"/>
        <v>228.69137841267235</v>
      </c>
      <c r="T718" s="238"/>
      <c r="U718" s="238"/>
      <c r="AB718" s="241"/>
      <c r="AF718" s="238"/>
      <c r="AG718" s="238"/>
      <c r="AH718" s="238"/>
      <c r="AI718" s="238"/>
      <c r="AJ718" s="238"/>
      <c r="AK718" s="238"/>
      <c r="AL718" s="238"/>
    </row>
    <row r="719" spans="1:38" s="240" customFormat="1" ht="25.5" x14ac:dyDescent="0.25">
      <c r="A719" s="240" t="s">
        <v>702</v>
      </c>
      <c r="B719" s="240" t="s">
        <v>847</v>
      </c>
      <c r="C719" s="240" t="s">
        <v>557</v>
      </c>
      <c r="D719" s="252">
        <f>ROUND((R719)*10,0)</f>
        <v>2289</v>
      </c>
      <c r="E719" s="240" t="str">
        <f>IF(OR(ISBLANK(A719),ISBLANK(B719),ISBLANK(C719),ISBLANK(D719)),"",CONCATENATE(A719,"_",B719,":",C719,"_D",D719))</f>
        <v>RBT_BTS52:Q_D2289</v>
      </c>
      <c r="F719" s="241" t="s">
        <v>700</v>
      </c>
      <c r="G719" s="367" t="s">
        <v>1002</v>
      </c>
      <c r="H719" s="253"/>
      <c r="I719" s="238"/>
      <c r="J719" s="261"/>
      <c r="K719" s="322">
        <v>0.41070000000000001</v>
      </c>
      <c r="L719" s="238">
        <f t="shared" si="342"/>
        <v>252.05446688181519</v>
      </c>
      <c r="M719" s="238">
        <f t="shared" si="342"/>
        <v>505.52672478416281</v>
      </c>
      <c r="N719" s="238">
        <f t="shared" si="342"/>
        <v>51.000000999999997</v>
      </c>
      <c r="O719" s="238"/>
      <c r="P719" s="238"/>
      <c r="Q719" s="238"/>
      <c r="R719" s="238">
        <f t="shared" si="331"/>
        <v>228.89672841267233</v>
      </c>
      <c r="S719" s="238">
        <f t="shared" si="332"/>
        <v>229.10207841267234</v>
      </c>
      <c r="T719" s="238"/>
      <c r="U719" s="238"/>
      <c r="AB719" s="241"/>
      <c r="AF719" s="238"/>
      <c r="AG719" s="238"/>
      <c r="AH719" s="238"/>
      <c r="AI719" s="238"/>
      <c r="AJ719" s="238"/>
      <c r="AK719" s="238"/>
      <c r="AL719" s="238"/>
    </row>
    <row r="720" spans="1:38" s="240" customFormat="1" x14ac:dyDescent="0.25">
      <c r="D720" s="252"/>
      <c r="F720" s="241"/>
      <c r="G720" s="241"/>
      <c r="H720" s="253"/>
      <c r="I720" s="238"/>
      <c r="J720" s="261"/>
      <c r="K720" s="238">
        <f>0.18441/2</f>
        <v>9.2204999999999995E-2</v>
      </c>
      <c r="L720" s="238">
        <f t="shared" si="342"/>
        <v>252.3028870113948</v>
      </c>
      <c r="M720" s="238">
        <f t="shared" si="342"/>
        <v>505.48779370232563</v>
      </c>
      <c r="N720" s="238">
        <f t="shared" si="342"/>
        <v>51.000000999999997</v>
      </c>
      <c r="O720" s="238"/>
      <c r="P720" s="238"/>
      <c r="Q720" s="238"/>
      <c r="R720" s="238">
        <f t="shared" si="331"/>
        <v>229.14818091267236</v>
      </c>
      <c r="S720" s="238">
        <f t="shared" si="332"/>
        <v>229.19428341267235</v>
      </c>
      <c r="T720" s="238"/>
      <c r="U720" s="238"/>
      <c r="AB720" s="241"/>
      <c r="AF720" s="238"/>
      <c r="AG720" s="238"/>
      <c r="AH720" s="238"/>
      <c r="AI720" s="238"/>
      <c r="AJ720" s="238"/>
      <c r="AK720" s="238"/>
      <c r="AL720" s="238"/>
    </row>
    <row r="721" spans="1:38" s="240" customFormat="1" x14ac:dyDescent="0.25">
      <c r="D721" s="252"/>
      <c r="F721" s="241"/>
      <c r="G721" s="241" t="str">
        <f>CONCATENATE("Center of doublet at D",ROUND(R721*10,0))</f>
        <v>Center of doublet at D2292</v>
      </c>
      <c r="H721" s="253"/>
      <c r="I721" s="253"/>
      <c r="J721" s="291" t="str">
        <f t="shared" ref="J721" si="343">IF(ISBLANK(E721),IF(ISBLANK(G721),"",G721),E721)</f>
        <v>Center of doublet at D2292</v>
      </c>
      <c r="K721" s="238">
        <v>0</v>
      </c>
      <c r="L721" s="238">
        <f t="shared" si="342"/>
        <v>252.34843354214689</v>
      </c>
      <c r="M721" s="238">
        <f t="shared" si="342"/>
        <v>505.48065589220084</v>
      </c>
      <c r="N721" s="238">
        <f t="shared" si="342"/>
        <v>51.000000999999997</v>
      </c>
      <c r="O721" s="238"/>
      <c r="P721" s="238"/>
      <c r="Q721" s="238"/>
      <c r="R721" s="238">
        <f t="shared" si="331"/>
        <v>229.19428341267235</v>
      </c>
      <c r="S721" s="238">
        <f t="shared" si="332"/>
        <v>229.19428341267235</v>
      </c>
      <c r="T721" s="238"/>
      <c r="U721" s="238"/>
      <c r="AB721" s="241"/>
      <c r="AF721" s="238"/>
      <c r="AG721" s="238"/>
      <c r="AH721" s="238"/>
      <c r="AI721" s="238"/>
      <c r="AJ721" s="238"/>
      <c r="AK721" s="238"/>
      <c r="AL721" s="238"/>
    </row>
    <row r="722" spans="1:38" s="240" customFormat="1" x14ac:dyDescent="0.25">
      <c r="D722" s="252"/>
      <c r="F722" s="241"/>
      <c r="G722" s="241"/>
      <c r="H722" s="253"/>
      <c r="I722" s="238"/>
      <c r="J722" s="261"/>
      <c r="K722" s="238">
        <f>K720</f>
        <v>9.2204999999999995E-2</v>
      </c>
      <c r="L722" s="238">
        <f t="shared" si="342"/>
        <v>252.39398007289901</v>
      </c>
      <c r="M722" s="238">
        <f t="shared" si="342"/>
        <v>505.47351808207605</v>
      </c>
      <c r="N722" s="238">
        <f t="shared" si="342"/>
        <v>51.000000999999997</v>
      </c>
      <c r="O722" s="238"/>
      <c r="P722" s="238"/>
      <c r="Q722" s="238"/>
      <c r="R722" s="238">
        <f t="shared" si="331"/>
        <v>229.24038591267237</v>
      </c>
      <c r="S722" s="238">
        <f t="shared" si="332"/>
        <v>229.28648841267236</v>
      </c>
      <c r="T722" s="238"/>
      <c r="U722" s="238"/>
      <c r="AB722" s="241"/>
      <c r="AF722" s="238"/>
      <c r="AG722" s="238"/>
      <c r="AH722" s="238"/>
      <c r="AI722" s="238"/>
      <c r="AJ722" s="238"/>
      <c r="AK722" s="238"/>
      <c r="AL722" s="238"/>
    </row>
    <row r="723" spans="1:38" s="240" customFormat="1" ht="25.5" x14ac:dyDescent="0.25">
      <c r="A723" s="240" t="s">
        <v>702</v>
      </c>
      <c r="B723" s="240" t="s">
        <v>847</v>
      </c>
      <c r="C723" s="240" t="s">
        <v>557</v>
      </c>
      <c r="D723" s="252">
        <f>ROUND((R723)*10,0)</f>
        <v>2295</v>
      </c>
      <c r="E723" s="240" t="str">
        <f>IF(OR(ISBLANK(A723),ISBLANK(B723),ISBLANK(C723),ISBLANK(D723)),"",CONCATENATE(A723,"_",B723,":",C723,"_D",D723))</f>
        <v>RBT_BTS52:Q_D2295</v>
      </c>
      <c r="F723" s="241" t="s">
        <v>700</v>
      </c>
      <c r="G723" s="367" t="s">
        <v>1002</v>
      </c>
      <c r="H723" s="253"/>
      <c r="I723" s="238"/>
      <c r="J723" s="261"/>
      <c r="K723" s="322">
        <v>0.41070000000000001</v>
      </c>
      <c r="L723" s="238">
        <f t="shared" si="342"/>
        <v>252.64240020247857</v>
      </c>
      <c r="M723" s="238">
        <f t="shared" si="342"/>
        <v>505.43458700023888</v>
      </c>
      <c r="N723" s="238">
        <f t="shared" si="342"/>
        <v>51.000000999999997</v>
      </c>
      <c r="O723" s="238"/>
      <c r="P723" s="238"/>
      <c r="Q723" s="238"/>
      <c r="R723" s="238">
        <f t="shared" si="331"/>
        <v>229.49183841267234</v>
      </c>
      <c r="S723" s="238">
        <f t="shared" si="332"/>
        <v>229.69718841267235</v>
      </c>
      <c r="T723" s="238"/>
      <c r="U723" s="238"/>
      <c r="AB723" s="241"/>
      <c r="AF723" s="238"/>
      <c r="AG723" s="238"/>
      <c r="AH723" s="238"/>
      <c r="AI723" s="238"/>
      <c r="AJ723" s="238"/>
      <c r="AK723" s="238"/>
      <c r="AL723" s="238"/>
    </row>
    <row r="724" spans="1:38" s="240" customFormat="1" x14ac:dyDescent="0.25">
      <c r="D724" s="252"/>
      <c r="F724" s="241"/>
      <c r="G724" s="241"/>
      <c r="H724" s="253"/>
      <c r="I724" s="238"/>
      <c r="J724" s="261"/>
      <c r="K724" s="322">
        <v>0.14003299999999999</v>
      </c>
      <c r="L724" s="238">
        <f t="shared" si="342"/>
        <v>252.91444594317264</v>
      </c>
      <c r="M724" s="238">
        <f t="shared" si="342"/>
        <v>505.39195343824719</v>
      </c>
      <c r="N724" s="238">
        <f t="shared" si="342"/>
        <v>51.000000999999997</v>
      </c>
      <c r="O724" s="238"/>
      <c r="P724" s="238"/>
      <c r="Q724" s="238"/>
      <c r="R724" s="238">
        <f t="shared" si="331"/>
        <v>229.76720491267233</v>
      </c>
      <c r="S724" s="238">
        <f t="shared" si="332"/>
        <v>229.83722141267233</v>
      </c>
      <c r="T724" s="238"/>
      <c r="U724" s="238"/>
      <c r="AB724" s="241"/>
      <c r="AF724" s="238"/>
      <c r="AG724" s="238"/>
      <c r="AH724" s="238"/>
      <c r="AI724" s="238"/>
      <c r="AJ724" s="238"/>
      <c r="AK724" s="238"/>
      <c r="AL724" s="238"/>
    </row>
    <row r="725" spans="1:38" x14ac:dyDescent="0.25">
      <c r="K725" s="145">
        <f>0.68856-K724-0.5*(K723+K726)</f>
        <v>0.31817699999999999</v>
      </c>
      <c r="L725" s="145">
        <f t="shared" si="342"/>
        <v>253.14078807056185</v>
      </c>
      <c r="M725" s="145">
        <f t="shared" si="342"/>
        <v>505.35648230352268</v>
      </c>
      <c r="N725" s="145">
        <f t="shared" si="342"/>
        <v>51.000000999999997</v>
      </c>
      <c r="R725" s="145">
        <f t="shared" si="331"/>
        <v>229.99630991267233</v>
      </c>
      <c r="S725" s="145">
        <f t="shared" si="332"/>
        <v>230.15539841267233</v>
      </c>
    </row>
    <row r="726" spans="1:38" s="223" customFormat="1" x14ac:dyDescent="0.25">
      <c r="A726" s="223" t="s">
        <v>702</v>
      </c>
      <c r="B726" s="223" t="s">
        <v>847</v>
      </c>
      <c r="C726" s="223" t="s">
        <v>551</v>
      </c>
      <c r="D726" s="263">
        <f>ROUND((R726)*10,0)</f>
        <v>2302</v>
      </c>
      <c r="E726" s="223" t="str">
        <f>IF(OR(ISBLANK(A726),ISBLANK(B726),ISBLANK(C726),ISBLANK(D726)),"",CONCATENATE(A726,"_",B726,":",C726,"_D",D726))</f>
        <v>RBT_BTS52:VD_D2302</v>
      </c>
      <c r="F726" s="224"/>
      <c r="G726" s="224"/>
      <c r="H726" s="264"/>
      <c r="I726" s="222"/>
      <c r="J726" s="270"/>
      <c r="K726" s="222">
        <v>0.05</v>
      </c>
      <c r="L726" s="222">
        <f t="shared" si="342"/>
        <v>253.32265657067268</v>
      </c>
      <c r="M726" s="222">
        <f t="shared" si="342"/>
        <v>505.32798083919528</v>
      </c>
      <c r="N726" s="222">
        <f t="shared" si="342"/>
        <v>51.000000999999997</v>
      </c>
      <c r="O726" s="222"/>
      <c r="P726" s="222"/>
      <c r="Q726" s="222"/>
      <c r="R726" s="222">
        <f t="shared" si="331"/>
        <v>230.18039841267233</v>
      </c>
      <c r="S726" s="222">
        <f t="shared" si="332"/>
        <v>230.20539841267234</v>
      </c>
      <c r="T726" s="222"/>
      <c r="U726" s="222"/>
      <c r="AB726" s="224"/>
      <c r="AF726" s="222"/>
      <c r="AG726" s="222"/>
      <c r="AH726" s="222"/>
      <c r="AI726" s="222"/>
      <c r="AJ726" s="222"/>
      <c r="AK726" s="222"/>
      <c r="AL726" s="222"/>
    </row>
    <row r="727" spans="1:38" x14ac:dyDescent="0.25">
      <c r="K727" s="145">
        <f>0.118885-0.5*K726</f>
        <v>9.3884999999999996E-2</v>
      </c>
      <c r="L727" s="145">
        <f t="shared" si="342"/>
        <v>253.39373148610315</v>
      </c>
      <c r="M727" s="145">
        <f t="shared" si="342"/>
        <v>505.31684235636027</v>
      </c>
      <c r="N727" s="145">
        <f t="shared" si="342"/>
        <v>51.000000999999997</v>
      </c>
      <c r="R727" s="145">
        <f t="shared" si="331"/>
        <v>230.25234091267234</v>
      </c>
      <c r="S727" s="145">
        <f t="shared" si="332"/>
        <v>230.29928341267234</v>
      </c>
    </row>
    <row r="728" spans="1:38" x14ac:dyDescent="0.25">
      <c r="K728" s="145">
        <v>0</v>
      </c>
      <c r="L728" s="145">
        <f t="shared" si="342"/>
        <v>253.44010788694541</v>
      </c>
      <c r="M728" s="145">
        <f t="shared" si="342"/>
        <v>505.30957449340747</v>
      </c>
      <c r="N728" s="145">
        <f t="shared" si="342"/>
        <v>51.000000999999997</v>
      </c>
      <c r="R728" s="145">
        <f t="shared" si="331"/>
        <v>230.29928341267234</v>
      </c>
      <c r="S728" s="145">
        <f t="shared" si="332"/>
        <v>230.29928341267234</v>
      </c>
    </row>
    <row r="729" spans="1:38" x14ac:dyDescent="0.25">
      <c r="A729" s="123" t="s">
        <v>702</v>
      </c>
      <c r="B729" s="123" t="s">
        <v>847</v>
      </c>
      <c r="C729" s="123" t="s">
        <v>548</v>
      </c>
      <c r="D729" s="141">
        <f>ROUND((R729)*10,0)</f>
        <v>2304</v>
      </c>
      <c r="E729" s="123" t="str">
        <f>IF(OR(ISBLANK(A729),ISBLANK(B729),ISBLANK(C729),ISBLANK(D729)),"",CONCATENATE(A729,"_",B729,":",C729,"_D",D729))</f>
        <v>RBT_BTS52:GV_D2304</v>
      </c>
      <c r="G729" s="315" t="s">
        <v>549</v>
      </c>
      <c r="K729" s="145">
        <v>0.11413494785176059</v>
      </c>
      <c r="L729" s="145">
        <f t="shared" si="342"/>
        <v>253.49648716043623</v>
      </c>
      <c r="M729" s="145">
        <f t="shared" si="342"/>
        <v>505.3007390334393</v>
      </c>
      <c r="N729" s="145">
        <f t="shared" si="342"/>
        <v>51.000000999999997</v>
      </c>
      <c r="R729" s="145">
        <f t="shared" si="331"/>
        <v>230.35635088659822</v>
      </c>
      <c r="S729" s="145">
        <f t="shared" si="332"/>
        <v>230.4134183605241</v>
      </c>
    </row>
    <row r="730" spans="1:38" x14ac:dyDescent="0.25">
      <c r="G730" s="315"/>
      <c r="K730" s="145">
        <v>0</v>
      </c>
      <c r="L730" s="145">
        <f t="shared" si="342"/>
        <v>253.55286643392705</v>
      </c>
      <c r="M730" s="145">
        <f t="shared" si="342"/>
        <v>505.29190357347113</v>
      </c>
      <c r="N730" s="145">
        <f t="shared" si="342"/>
        <v>51.000000999999997</v>
      </c>
      <c r="R730" s="145">
        <f t="shared" si="331"/>
        <v>230.4134183605241</v>
      </c>
      <c r="S730" s="145">
        <f t="shared" si="332"/>
        <v>230.4134183605241</v>
      </c>
    </row>
    <row r="731" spans="1:38" x14ac:dyDescent="0.25">
      <c r="K731" s="145">
        <v>0.10483444923485497</v>
      </c>
      <c r="L731" s="145">
        <f t="shared" si="342"/>
        <v>253.60465153740253</v>
      </c>
      <c r="M731" s="145">
        <f t="shared" si="342"/>
        <v>505.28378808740018</v>
      </c>
      <c r="N731" s="145">
        <f t="shared" si="342"/>
        <v>51.000000999999997</v>
      </c>
      <c r="R731" s="145">
        <f t="shared" si="331"/>
        <v>230.46583558514155</v>
      </c>
      <c r="S731" s="145">
        <f t="shared" si="332"/>
        <v>230.51825280975896</v>
      </c>
    </row>
    <row r="732" spans="1:38" x14ac:dyDescent="0.25">
      <c r="K732" s="145">
        <v>0</v>
      </c>
      <c r="L732" s="145">
        <f t="shared" ref="L732:N747" si="344">L731+($R732-$R731)*(L$715-L$711)/($R$715-$R$711)</f>
        <v>253.65643664087798</v>
      </c>
      <c r="M732" s="145">
        <f t="shared" si="344"/>
        <v>505.27567260132923</v>
      </c>
      <c r="N732" s="145">
        <f t="shared" si="344"/>
        <v>51.000000999999997</v>
      </c>
      <c r="R732" s="145">
        <f t="shared" si="331"/>
        <v>230.51825280975896</v>
      </c>
      <c r="S732" s="145">
        <f t="shared" si="332"/>
        <v>230.51825280975896</v>
      </c>
    </row>
    <row r="733" spans="1:38" x14ac:dyDescent="0.25">
      <c r="A733" s="123" t="s">
        <v>702</v>
      </c>
      <c r="B733" s="123" t="s">
        <v>847</v>
      </c>
      <c r="C733" s="123" t="s">
        <v>817</v>
      </c>
      <c r="D733" s="141">
        <f>ROUND((R733)*10,0)</f>
        <v>2312</v>
      </c>
      <c r="E733" s="123" t="str">
        <f>IF(OR(ISBLANK(A733),ISBLANK(B733),ISBLANK(C733),ISBLANK(D733)),"",CONCATENATE(A733,"_",B733,":",C733,"_D",D733))</f>
        <v>RBT_BTS52:WP_D2312</v>
      </c>
      <c r="G733" s="315" t="s">
        <v>818</v>
      </c>
      <c r="K733" s="145">
        <v>1.2962927693727551</v>
      </c>
      <c r="L733" s="145">
        <f t="shared" si="344"/>
        <v>254.29676675837669</v>
      </c>
      <c r="M733" s="145">
        <f t="shared" si="344"/>
        <v>505.17532347000343</v>
      </c>
      <c r="N733" s="145">
        <f t="shared" si="344"/>
        <v>51.000000999999997</v>
      </c>
      <c r="R733" s="145">
        <f t="shared" si="331"/>
        <v>231.16639919444535</v>
      </c>
      <c r="S733" s="145">
        <f t="shared" si="332"/>
        <v>231.81454557913173</v>
      </c>
    </row>
    <row r="734" spans="1:38" x14ac:dyDescent="0.25">
      <c r="K734" s="145">
        <v>0</v>
      </c>
      <c r="L734" s="145">
        <f t="shared" si="344"/>
        <v>254.9370968758754</v>
      </c>
      <c r="M734" s="145">
        <f t="shared" si="344"/>
        <v>505.07497433867763</v>
      </c>
      <c r="N734" s="145">
        <f t="shared" si="344"/>
        <v>51.000000999999997</v>
      </c>
      <c r="R734" s="145">
        <f t="shared" si="331"/>
        <v>231.81454557913173</v>
      </c>
      <c r="S734" s="145">
        <f t="shared" si="332"/>
        <v>231.81454557913173</v>
      </c>
    </row>
    <row r="735" spans="1:38" x14ac:dyDescent="0.25">
      <c r="K735" s="145">
        <f>2.630416-K736-K737/2-0.0015</f>
        <v>2.3748830000000001</v>
      </c>
      <c r="L735" s="145">
        <f t="shared" si="344"/>
        <v>256.11021852429087</v>
      </c>
      <c r="M735" s="145">
        <f t="shared" si="344"/>
        <v>504.89112895152346</v>
      </c>
      <c r="N735" s="145">
        <f t="shared" si="344"/>
        <v>51.000000999999997</v>
      </c>
      <c r="R735" s="145">
        <f t="shared" si="331"/>
        <v>233.00198707913174</v>
      </c>
      <c r="S735" s="145">
        <f t="shared" si="332"/>
        <v>234.18942857913174</v>
      </c>
    </row>
    <row r="736" spans="1:38" s="240" customFormat="1" x14ac:dyDescent="0.25">
      <c r="D736" s="252"/>
      <c r="F736" s="241"/>
      <c r="G736" s="241"/>
      <c r="H736" s="253"/>
      <c r="I736" s="238"/>
      <c r="J736" s="261"/>
      <c r="K736" s="322">
        <v>0.14003299999999999</v>
      </c>
      <c r="L736" s="238">
        <f t="shared" si="344"/>
        <v>257.35251231457295</v>
      </c>
      <c r="M736" s="238">
        <f t="shared" si="344"/>
        <v>504.69644327409003</v>
      </c>
      <c r="N736" s="238">
        <f t="shared" si="344"/>
        <v>51.000000999999997</v>
      </c>
      <c r="O736" s="238"/>
      <c r="P736" s="238"/>
      <c r="Q736" s="238"/>
      <c r="R736" s="238">
        <f t="shared" si="331"/>
        <v>234.25944507913172</v>
      </c>
      <c r="S736" s="238">
        <f t="shared" si="332"/>
        <v>234.32946157913173</v>
      </c>
      <c r="T736" s="238" t="s">
        <v>836</v>
      </c>
      <c r="U736" s="238"/>
      <c r="AB736" s="241"/>
      <c r="AF736" s="238"/>
      <c r="AG736" s="238"/>
      <c r="AH736" s="238"/>
      <c r="AI736" s="238"/>
      <c r="AJ736" s="238"/>
      <c r="AK736" s="238"/>
      <c r="AL736" s="238"/>
    </row>
    <row r="737" spans="1:38" s="240" customFormat="1" ht="25.5" x14ac:dyDescent="0.25">
      <c r="A737" s="240" t="s">
        <v>702</v>
      </c>
      <c r="B737" s="240" t="s">
        <v>848</v>
      </c>
      <c r="C737" s="240" t="s">
        <v>557</v>
      </c>
      <c r="D737" s="252">
        <f>ROUND((R737)*10,0)</f>
        <v>2344</v>
      </c>
      <c r="E737" s="240" t="str">
        <f>IF(OR(ISBLANK(A737),ISBLANK(B737),ISBLANK(C737),ISBLANK(D737)),"",CONCATENATE(A737,"_",B737,":",C737,"_D",D737))</f>
        <v>RBT_BTS53:Q_D2344</v>
      </c>
      <c r="F737" s="241"/>
      <c r="G737" s="367" t="s">
        <v>1004</v>
      </c>
      <c r="H737" s="253"/>
      <c r="I737" s="238"/>
      <c r="J737" s="291" t="str">
        <f t="shared" ref="J737:J741" si="345">IF(ISBLANK(E737),IF(ISBLANK(G737),"",G737),E737)</f>
        <v>RBT_BTS53:Q_D2344</v>
      </c>
      <c r="K737" s="322">
        <v>0.22800000000000001</v>
      </c>
      <c r="L737" s="238">
        <f t="shared" si="344"/>
        <v>257.53430968296175</v>
      </c>
      <c r="M737" s="238">
        <f t="shared" si="344"/>
        <v>504.66795295714786</v>
      </c>
      <c r="N737" s="238">
        <f t="shared" si="344"/>
        <v>51.000000999999997</v>
      </c>
      <c r="O737" s="238"/>
      <c r="P737" s="238"/>
      <c r="Q737" s="238"/>
      <c r="R737" s="238">
        <f t="shared" si="331"/>
        <v>234.44346157913174</v>
      </c>
      <c r="S737" s="238">
        <f t="shared" si="332"/>
        <v>234.55746157913174</v>
      </c>
      <c r="T737" s="238"/>
      <c r="U737" s="238"/>
      <c r="AB737" s="241"/>
      <c r="AF737" s="238"/>
      <c r="AG737" s="238"/>
      <c r="AH737" s="238"/>
      <c r="AI737" s="238"/>
      <c r="AJ737" s="238"/>
      <c r="AK737" s="238"/>
      <c r="AL737" s="238"/>
    </row>
    <row r="738" spans="1:38" s="240" customFormat="1" x14ac:dyDescent="0.25">
      <c r="D738" s="252"/>
      <c r="F738" s="241"/>
      <c r="G738" s="241"/>
      <c r="H738" s="253"/>
      <c r="I738" s="238"/>
      <c r="J738" s="261"/>
      <c r="K738" s="238">
        <v>0.219</v>
      </c>
      <c r="L738" s="238">
        <f t="shared" si="344"/>
        <v>257.75511440338028</v>
      </c>
      <c r="M738" s="238">
        <f t="shared" si="344"/>
        <v>504.63334961540096</v>
      </c>
      <c r="N738" s="238">
        <f t="shared" si="344"/>
        <v>51.000000999999997</v>
      </c>
      <c r="Q738" s="238"/>
      <c r="R738" s="238">
        <f t="shared" si="331"/>
        <v>234.66696157913174</v>
      </c>
      <c r="S738" s="238">
        <f t="shared" si="332"/>
        <v>234.77646157913173</v>
      </c>
      <c r="T738" s="238"/>
      <c r="U738" s="238"/>
      <c r="AB738" s="241"/>
      <c r="AF738" s="238"/>
      <c r="AG738" s="238"/>
      <c r="AH738" s="238"/>
      <c r="AI738" s="238"/>
      <c r="AJ738" s="238"/>
      <c r="AK738" s="238"/>
      <c r="AL738" s="238"/>
    </row>
    <row r="739" spans="1:38" s="240" customFormat="1" ht="25.5" x14ac:dyDescent="0.25">
      <c r="A739" s="240" t="s">
        <v>702</v>
      </c>
      <c r="B739" s="240" t="s">
        <v>848</v>
      </c>
      <c r="C739" s="240" t="s">
        <v>557</v>
      </c>
      <c r="D739" s="252">
        <f>ROUND((R739)*10,0)</f>
        <v>2350</v>
      </c>
      <c r="E739" s="240" t="str">
        <f>IF(OR(ISBLANK(A739),ISBLANK(B739),ISBLANK(C739),ISBLANK(D739)),"",CONCATENATE(A739,"_",B739,":",C739,"_D",D739))</f>
        <v>RBT_BTS53:Q_D2350</v>
      </c>
      <c r="F739" s="241" t="s">
        <v>700</v>
      </c>
      <c r="G739" s="367" t="s">
        <v>1004</v>
      </c>
      <c r="H739" s="253"/>
      <c r="I739" s="253"/>
      <c r="J739" s="291" t="str">
        <f t="shared" si="345"/>
        <v>RBT_BTS53:Q_D2350</v>
      </c>
      <c r="K739" s="322">
        <v>0.41070000000000001</v>
      </c>
      <c r="L739" s="238">
        <f t="shared" si="344"/>
        <v>258.06616749610407</v>
      </c>
      <c r="M739" s="238">
        <f t="shared" si="344"/>
        <v>504.58460302860448</v>
      </c>
      <c r="N739" s="238">
        <f t="shared" si="344"/>
        <v>51.000000999999997</v>
      </c>
      <c r="O739" s="238"/>
      <c r="P739" s="238"/>
      <c r="Q739" s="238"/>
      <c r="R739" s="238">
        <f t="shared" si="331"/>
        <v>234.98181157913172</v>
      </c>
      <c r="S739" s="238">
        <f t="shared" si="332"/>
        <v>235.18716157913173</v>
      </c>
      <c r="T739" s="238"/>
      <c r="U739" s="238"/>
      <c r="AB739" s="241"/>
      <c r="AF739" s="238"/>
      <c r="AG739" s="238"/>
      <c r="AH739" s="238"/>
      <c r="AI739" s="238"/>
      <c r="AJ739" s="238"/>
      <c r="AK739" s="238"/>
      <c r="AL739" s="238"/>
    </row>
    <row r="740" spans="1:38" s="240" customFormat="1" x14ac:dyDescent="0.25">
      <c r="D740" s="252"/>
      <c r="F740" s="241"/>
      <c r="G740" s="241"/>
      <c r="H740" s="253"/>
      <c r="I740" s="238"/>
      <c r="J740" s="261"/>
      <c r="K740" s="238">
        <v>0.219</v>
      </c>
      <c r="L740" s="238">
        <f t="shared" si="344"/>
        <v>258.37722058882792</v>
      </c>
      <c r="M740" s="238">
        <f t="shared" si="344"/>
        <v>504.53585644180799</v>
      </c>
      <c r="N740" s="238">
        <f t="shared" si="344"/>
        <v>51.000000999999997</v>
      </c>
      <c r="O740" s="238"/>
      <c r="P740" s="238"/>
      <c r="Q740" s="238"/>
      <c r="R740" s="238">
        <f t="shared" si="331"/>
        <v>235.29666157913172</v>
      </c>
      <c r="S740" s="238">
        <f t="shared" si="332"/>
        <v>235.40616157913172</v>
      </c>
      <c r="T740" s="238"/>
      <c r="U740" s="238"/>
      <c r="AB740" s="241"/>
      <c r="AF740" s="238"/>
      <c r="AG740" s="238"/>
      <c r="AH740" s="238"/>
      <c r="AI740" s="238"/>
      <c r="AJ740" s="238"/>
      <c r="AK740" s="238"/>
      <c r="AL740" s="238"/>
    </row>
    <row r="741" spans="1:38" s="240" customFormat="1" ht="25.5" x14ac:dyDescent="0.25">
      <c r="A741" s="240" t="s">
        <v>702</v>
      </c>
      <c r="B741" s="240" t="s">
        <v>848</v>
      </c>
      <c r="C741" s="240" t="s">
        <v>557</v>
      </c>
      <c r="D741" s="252">
        <f>ROUND((R741)*10,0)</f>
        <v>2355</v>
      </c>
      <c r="E741" s="240" t="str">
        <f>IF(OR(ISBLANK(A741),ISBLANK(B741),ISBLANK(C741),ISBLANK(D741)),"",CONCATENATE(A741,"_",B741,":",C741,"_D",D741))</f>
        <v>RBT_BTS53:Q_D2355</v>
      </c>
      <c r="F741" s="241"/>
      <c r="G741" s="367" t="s">
        <v>1004</v>
      </c>
      <c r="H741" s="253"/>
      <c r="I741" s="238"/>
      <c r="J741" s="291" t="str">
        <f t="shared" si="345"/>
        <v>RBT_BTS53:Q_D2355</v>
      </c>
      <c r="K741" s="322">
        <v>0.22800000000000001</v>
      </c>
      <c r="L741" s="238">
        <f t="shared" si="344"/>
        <v>258.59802530924645</v>
      </c>
      <c r="M741" s="238">
        <f t="shared" si="344"/>
        <v>504.50125310006109</v>
      </c>
      <c r="N741" s="238">
        <f t="shared" si="344"/>
        <v>51.000000999999997</v>
      </c>
      <c r="O741" s="238"/>
      <c r="P741" s="238"/>
      <c r="Q741" s="238"/>
      <c r="R741" s="238">
        <f t="shared" si="331"/>
        <v>235.52016157913172</v>
      </c>
      <c r="S741" s="238">
        <f t="shared" si="332"/>
        <v>235.63416157913173</v>
      </c>
      <c r="T741" s="238"/>
      <c r="U741" s="238"/>
      <c r="AB741" s="241"/>
      <c r="AF741" s="238"/>
      <c r="AG741" s="238"/>
      <c r="AH741" s="238"/>
      <c r="AI741" s="238"/>
      <c r="AJ741" s="238"/>
      <c r="AK741" s="238"/>
      <c r="AL741" s="238"/>
    </row>
    <row r="742" spans="1:38" s="240" customFormat="1" x14ac:dyDescent="0.25">
      <c r="D742" s="252"/>
      <c r="F742" s="241"/>
      <c r="G742" s="241"/>
      <c r="H742" s="253"/>
      <c r="I742" s="238"/>
      <c r="J742" s="261"/>
      <c r="K742" s="322">
        <v>0.14003299999999999</v>
      </c>
      <c r="L742" s="238">
        <f t="shared" si="344"/>
        <v>258.77982267763525</v>
      </c>
      <c r="M742" s="238">
        <f t="shared" si="344"/>
        <v>504.47276278311898</v>
      </c>
      <c r="N742" s="238">
        <f t="shared" si="344"/>
        <v>51.000000999999997</v>
      </c>
      <c r="O742" s="238"/>
      <c r="P742" s="238"/>
      <c r="Q742" s="238"/>
      <c r="R742" s="238">
        <f t="shared" si="331"/>
        <v>235.70417807913171</v>
      </c>
      <c r="S742" s="238">
        <f t="shared" si="332"/>
        <v>235.77419457913172</v>
      </c>
      <c r="T742" s="238" t="s">
        <v>836</v>
      </c>
      <c r="U742" s="238"/>
      <c r="AB742" s="241"/>
      <c r="AF742" s="238"/>
      <c r="AG742" s="238"/>
      <c r="AH742" s="238"/>
      <c r="AI742" s="238"/>
      <c r="AJ742" s="238"/>
      <c r="AK742" s="238"/>
      <c r="AL742" s="238"/>
    </row>
    <row r="743" spans="1:38" s="166" customFormat="1" x14ac:dyDescent="0.25">
      <c r="D743" s="280"/>
      <c r="F743" s="164"/>
      <c r="G743" s="164"/>
      <c r="H743" s="281"/>
      <c r="I743" s="165"/>
      <c r="J743" s="299"/>
      <c r="K743" s="317">
        <f>0.42634-K742-K741/2-K744/2</f>
        <v>0.12230699999999999</v>
      </c>
      <c r="L743" s="165">
        <f t="shared" si="344"/>
        <v>258.90941084397667</v>
      </c>
      <c r="M743" s="165">
        <f t="shared" si="344"/>
        <v>504.45245441472105</v>
      </c>
      <c r="N743" s="165">
        <f t="shared" si="344"/>
        <v>51.000000999999997</v>
      </c>
      <c r="O743" s="165"/>
      <c r="P743" s="165"/>
      <c r="Q743" s="165"/>
      <c r="R743" s="165">
        <f t="shared" si="331"/>
        <v>235.83534807913173</v>
      </c>
      <c r="S743" s="165">
        <f t="shared" si="332"/>
        <v>235.89650157913172</v>
      </c>
      <c r="T743" s="165"/>
      <c r="U743" s="165"/>
      <c r="AB743" s="164"/>
      <c r="AF743" s="165"/>
      <c r="AG743" s="165"/>
      <c r="AH743" s="165"/>
      <c r="AI743" s="165"/>
      <c r="AJ743" s="165"/>
      <c r="AK743" s="165"/>
      <c r="AL743" s="165"/>
    </row>
    <row r="744" spans="1:38" s="166" customFormat="1" x14ac:dyDescent="0.25">
      <c r="A744" s="166" t="s">
        <v>702</v>
      </c>
      <c r="B744" s="166" t="s">
        <v>848</v>
      </c>
      <c r="C744" s="166" t="s">
        <v>548</v>
      </c>
      <c r="D744" s="280">
        <f>ROUND((R744)*10,0)</f>
        <v>2359</v>
      </c>
      <c r="E744" s="166" t="str">
        <f>IF(OR(ISBLANK(A744),ISBLANK(B744),ISBLANK(C744),ISBLANK(D744)),"",CONCATENATE(A744,"_",B744,":",C744,"_D",D744))</f>
        <v>RBT_BTS53:GV_D2359</v>
      </c>
      <c r="F744" s="164"/>
      <c r="G744" s="164" t="s">
        <v>549</v>
      </c>
      <c r="H744" s="281"/>
      <c r="I744" s="165"/>
      <c r="J744" s="299"/>
      <c r="K744" s="317">
        <v>0.1</v>
      </c>
      <c r="L744" s="165">
        <f t="shared" si="344"/>
        <v>259.01922389762785</v>
      </c>
      <c r="M744" s="165">
        <f t="shared" si="344"/>
        <v>504.435245096838</v>
      </c>
      <c r="N744" s="165">
        <f t="shared" si="344"/>
        <v>51.000000999999997</v>
      </c>
      <c r="O744" s="165"/>
      <c r="P744" s="165"/>
      <c r="Q744" s="165"/>
      <c r="R744" s="165">
        <f t="shared" si="331"/>
        <v>235.94650157913171</v>
      </c>
      <c r="S744" s="165">
        <f t="shared" si="332"/>
        <v>235.99650157913172</v>
      </c>
      <c r="T744" s="165"/>
      <c r="U744" s="165"/>
      <c r="AB744" s="164"/>
      <c r="AF744" s="165"/>
      <c r="AG744" s="165"/>
      <c r="AH744" s="165"/>
      <c r="AI744" s="165"/>
      <c r="AJ744" s="165"/>
      <c r="AK744" s="165"/>
      <c r="AL744" s="165"/>
    </row>
    <row r="745" spans="1:38" s="166" customFormat="1" x14ac:dyDescent="0.25">
      <c r="D745" s="280"/>
      <c r="F745" s="164"/>
      <c r="G745" s="164"/>
      <c r="H745" s="281"/>
      <c r="I745" s="165"/>
      <c r="J745" s="299"/>
      <c r="K745" s="317">
        <f>0.57881-K744/1</f>
        <v>0.47881000000000007</v>
      </c>
      <c r="L745" s="165">
        <f t="shared" si="344"/>
        <v>259.3051388422038</v>
      </c>
      <c r="M745" s="165">
        <f t="shared" si="344"/>
        <v>504.39043802695761</v>
      </c>
      <c r="N745" s="165">
        <f t="shared" si="344"/>
        <v>51.000000999999997</v>
      </c>
      <c r="O745" s="165"/>
      <c r="P745" s="165"/>
      <c r="Q745" s="165"/>
      <c r="R745" s="165">
        <f t="shared" si="331"/>
        <v>236.23590657913172</v>
      </c>
      <c r="S745" s="165">
        <f t="shared" si="332"/>
        <v>236.47531157913173</v>
      </c>
      <c r="T745" s="165"/>
      <c r="U745" s="165"/>
      <c r="AB745" s="164"/>
      <c r="AF745" s="165"/>
      <c r="AG745" s="165"/>
      <c r="AH745" s="165"/>
      <c r="AI745" s="165"/>
      <c r="AJ745" s="165"/>
      <c r="AK745" s="165"/>
      <c r="AL745" s="165"/>
    </row>
    <row r="746" spans="1:38" s="166" customFormat="1" x14ac:dyDescent="0.25">
      <c r="D746" s="280"/>
      <c r="F746" s="164"/>
      <c r="G746" s="164" t="s">
        <v>837</v>
      </c>
      <c r="H746" s="281"/>
      <c r="I746" s="165"/>
      <c r="J746" s="299"/>
      <c r="K746" s="317">
        <v>0</v>
      </c>
      <c r="L746" s="165">
        <f t="shared" si="344"/>
        <v>259.54165675760333</v>
      </c>
      <c r="M746" s="165">
        <f t="shared" si="344"/>
        <v>504.35337219684163</v>
      </c>
      <c r="N746" s="165">
        <f t="shared" si="344"/>
        <v>51.000000999999997</v>
      </c>
      <c r="O746" s="165"/>
      <c r="P746" s="165"/>
      <c r="Q746" s="165"/>
      <c r="R746" s="165">
        <f t="shared" si="331"/>
        <v>236.47531157913173</v>
      </c>
      <c r="S746" s="165">
        <f t="shared" si="332"/>
        <v>236.47531157913173</v>
      </c>
      <c r="T746" s="165" t="s">
        <v>838</v>
      </c>
      <c r="U746" s="165"/>
      <c r="AB746" s="164"/>
      <c r="AF746" s="165"/>
      <c r="AG746" s="165"/>
      <c r="AH746" s="165"/>
      <c r="AI746" s="165"/>
      <c r="AJ746" s="165"/>
      <c r="AK746" s="165"/>
      <c r="AL746" s="165"/>
    </row>
    <row r="747" spans="1:38" x14ac:dyDescent="0.25">
      <c r="K747" s="145">
        <f>1.962725-K742-K741/2-SUM(K743:K746)</f>
        <v>1.0075749999999999</v>
      </c>
      <c r="L747" s="145">
        <f t="shared" si="344"/>
        <v>260.03936887432752</v>
      </c>
      <c r="M747" s="145">
        <f t="shared" si="344"/>
        <v>504.27537340028539</v>
      </c>
      <c r="N747" s="145">
        <f t="shared" si="344"/>
        <v>51.000000999999997</v>
      </c>
      <c r="R747" s="145">
        <f t="shared" si="331"/>
        <v>236.97909907913174</v>
      </c>
      <c r="S747" s="145">
        <f t="shared" si="332"/>
        <v>237.48288657913173</v>
      </c>
    </row>
    <row r="748" spans="1:38" s="230" customFormat="1" x14ac:dyDescent="0.25">
      <c r="D748" s="254"/>
      <c r="F748" s="231"/>
      <c r="G748" s="231"/>
      <c r="H748" s="255"/>
      <c r="I748" s="229"/>
      <c r="J748" s="347"/>
      <c r="K748" s="229">
        <v>0</v>
      </c>
      <c r="L748" s="229">
        <f t="shared" ref="L748:N748" si="346">L747+($R748-$R747)*(L$715-L$711)/($R$715-$R$711)</f>
        <v>260.53708099105165</v>
      </c>
      <c r="M748" s="229">
        <f t="shared" si="346"/>
        <v>504.19737460372914</v>
      </c>
      <c r="N748" s="229">
        <f t="shared" si="346"/>
        <v>51.000000999999997</v>
      </c>
      <c r="O748" s="229"/>
      <c r="P748" s="229"/>
      <c r="Q748" s="229"/>
      <c r="R748" s="229">
        <f t="shared" si="331"/>
        <v>237.48288657913173</v>
      </c>
      <c r="S748" s="229">
        <f t="shared" si="332"/>
        <v>237.48288657913173</v>
      </c>
      <c r="T748" s="229"/>
      <c r="U748" s="229"/>
      <c r="AB748" s="231"/>
      <c r="AF748" s="229"/>
      <c r="AG748" s="229"/>
      <c r="AH748" s="229"/>
      <c r="AI748" s="229"/>
      <c r="AJ748" s="229"/>
      <c r="AK748" s="229"/>
      <c r="AL748" s="229"/>
    </row>
    <row r="749" spans="1:38" s="230" customFormat="1" x14ac:dyDescent="0.25">
      <c r="A749" s="230" t="s">
        <v>702</v>
      </c>
      <c r="B749" s="230" t="s">
        <v>849</v>
      </c>
      <c r="C749" s="230" t="s">
        <v>550</v>
      </c>
      <c r="D749" s="254">
        <f>ROUND((R749)*10,0)</f>
        <v>2379</v>
      </c>
      <c r="E749" s="230" t="str">
        <f>IF(OR(ISBLANK(A749),ISBLANK(B749),ISBLANK(C749),ISBLANK(D749)),"",CONCATENATE(A749,"_",B749,":",C749,"_D",D749))</f>
        <v>RBT_BTS54:DH_D2379</v>
      </c>
      <c r="F749" s="231"/>
      <c r="G749" s="231" t="s">
        <v>839</v>
      </c>
      <c r="H749" s="255"/>
      <c r="I749" s="229"/>
      <c r="J749" s="255" t="str">
        <f>IF(ISBLANK(E749),IF(ISBLANK(G749),"",G749),E749)</f>
        <v>RBT_BTS54:DH_D2379</v>
      </c>
      <c r="K749" s="229">
        <v>0.74114935702113438</v>
      </c>
      <c r="L749" s="229">
        <v>260.91187889282099</v>
      </c>
      <c r="M749" s="229">
        <v>504.13863826939456</v>
      </c>
      <c r="N749" s="229">
        <v>51.000000999999997</v>
      </c>
      <c r="O749" s="229"/>
      <c r="P749" s="229"/>
      <c r="Q749" s="229"/>
      <c r="R749" s="229">
        <f t="shared" ref="R749:R750" si="347">S749-K749/2</f>
        <v>237.85346125764229</v>
      </c>
      <c r="S749" s="229">
        <f t="shared" ref="S749:S750" si="348">S748+K749</f>
        <v>238.22403593615286</v>
      </c>
      <c r="T749" s="229" t="s">
        <v>840</v>
      </c>
      <c r="U749" s="229"/>
      <c r="AB749" s="231"/>
      <c r="AF749" s="229"/>
      <c r="AG749" s="229"/>
      <c r="AH749" s="229"/>
      <c r="AI749" s="229"/>
      <c r="AJ749" s="229"/>
      <c r="AK749" s="229"/>
      <c r="AL749" s="229"/>
    </row>
    <row r="750" spans="1:38" s="230" customFormat="1" x14ac:dyDescent="0.25">
      <c r="D750" s="254"/>
      <c r="F750" s="231"/>
      <c r="G750" s="231"/>
      <c r="H750" s="255"/>
      <c r="I750" s="229"/>
      <c r="J750" s="347"/>
      <c r="K750" s="229">
        <v>0</v>
      </c>
      <c r="L750" s="229">
        <v>261.20677951782227</v>
      </c>
      <c r="M750" s="229">
        <v>503.90006641331451</v>
      </c>
      <c r="N750" s="229">
        <f t="shared" ref="N750" si="349">N751+($R750-$R751)*(N$715-N$711)/($R$715-$R$711)</f>
        <v>0</v>
      </c>
      <c r="O750" s="229"/>
      <c r="P750" s="229"/>
      <c r="Q750" s="229"/>
      <c r="R750" s="229">
        <f t="shared" si="347"/>
        <v>238.22403593615286</v>
      </c>
      <c r="S750" s="229">
        <f t="shared" si="348"/>
        <v>238.22403593615286</v>
      </c>
      <c r="T750" s="229"/>
      <c r="U750" s="229"/>
      <c r="AB750" s="231"/>
      <c r="AF750" s="229"/>
      <c r="AG750" s="229"/>
      <c r="AH750" s="229"/>
      <c r="AI750" s="229"/>
      <c r="AJ750" s="229"/>
      <c r="AK750" s="229"/>
      <c r="AL750" s="229"/>
    </row>
    <row r="751" spans="1:38" s="303" customFormat="1" ht="16.5" customHeight="1" x14ac:dyDescent="0.25">
      <c r="A751" s="300" t="s">
        <v>841</v>
      </c>
      <c r="B751" s="301"/>
      <c r="C751" s="301"/>
      <c r="D751" s="301"/>
      <c r="E751" s="301"/>
      <c r="F751" s="301"/>
      <c r="G751" s="301"/>
      <c r="H751" s="301"/>
      <c r="I751" s="301"/>
      <c r="J751" s="301"/>
      <c r="K751" s="305">
        <v>0</v>
      </c>
      <c r="L751" s="305">
        <v>0</v>
      </c>
      <c r="M751" s="305">
        <v>0</v>
      </c>
      <c r="N751" s="305">
        <v>0</v>
      </c>
      <c r="O751" s="301"/>
      <c r="P751" s="301"/>
      <c r="Q751" s="301"/>
      <c r="R751" s="305">
        <v>0</v>
      </c>
      <c r="S751" s="305">
        <v>0</v>
      </c>
      <c r="T751" s="302"/>
      <c r="U751" s="302"/>
      <c r="AB751" s="304"/>
      <c r="AF751" s="302"/>
      <c r="AG751" s="302"/>
      <c r="AH751" s="302"/>
      <c r="AI751" s="302"/>
      <c r="AJ751" s="302"/>
      <c r="AK751" s="302"/>
      <c r="AL751" s="302"/>
    </row>
    <row r="752" spans="1:38" s="230" customFormat="1" x14ac:dyDescent="0.25">
      <c r="A752" s="309"/>
      <c r="B752" s="309"/>
      <c r="C752" s="309"/>
      <c r="D752" s="340"/>
      <c r="E752" s="309"/>
      <c r="F752" s="310"/>
      <c r="G752" s="310"/>
      <c r="H752" s="311"/>
      <c r="I752" s="312"/>
      <c r="J752" s="325"/>
      <c r="K752" s="312">
        <v>0</v>
      </c>
      <c r="L752" s="312">
        <v>239.75213578625002</v>
      </c>
      <c r="M752" s="312">
        <v>508.1945041326797</v>
      </c>
      <c r="N752" s="312">
        <v>51.000000999999997</v>
      </c>
      <c r="O752" s="312"/>
      <c r="P752" s="312"/>
      <c r="Q752" s="312"/>
      <c r="R752" s="312">
        <v>216.17208399999998</v>
      </c>
      <c r="S752" s="312">
        <v>216.17208399999998</v>
      </c>
      <c r="T752" s="229"/>
      <c r="U752" s="229"/>
      <c r="AB752" s="231"/>
      <c r="AF752" s="229"/>
      <c r="AG752" s="229"/>
      <c r="AH752" s="229"/>
      <c r="AI752" s="229"/>
      <c r="AJ752" s="229"/>
      <c r="AK752" s="229"/>
      <c r="AL752" s="229"/>
    </row>
    <row r="753" spans="1:38" s="230" customFormat="1" x14ac:dyDescent="0.25">
      <c r="A753" s="230" t="s">
        <v>702</v>
      </c>
      <c r="B753" s="230" t="s">
        <v>773</v>
      </c>
      <c r="C753" s="230" t="s">
        <v>550</v>
      </c>
      <c r="D753" s="254">
        <f>ROUND((R753)*10,0)</f>
        <v>2168</v>
      </c>
      <c r="E753" s="230" t="str">
        <f t="shared" ref="E753" si="350">IF(OR(ISBLANK(A753),ISBLANK(B753),ISBLANK(C753),ISBLANK(D753)),"",CONCATENATE(A753,"_",B753,":",C753,"_D",D753))</f>
        <v>RBT_BTS13:DH_D2168</v>
      </c>
      <c r="F753" s="231" t="s">
        <v>705</v>
      </c>
      <c r="G753" s="231" t="s">
        <v>774</v>
      </c>
      <c r="H753" s="311"/>
      <c r="I753" s="312"/>
      <c r="J753" s="293" t="str">
        <f t="shared" ref="J753" si="351">IF(ISBLANK(E753),IF(ISBLANK(G753),"",G753),E753)</f>
        <v>RBT_BTS13:DH_D2168</v>
      </c>
      <c r="K753" s="312">
        <v>1.295248</v>
      </c>
      <c r="L753" s="312">
        <v>240.380371</v>
      </c>
      <c r="M753" s="312">
        <v>508.02087499999999</v>
      </c>
      <c r="N753" s="312">
        <v>51.000000999999997</v>
      </c>
      <c r="O753" s="312"/>
      <c r="P753" s="312"/>
      <c r="Q753" s="312"/>
      <c r="R753" s="312">
        <v>216.81970799999999</v>
      </c>
      <c r="S753" s="312">
        <v>217.467332</v>
      </c>
      <c r="T753" s="229"/>
      <c r="U753" s="229"/>
      <c r="AB753" s="231"/>
      <c r="AF753" s="229"/>
      <c r="AG753" s="229"/>
      <c r="AH753" s="229"/>
      <c r="AI753" s="229"/>
      <c r="AJ753" s="229"/>
      <c r="AK753" s="229"/>
      <c r="AL753" s="229"/>
    </row>
    <row r="754" spans="1:38" s="230" customFormat="1" x14ac:dyDescent="0.25">
      <c r="A754" s="309"/>
      <c r="B754" s="309"/>
      <c r="C754" s="309"/>
      <c r="D754" s="340"/>
      <c r="E754" s="309"/>
      <c r="F754" s="310"/>
      <c r="G754" s="310"/>
      <c r="H754" s="311"/>
      <c r="I754" s="312"/>
      <c r="J754" s="325"/>
      <c r="K754" s="312">
        <v>0</v>
      </c>
      <c r="L754" s="312">
        <f>L756+($R754-$R756)*(L$785-L$767)/($R$785-$R$767)</f>
        <v>240.51794825607473</v>
      </c>
      <c r="M754" s="312">
        <f>M756+($R754-$R756)*(M$785-M$767)/($R$785-$R$767)</f>
        <v>502.9608569103334</v>
      </c>
      <c r="N754" s="312">
        <f>N756+($R754-$R756)*(N$785-N$767)/($R$785-$R$767)</f>
        <v>50.612047789654021</v>
      </c>
      <c r="O754" s="312"/>
      <c r="P754" s="312"/>
      <c r="Q754" s="312"/>
      <c r="R754" s="312">
        <f t="shared" ref="R754" si="352">S754-K754/2</f>
        <v>217.467332</v>
      </c>
      <c r="S754" s="312">
        <f t="shared" ref="S754" si="353">S753+K754</f>
        <v>217.467332</v>
      </c>
      <c r="T754" s="229"/>
      <c r="U754" s="229"/>
      <c r="AB754" s="231"/>
      <c r="AF754" s="229"/>
      <c r="AG754" s="229"/>
      <c r="AH754" s="229"/>
      <c r="AI754" s="229"/>
      <c r="AJ754" s="229"/>
      <c r="AK754" s="229"/>
      <c r="AL754" s="229"/>
    </row>
    <row r="755" spans="1:38" x14ac:dyDescent="0.25">
      <c r="K755" s="145">
        <v>1.5142500000000001</v>
      </c>
      <c r="L755" s="145">
        <v>241.58419699999999</v>
      </c>
      <c r="M755" s="145">
        <v>507.28886699999998</v>
      </c>
      <c r="N755" s="145">
        <v>51.000000999999997</v>
      </c>
      <c r="R755" s="145">
        <v>218.224457</v>
      </c>
      <c r="S755" s="145">
        <v>218.981582</v>
      </c>
    </row>
    <row r="756" spans="1:38" s="240" customFormat="1" ht="25.5" x14ac:dyDescent="0.25">
      <c r="A756" s="240" t="s">
        <v>702</v>
      </c>
      <c r="B756" s="240" t="s">
        <v>850</v>
      </c>
      <c r="C756" s="240" t="s">
        <v>557</v>
      </c>
      <c r="D756" s="252">
        <f>ROUND((R756)*10,0)</f>
        <v>2192</v>
      </c>
      <c r="E756" s="240" t="str">
        <f t="shared" ref="E756" si="354">IF(OR(ISBLANK(A756),ISBLANK(B756),ISBLANK(C756),ISBLANK(D756)),"",CONCATENATE(A756,"_",B756,":",C756,"_D",D756))</f>
        <v>RBT_BTS61:Q_D2192</v>
      </c>
      <c r="F756" s="241" t="s">
        <v>700</v>
      </c>
      <c r="G756" s="367" t="s">
        <v>1002</v>
      </c>
      <c r="H756" s="253"/>
      <c r="I756" s="238"/>
      <c r="J756" s="291" t="str">
        <f t="shared" ref="J756" si="355">IF(ISBLANK(E756),IF(ISBLANK(G756),"",G756),E756)</f>
        <v>RBT_BTS61:Q_D2192</v>
      </c>
      <c r="K756" s="238">
        <v>0.41070000000000001</v>
      </c>
      <c r="L756" s="238">
        <v>242.40657100000001</v>
      </c>
      <c r="M756" s="238">
        <v>506.78880900000001</v>
      </c>
      <c r="N756" s="238">
        <v>51.000000999999997</v>
      </c>
      <c r="O756" s="238"/>
      <c r="P756" s="238"/>
      <c r="Q756" s="238"/>
      <c r="R756" s="238">
        <v>219.18693200000001</v>
      </c>
      <c r="S756" s="238">
        <v>219.39228199999999</v>
      </c>
      <c r="T756" s="238"/>
      <c r="U756" s="238"/>
      <c r="AB756" s="241"/>
      <c r="AF756" s="238"/>
      <c r="AG756" s="238"/>
      <c r="AH756" s="238"/>
      <c r="AI756" s="238"/>
      <c r="AJ756" s="238"/>
      <c r="AK756" s="238"/>
      <c r="AL756" s="238"/>
    </row>
    <row r="757" spans="1:38" s="240" customFormat="1" x14ac:dyDescent="0.25">
      <c r="D757" s="252"/>
      <c r="F757" s="241"/>
      <c r="G757" s="241"/>
      <c r="H757" s="253"/>
      <c r="I757" s="238"/>
      <c r="J757" s="261"/>
      <c r="K757" s="238">
        <v>0.18440999999999999</v>
      </c>
      <c r="L757" s="238">
        <v>242.66081299999999</v>
      </c>
      <c r="M757" s="238">
        <v>506.63421199999999</v>
      </c>
      <c r="N757" s="238">
        <v>51.000000999999997</v>
      </c>
      <c r="O757" s="238"/>
      <c r="P757" s="238"/>
      <c r="Q757" s="238"/>
      <c r="R757" s="238">
        <v>219.484487</v>
      </c>
      <c r="S757" s="238">
        <v>219.57669200000001</v>
      </c>
      <c r="T757" s="238"/>
      <c r="U757" s="238"/>
      <c r="AB757" s="241"/>
      <c r="AF757" s="238"/>
      <c r="AG757" s="238"/>
      <c r="AH757" s="238"/>
      <c r="AI757" s="238"/>
      <c r="AJ757" s="238"/>
      <c r="AK757" s="238"/>
      <c r="AL757" s="238"/>
    </row>
    <row r="758" spans="1:38" s="240" customFormat="1" ht="25.5" x14ac:dyDescent="0.25">
      <c r="A758" s="240" t="s">
        <v>702</v>
      </c>
      <c r="B758" s="240" t="s">
        <v>850</v>
      </c>
      <c r="C758" s="240" t="s">
        <v>557</v>
      </c>
      <c r="D758" s="252">
        <f>ROUND((R758)*10,0)</f>
        <v>2198</v>
      </c>
      <c r="E758" s="240" t="str">
        <f t="shared" ref="E758" si="356">IF(OR(ISBLANK(A758),ISBLANK(B758),ISBLANK(C758),ISBLANK(D758)),"",CONCATENATE(A758,"_",B758,":",C758,"_D",D758))</f>
        <v>RBT_BTS61:Q_D2198</v>
      </c>
      <c r="F758" s="241" t="s">
        <v>700</v>
      </c>
      <c r="G758" s="367" t="s">
        <v>1002</v>
      </c>
      <c r="H758" s="253"/>
      <c r="I758" s="238"/>
      <c r="J758" s="291" t="str">
        <f t="shared" ref="J758" si="357">IF(ISBLANK(E758),IF(ISBLANK(G758),"",G758),E758)</f>
        <v>RBT_BTS61:Q_D2198</v>
      </c>
      <c r="K758" s="238">
        <v>0.41070000000000001</v>
      </c>
      <c r="L758" s="238">
        <v>242.915055</v>
      </c>
      <c r="M758" s="238">
        <v>506.47961600000002</v>
      </c>
      <c r="N758" s="238">
        <v>51.000000999999997</v>
      </c>
      <c r="O758" s="238"/>
      <c r="P758" s="238"/>
      <c r="Q758" s="238"/>
      <c r="R758" s="238">
        <v>219.78204199999999</v>
      </c>
      <c r="S758" s="238">
        <v>219.987392</v>
      </c>
      <c r="T758" s="238"/>
      <c r="U758" s="238"/>
      <c r="AB758" s="241"/>
      <c r="AF758" s="238"/>
      <c r="AG758" s="238"/>
      <c r="AH758" s="238"/>
      <c r="AI758" s="238"/>
      <c r="AJ758" s="238"/>
      <c r="AK758" s="238"/>
      <c r="AL758" s="238"/>
    </row>
    <row r="759" spans="1:38" x14ac:dyDescent="0.25">
      <c r="K759" s="145">
        <v>1.1854499999999999</v>
      </c>
      <c r="L759" s="145">
        <v>243.59696</v>
      </c>
      <c r="M759" s="145">
        <v>506.06497200000001</v>
      </c>
      <c r="N759" s="145">
        <v>51.000000999999997</v>
      </c>
      <c r="R759" s="145">
        <v>220.580117</v>
      </c>
      <c r="S759" s="145">
        <v>221.172842</v>
      </c>
    </row>
    <row r="760" spans="1:38" x14ac:dyDescent="0.25">
      <c r="K760" s="145">
        <v>1.68875</v>
      </c>
      <c r="L760" s="145">
        <v>244.824871</v>
      </c>
      <c r="M760" s="145">
        <v>505.31831899999997</v>
      </c>
      <c r="N760" s="145">
        <v>51.000000999999997</v>
      </c>
      <c r="R760" s="145">
        <v>222.01721699999999</v>
      </c>
      <c r="S760" s="145">
        <v>222.861592</v>
      </c>
    </row>
    <row r="761" spans="1:38" s="240" customFormat="1" ht="25.5" x14ac:dyDescent="0.25">
      <c r="A761" s="240" t="s">
        <v>702</v>
      </c>
      <c r="B761" s="240" t="s">
        <v>851</v>
      </c>
      <c r="C761" s="240" t="s">
        <v>557</v>
      </c>
      <c r="D761" s="252">
        <f>ROUND((R761)*10,0)</f>
        <v>2231</v>
      </c>
      <c r="E761" s="240" t="str">
        <f t="shared" ref="E761" si="358">IF(OR(ISBLANK(A761),ISBLANK(B761),ISBLANK(C761),ISBLANK(D761)),"",CONCATENATE(A761,"_",B761,":",C761,"_D",D761))</f>
        <v>RBT_BTS62:Q_D2231</v>
      </c>
      <c r="F761" s="241" t="s">
        <v>700</v>
      </c>
      <c r="G761" s="367" t="s">
        <v>1002</v>
      </c>
      <c r="H761" s="253"/>
      <c r="I761" s="238"/>
      <c r="J761" s="291" t="str">
        <f t="shared" ref="J761" si="359">IF(ISBLANK(E761),IF(ISBLANK(G761),"",G761),E761)</f>
        <v>RBT_BTS62:Q_D2231</v>
      </c>
      <c r="K761" s="238">
        <v>0.41070000000000001</v>
      </c>
      <c r="L761" s="238">
        <v>245.72179499999999</v>
      </c>
      <c r="M761" s="238">
        <v>504.77292899999998</v>
      </c>
      <c r="N761" s="238">
        <v>51.000000999999997</v>
      </c>
      <c r="O761" s="238"/>
      <c r="P761" s="238"/>
      <c r="Q761" s="238"/>
      <c r="R761" s="238">
        <v>223.06694200000001</v>
      </c>
      <c r="S761" s="238">
        <v>223.27229199999999</v>
      </c>
      <c r="T761" s="238"/>
      <c r="U761" s="238"/>
      <c r="AB761" s="241"/>
      <c r="AF761" s="238"/>
      <c r="AG761" s="238"/>
      <c r="AH761" s="238"/>
      <c r="AI761" s="238"/>
      <c r="AJ761" s="238"/>
      <c r="AK761" s="238"/>
      <c r="AL761" s="238"/>
    </row>
    <row r="762" spans="1:38" s="240" customFormat="1" x14ac:dyDescent="0.25">
      <c r="D762" s="252"/>
      <c r="F762" s="241"/>
      <c r="G762" s="241"/>
      <c r="H762" s="253"/>
      <c r="I762" s="238"/>
      <c r="J762" s="261"/>
      <c r="K762" s="238">
        <v>0.18440999999999999</v>
      </c>
      <c r="L762" s="238">
        <v>245.97603699999999</v>
      </c>
      <c r="M762" s="238">
        <v>504.61833300000001</v>
      </c>
      <c r="N762" s="238">
        <v>51.000000999999997</v>
      </c>
      <c r="O762" s="238"/>
      <c r="P762" s="238"/>
      <c r="Q762" s="238"/>
      <c r="R762" s="238">
        <v>223.364497</v>
      </c>
      <c r="S762" s="238">
        <v>223.45670200000001</v>
      </c>
      <c r="T762" s="238"/>
      <c r="U762" s="238"/>
      <c r="AB762" s="241"/>
      <c r="AF762" s="238"/>
      <c r="AG762" s="238"/>
      <c r="AH762" s="238"/>
      <c r="AI762" s="238"/>
      <c r="AJ762" s="238"/>
      <c r="AK762" s="238"/>
      <c r="AL762" s="238"/>
    </row>
    <row r="763" spans="1:38" s="240" customFormat="1" ht="25.5" x14ac:dyDescent="0.25">
      <c r="A763" s="240" t="s">
        <v>702</v>
      </c>
      <c r="B763" s="240" t="s">
        <v>851</v>
      </c>
      <c r="C763" s="240" t="s">
        <v>557</v>
      </c>
      <c r="D763" s="252">
        <f>ROUND((R763)*10,0)</f>
        <v>2237</v>
      </c>
      <c r="E763" s="240" t="str">
        <f t="shared" ref="E763" si="360">IF(OR(ISBLANK(A763),ISBLANK(B763),ISBLANK(C763),ISBLANK(D763)),"",CONCATENATE(A763,"_",B763,":",C763,"_D",D763))</f>
        <v>RBT_BTS62:Q_D2237</v>
      </c>
      <c r="F763" s="241" t="s">
        <v>700</v>
      </c>
      <c r="G763" s="367" t="s">
        <v>1002</v>
      </c>
      <c r="H763" s="253"/>
      <c r="I763" s="238"/>
      <c r="J763" s="291" t="str">
        <f t="shared" ref="J763" si="361">IF(ISBLANK(E763),IF(ISBLANK(G763),"",G763),E763)</f>
        <v>RBT_BTS62:Q_D2237</v>
      </c>
      <c r="K763" s="238">
        <v>0.41070000000000001</v>
      </c>
      <c r="L763" s="238">
        <v>246.230279</v>
      </c>
      <c r="M763" s="238">
        <v>504.46373699999998</v>
      </c>
      <c r="N763" s="238">
        <v>51.000000999999997</v>
      </c>
      <c r="O763" s="238"/>
      <c r="P763" s="238"/>
      <c r="Q763" s="238"/>
      <c r="R763" s="238">
        <v>223.66205199999999</v>
      </c>
      <c r="S763" s="238">
        <v>223.867402</v>
      </c>
      <c r="T763" s="238"/>
      <c r="U763" s="238"/>
      <c r="AB763" s="241"/>
      <c r="AF763" s="238"/>
      <c r="AG763" s="238"/>
      <c r="AH763" s="238"/>
      <c r="AI763" s="238"/>
      <c r="AJ763" s="238"/>
      <c r="AK763" s="238"/>
      <c r="AL763" s="238"/>
    </row>
    <row r="764" spans="1:38" x14ac:dyDescent="0.25">
      <c r="K764" s="145">
        <v>1.3893</v>
      </c>
      <c r="L764" s="145">
        <v>246.99927199999999</v>
      </c>
      <c r="M764" s="145">
        <v>503.99613699999998</v>
      </c>
      <c r="N764" s="145">
        <v>51.000000999999997</v>
      </c>
      <c r="R764" s="145">
        <v>224.56205199999999</v>
      </c>
      <c r="S764" s="145">
        <v>225.25670199999999</v>
      </c>
    </row>
    <row r="765" spans="1:38" s="240" customFormat="1" ht="25.5" x14ac:dyDescent="0.25">
      <c r="A765" s="240" t="s">
        <v>702</v>
      </c>
      <c r="B765" s="240" t="s">
        <v>851</v>
      </c>
      <c r="C765" s="240" t="s">
        <v>557</v>
      </c>
      <c r="D765" s="252">
        <f>ROUND((R765)*10,0)</f>
        <v>2255</v>
      </c>
      <c r="E765" s="240" t="str">
        <f t="shared" ref="E765" si="362">IF(OR(ISBLANK(A765),ISBLANK(B765),ISBLANK(C765),ISBLANK(D765)),"",CONCATENATE(A765,"_",B765,":",C765,"_D",D765))</f>
        <v>RBT_BTS62:Q_D2255</v>
      </c>
      <c r="F765" s="241" t="s">
        <v>700</v>
      </c>
      <c r="G765" s="367" t="s">
        <v>1002</v>
      </c>
      <c r="H765" s="253"/>
      <c r="I765" s="238"/>
      <c r="J765" s="291" t="str">
        <f t="shared" ref="J765" si="363">IF(ISBLANK(E765),IF(ISBLANK(G765),"",G765),E765)</f>
        <v>RBT_BTS62:Q_D2255</v>
      </c>
      <c r="K765" s="238">
        <v>0.41070000000000001</v>
      </c>
      <c r="L765" s="238">
        <v>247.76826500000001</v>
      </c>
      <c r="M765" s="238">
        <v>503.52853699999997</v>
      </c>
      <c r="N765" s="238">
        <v>51.000000999999997</v>
      </c>
      <c r="O765" s="238"/>
      <c r="P765" s="238"/>
      <c r="Q765" s="238"/>
      <c r="R765" s="238">
        <v>225.462052</v>
      </c>
      <c r="S765" s="238">
        <v>225.66740200000001</v>
      </c>
      <c r="T765" s="238"/>
      <c r="U765" s="238"/>
      <c r="AB765" s="241"/>
      <c r="AF765" s="238"/>
      <c r="AG765" s="238"/>
      <c r="AH765" s="238"/>
      <c r="AI765" s="238"/>
      <c r="AJ765" s="238"/>
      <c r="AK765" s="238"/>
      <c r="AL765" s="238"/>
    </row>
    <row r="766" spans="1:38" s="240" customFormat="1" x14ac:dyDescent="0.25">
      <c r="D766" s="252"/>
      <c r="F766" s="241"/>
      <c r="G766" s="241"/>
      <c r="H766" s="253"/>
      <c r="I766" s="238"/>
      <c r="J766" s="261"/>
      <c r="K766" s="238">
        <v>0.18440999999999999</v>
      </c>
      <c r="L766" s="238">
        <v>248.02250699999999</v>
      </c>
      <c r="M766" s="238">
        <v>503.373941</v>
      </c>
      <c r="N766" s="238">
        <v>51.000000999999997</v>
      </c>
      <c r="O766" s="238"/>
      <c r="P766" s="238"/>
      <c r="Q766" s="238"/>
      <c r="R766" s="238">
        <v>225.75960699999999</v>
      </c>
      <c r="S766" s="238">
        <v>225.851812</v>
      </c>
      <c r="T766" s="238"/>
      <c r="U766" s="238"/>
      <c r="AB766" s="241"/>
      <c r="AF766" s="238"/>
      <c r="AG766" s="238"/>
      <c r="AH766" s="238"/>
      <c r="AI766" s="238"/>
      <c r="AJ766" s="238"/>
      <c r="AK766" s="238"/>
      <c r="AL766" s="238"/>
    </row>
    <row r="767" spans="1:38" s="240" customFormat="1" ht="25.5" x14ac:dyDescent="0.25">
      <c r="A767" s="240" t="s">
        <v>702</v>
      </c>
      <c r="B767" s="240" t="s">
        <v>851</v>
      </c>
      <c r="C767" s="240" t="s">
        <v>557</v>
      </c>
      <c r="D767" s="252">
        <f>ROUND((R767)*10,0)</f>
        <v>2261</v>
      </c>
      <c r="E767" s="240" t="str">
        <f t="shared" ref="E767" si="364">IF(OR(ISBLANK(A767),ISBLANK(B767),ISBLANK(C767),ISBLANK(D767)),"",CONCATENATE(A767,"_",B767,":",C767,"_D",D767))</f>
        <v>RBT_BTS62:Q_D2261</v>
      </c>
      <c r="F767" s="241" t="s">
        <v>700</v>
      </c>
      <c r="G767" s="367" t="s">
        <v>1002</v>
      </c>
      <c r="H767" s="253"/>
      <c r="I767" s="238"/>
      <c r="J767" s="291" t="str">
        <f t="shared" ref="J767" si="365">IF(ISBLANK(E767),IF(ISBLANK(G767),"",G767),E767)</f>
        <v>RBT_BTS62:Q_D2261</v>
      </c>
      <c r="K767" s="238">
        <v>0.41070000000000001</v>
      </c>
      <c r="L767" s="238">
        <v>248.276749</v>
      </c>
      <c r="M767" s="238">
        <v>503.21934499999998</v>
      </c>
      <c r="N767" s="238">
        <v>51.000000999999997</v>
      </c>
      <c r="O767" s="238"/>
      <c r="P767" s="238"/>
      <c r="Q767" s="238"/>
      <c r="R767" s="238">
        <v>226.05716200000001</v>
      </c>
      <c r="S767" s="238">
        <v>226.26251199999999</v>
      </c>
      <c r="T767" s="238"/>
      <c r="U767" s="238"/>
      <c r="AB767" s="241"/>
      <c r="AF767" s="238"/>
      <c r="AG767" s="238"/>
      <c r="AH767" s="238"/>
      <c r="AI767" s="238"/>
      <c r="AJ767" s="238"/>
      <c r="AK767" s="238"/>
      <c r="AL767" s="238"/>
    </row>
    <row r="768" spans="1:38" x14ac:dyDescent="0.25">
      <c r="K768" s="145">
        <v>2.6407500000000002</v>
      </c>
      <c r="L768" s="145">
        <v>249.58038500000001</v>
      </c>
      <c r="M768" s="145">
        <v>502.426647</v>
      </c>
      <c r="N768" s="145">
        <v>51.000000999999997</v>
      </c>
      <c r="R768" s="145">
        <v>227.582887</v>
      </c>
      <c r="S768" s="145">
        <v>228.90326200000001</v>
      </c>
    </row>
    <row r="769" spans="7:19" x14ac:dyDescent="0.25">
      <c r="K769" s="145">
        <v>0</v>
      </c>
      <c r="L769" s="145">
        <v>250.708562</v>
      </c>
      <c r="M769" s="145">
        <v>501.74063899999999</v>
      </c>
      <c r="N769" s="145">
        <v>51.000000999999997</v>
      </c>
      <c r="R769" s="145">
        <v>228.90326200000001</v>
      </c>
      <c r="S769" s="145">
        <v>228.90326200000001</v>
      </c>
    </row>
    <row r="770" spans="7:19" x14ac:dyDescent="0.25">
      <c r="K770" s="145">
        <v>2.0832999999999999</v>
      </c>
      <c r="L770" s="145">
        <v>251.59858600000001</v>
      </c>
      <c r="M770" s="145">
        <v>501.19944400000003</v>
      </c>
      <c r="N770" s="145">
        <v>51.000000999999997</v>
      </c>
      <c r="R770" s="145">
        <v>229.94491199999999</v>
      </c>
      <c r="S770" s="145">
        <v>230.98656199999999</v>
      </c>
    </row>
    <row r="771" spans="7:19" x14ac:dyDescent="0.25">
      <c r="G771" s="146" t="s">
        <v>842</v>
      </c>
      <c r="K771" s="145">
        <v>0</v>
      </c>
      <c r="L771" s="145">
        <v>252.48861099999999</v>
      </c>
      <c r="M771" s="145">
        <v>500.65825000000001</v>
      </c>
      <c r="N771" s="145">
        <v>51.000000999999997</v>
      </c>
      <c r="R771" s="145">
        <v>230.98656199999999</v>
      </c>
      <c r="S771" s="145">
        <v>230.98656199999999</v>
      </c>
    </row>
  </sheetData>
  <mergeCells count="9">
    <mergeCell ref="H55:H59"/>
    <mergeCell ref="H108:H112"/>
    <mergeCell ref="H150:H154"/>
    <mergeCell ref="A7:T7"/>
    <mergeCell ref="V7:AN7"/>
    <mergeCell ref="L9:N9"/>
    <mergeCell ref="X9:AT9"/>
    <mergeCell ref="H29:H33"/>
    <mergeCell ref="H40:H4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B6" sqref="B6"/>
    </sheetView>
  </sheetViews>
  <sheetFormatPr defaultRowHeight="15" x14ac:dyDescent="0.25"/>
  <sheetData>
    <row r="2" spans="2:2" x14ac:dyDescent="0.25">
      <c r="B2" t="s">
        <v>845</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outlinePr summaryBelow="0"/>
    <pageSetUpPr fitToPage="1"/>
  </sheetPr>
  <dimension ref="A1:Q99"/>
  <sheetViews>
    <sheetView showZeros="0" zoomScale="80" zoomScaleNormal="80" workbookViewId="0">
      <selection activeCell="D39" sqref="D39"/>
    </sheetView>
  </sheetViews>
  <sheetFormatPr defaultColWidth="15.85546875" defaultRowHeight="15" x14ac:dyDescent="0.25"/>
  <cols>
    <col min="1" max="1" width="38.85546875" style="1" bestFit="1" customWidth="1"/>
    <col min="2" max="2" width="9.42578125" style="2" bestFit="1" customWidth="1"/>
    <col min="3" max="3" width="3.28515625" customWidth="1"/>
    <col min="4" max="4" width="40.42578125" style="3" customWidth="1"/>
    <col min="5" max="5" width="9.140625" style="3" customWidth="1"/>
    <col min="6" max="6" width="1.85546875" style="3" customWidth="1"/>
    <col min="7" max="7" width="43.85546875" style="3" customWidth="1"/>
    <col min="8" max="8" width="9.140625" style="3" customWidth="1"/>
    <col min="9" max="9" width="1.7109375" style="3" customWidth="1"/>
    <col min="10" max="10" width="40.28515625" style="3" customWidth="1"/>
    <col min="11" max="11" width="9.140625" style="3" customWidth="1"/>
    <col min="12" max="12" width="1.85546875" style="3" customWidth="1"/>
    <col min="13" max="13" width="40.28515625" style="3" customWidth="1"/>
    <col min="14" max="14" width="9.140625" style="3" customWidth="1"/>
    <col min="15" max="15" width="3.28515625" style="22" customWidth="1"/>
    <col min="16" max="16" width="40.28515625" style="3" customWidth="1"/>
    <col min="17" max="144" width="9.140625" style="3" customWidth="1"/>
    <col min="145" max="145" width="156.140625" style="3" customWidth="1"/>
    <col min="146" max="146" width="157.140625" style="3" customWidth="1"/>
    <col min="147" max="147" width="9.85546875" style="3" customWidth="1"/>
    <col min="148" max="155" width="9.140625" style="3" customWidth="1"/>
    <col min="156" max="156" width="35.28515625" style="3" customWidth="1"/>
    <col min="157" max="157" width="8.7109375" style="3" customWidth="1"/>
    <col min="158" max="161" width="12.42578125" style="3" customWidth="1"/>
    <col min="162" max="162" width="8" style="3" customWidth="1"/>
    <col min="163" max="163" width="12" style="3" customWidth="1"/>
    <col min="164" max="167" width="12.42578125" style="3" customWidth="1"/>
    <col min="168" max="168" width="8" style="3" customWidth="1"/>
    <col min="169" max="169" width="13" style="3" customWidth="1"/>
    <col min="170" max="170" width="9.140625" style="3" customWidth="1"/>
    <col min="171" max="171" width="27.42578125" style="3" customWidth="1"/>
    <col min="172" max="172" width="5.42578125" style="3" customWidth="1"/>
    <col min="173" max="173" width="15.85546875" style="3" customWidth="1"/>
    <col min="174" max="174" width="15.140625" style="3" customWidth="1"/>
    <col min="175" max="175" width="14.85546875" style="3" customWidth="1"/>
    <col min="176" max="176" width="15.140625" style="3" customWidth="1"/>
    <col min="177" max="177" width="8" style="3" customWidth="1"/>
    <col min="178" max="16384" width="15.85546875" style="3"/>
  </cols>
  <sheetData>
    <row r="1" spans="1:17" ht="15.75" thickBot="1" x14ac:dyDescent="0.3"/>
    <row r="2" spans="1:17" s="4" customFormat="1" ht="21" customHeight="1" thickBot="1" x14ac:dyDescent="0.3">
      <c r="A2" s="371" t="s">
        <v>509</v>
      </c>
      <c r="B2" s="372"/>
      <c r="C2" s="372"/>
      <c r="D2" s="372"/>
      <c r="E2" s="372"/>
      <c r="F2" s="372"/>
      <c r="G2" s="372"/>
      <c r="H2" s="372"/>
      <c r="I2" s="372"/>
      <c r="J2" s="372"/>
      <c r="K2" s="372"/>
      <c r="L2" s="372"/>
      <c r="M2" s="372"/>
      <c r="N2" s="372"/>
      <c r="O2" s="372"/>
      <c r="P2" s="372"/>
      <c r="Q2" s="373"/>
    </row>
    <row r="3" spans="1:17" s="36" customFormat="1" ht="20.25" customHeight="1" thickBot="1" x14ac:dyDescent="0.3">
      <c r="A3" s="32" t="s">
        <v>311</v>
      </c>
      <c r="B3" s="33" t="s">
        <v>0</v>
      </c>
      <c r="C3" s="34"/>
      <c r="D3" s="368" t="s">
        <v>431</v>
      </c>
      <c r="E3" s="369"/>
      <c r="F3" s="369"/>
      <c r="G3" s="369"/>
      <c r="H3" s="369"/>
      <c r="I3" s="369"/>
      <c r="J3" s="369"/>
      <c r="K3" s="369"/>
      <c r="L3" s="369"/>
      <c r="M3" s="369"/>
      <c r="N3" s="370"/>
      <c r="O3" s="35"/>
      <c r="P3" s="32" t="s">
        <v>312</v>
      </c>
      <c r="Q3" s="33" t="s">
        <v>271</v>
      </c>
    </row>
    <row r="4" spans="1:17" s="4" customFormat="1" x14ac:dyDescent="0.25">
      <c r="A4" s="95" t="s">
        <v>1</v>
      </c>
      <c r="B4" s="96" t="s">
        <v>2</v>
      </c>
      <c r="C4"/>
      <c r="D4" s="9" t="s">
        <v>49</v>
      </c>
      <c r="E4" s="10" t="s">
        <v>50</v>
      </c>
      <c r="G4" s="9" t="s">
        <v>82</v>
      </c>
      <c r="H4" s="10" t="s">
        <v>83</v>
      </c>
      <c r="J4" s="9" t="s">
        <v>141</v>
      </c>
      <c r="K4" s="10" t="s">
        <v>142</v>
      </c>
      <c r="M4" s="9" t="s">
        <v>216</v>
      </c>
      <c r="N4" s="10" t="s">
        <v>217</v>
      </c>
      <c r="O4" s="11"/>
      <c r="P4" s="9" t="s">
        <v>273</v>
      </c>
      <c r="Q4" s="10" t="s">
        <v>272</v>
      </c>
    </row>
    <row r="5" spans="1:17" s="4" customFormat="1" ht="14.25" customHeight="1" x14ac:dyDescent="0.25">
      <c r="A5" s="91" t="s">
        <v>3</v>
      </c>
      <c r="B5" s="92" t="s">
        <v>4</v>
      </c>
      <c r="C5"/>
      <c r="D5" s="12" t="s">
        <v>5</v>
      </c>
      <c r="E5" s="13" t="s">
        <v>51</v>
      </c>
      <c r="G5" s="12" t="s">
        <v>84</v>
      </c>
      <c r="H5" s="13" t="s">
        <v>85</v>
      </c>
      <c r="I5" s="11"/>
      <c r="J5" s="12" t="s">
        <v>143</v>
      </c>
      <c r="K5" s="13" t="s">
        <v>144</v>
      </c>
      <c r="M5" s="12" t="s">
        <v>218</v>
      </c>
      <c r="N5" s="13" t="s">
        <v>219</v>
      </c>
      <c r="O5" s="11"/>
      <c r="P5" s="12" t="s">
        <v>273</v>
      </c>
      <c r="Q5" s="13" t="s">
        <v>274</v>
      </c>
    </row>
    <row r="6" spans="1:17" s="7" customFormat="1" ht="13.5" customHeight="1" x14ac:dyDescent="0.25">
      <c r="A6" s="97" t="s">
        <v>5</v>
      </c>
      <c r="B6" s="98" t="s">
        <v>6</v>
      </c>
      <c r="C6"/>
      <c r="D6" s="75" t="s">
        <v>448</v>
      </c>
      <c r="E6" s="76" t="s">
        <v>53</v>
      </c>
      <c r="F6" s="11"/>
      <c r="G6" s="75" t="s">
        <v>460</v>
      </c>
      <c r="H6" s="76" t="s">
        <v>86</v>
      </c>
      <c r="I6" s="11"/>
      <c r="J6" s="75" t="s">
        <v>464</v>
      </c>
      <c r="K6" s="76" t="s">
        <v>145</v>
      </c>
      <c r="L6" s="11"/>
      <c r="M6" s="75" t="s">
        <v>479</v>
      </c>
      <c r="N6" s="76" t="s">
        <v>220</v>
      </c>
      <c r="O6" s="11"/>
      <c r="P6" s="5" t="s">
        <v>273</v>
      </c>
      <c r="Q6" s="6" t="s">
        <v>275</v>
      </c>
    </row>
    <row r="7" spans="1:17" s="7" customFormat="1" x14ac:dyDescent="0.25">
      <c r="A7" s="97" t="s">
        <v>7</v>
      </c>
      <c r="B7" s="98" t="s">
        <v>8</v>
      </c>
      <c r="C7"/>
      <c r="D7" s="75" t="s">
        <v>449</v>
      </c>
      <c r="E7" s="76" t="s">
        <v>54</v>
      </c>
      <c r="F7" s="11"/>
      <c r="G7" s="75" t="s">
        <v>461</v>
      </c>
      <c r="H7" s="76" t="s">
        <v>87</v>
      </c>
      <c r="I7" s="11"/>
      <c r="J7" s="5" t="s">
        <v>146</v>
      </c>
      <c r="K7" s="6" t="s">
        <v>147</v>
      </c>
      <c r="L7" s="11"/>
      <c r="M7" s="75" t="s">
        <v>480</v>
      </c>
      <c r="N7" s="76" t="s">
        <v>221</v>
      </c>
      <c r="O7" s="11"/>
      <c r="P7" s="5" t="s">
        <v>66</v>
      </c>
      <c r="Q7" s="6" t="s">
        <v>276</v>
      </c>
    </row>
    <row r="8" spans="1:17" s="62" customFormat="1" ht="15.75" thickBot="1" x14ac:dyDescent="0.3">
      <c r="A8" s="97" t="s">
        <v>9</v>
      </c>
      <c r="B8" s="98" t="s">
        <v>10</v>
      </c>
      <c r="C8" s="60"/>
      <c r="D8" s="75" t="s">
        <v>450</v>
      </c>
      <c r="E8" s="76" t="s">
        <v>434</v>
      </c>
      <c r="F8" s="61"/>
      <c r="G8" s="75" t="s">
        <v>462</v>
      </c>
      <c r="H8" s="76" t="s">
        <v>88</v>
      </c>
      <c r="I8" s="61"/>
      <c r="J8" s="75" t="s">
        <v>465</v>
      </c>
      <c r="K8" s="76" t="s">
        <v>148</v>
      </c>
      <c r="L8" s="61"/>
      <c r="M8" s="75" t="s">
        <v>481</v>
      </c>
      <c r="N8" s="76" t="s">
        <v>222</v>
      </c>
      <c r="O8" s="61"/>
      <c r="P8" s="58" t="s">
        <v>68</v>
      </c>
      <c r="Q8" s="59" t="s">
        <v>277</v>
      </c>
    </row>
    <row r="9" spans="1:17" s="62" customFormat="1" x14ac:dyDescent="0.25">
      <c r="A9" s="97" t="s">
        <v>11</v>
      </c>
      <c r="B9" s="98" t="s">
        <v>12</v>
      </c>
      <c r="C9" s="60"/>
      <c r="D9" s="63" t="s">
        <v>55</v>
      </c>
      <c r="E9" s="64" t="s">
        <v>56</v>
      </c>
      <c r="F9" s="61"/>
      <c r="G9" s="63" t="s">
        <v>89</v>
      </c>
      <c r="H9" s="64" t="s">
        <v>90</v>
      </c>
      <c r="I9" s="61"/>
      <c r="J9" s="75" t="s">
        <v>462</v>
      </c>
      <c r="K9" s="76" t="s">
        <v>149</v>
      </c>
      <c r="L9" s="61"/>
      <c r="M9" s="63" t="s">
        <v>223</v>
      </c>
      <c r="N9" s="64" t="s">
        <v>224</v>
      </c>
      <c r="O9" s="61"/>
      <c r="P9" s="65" t="s">
        <v>278</v>
      </c>
      <c r="Q9" s="66" t="s">
        <v>279</v>
      </c>
    </row>
    <row r="10" spans="1:17" s="67" customFormat="1" x14ac:dyDescent="0.25">
      <c r="A10" s="91" t="s">
        <v>1</v>
      </c>
      <c r="B10" s="92" t="s">
        <v>13</v>
      </c>
      <c r="C10" s="60"/>
      <c r="D10" s="75" t="s">
        <v>451</v>
      </c>
      <c r="E10" s="76" t="s">
        <v>58</v>
      </c>
      <c r="F10" s="61"/>
      <c r="G10" s="75" t="s">
        <v>463</v>
      </c>
      <c r="H10" s="76" t="s">
        <v>92</v>
      </c>
      <c r="I10" s="61"/>
      <c r="J10" s="63" t="s">
        <v>150</v>
      </c>
      <c r="K10" s="64" t="s">
        <v>151</v>
      </c>
      <c r="L10" s="61"/>
      <c r="M10" s="58" t="s">
        <v>225</v>
      </c>
      <c r="N10" s="59" t="s">
        <v>226</v>
      </c>
      <c r="O10" s="61"/>
      <c r="P10" s="63" t="s">
        <v>278</v>
      </c>
      <c r="Q10" s="64" t="s">
        <v>280</v>
      </c>
    </row>
    <row r="11" spans="1:17" s="62" customFormat="1" x14ac:dyDescent="0.25">
      <c r="A11" s="75" t="s">
        <v>14</v>
      </c>
      <c r="B11" s="76" t="s">
        <v>15</v>
      </c>
      <c r="C11" s="60"/>
      <c r="D11" s="63" t="s">
        <v>7</v>
      </c>
      <c r="E11" s="64" t="s">
        <v>59</v>
      </c>
      <c r="F11" s="61"/>
      <c r="G11" s="58" t="s">
        <v>93</v>
      </c>
      <c r="H11" s="59" t="s">
        <v>94</v>
      </c>
      <c r="I11" s="61"/>
      <c r="J11" s="75" t="s">
        <v>467</v>
      </c>
      <c r="K11" s="76" t="s">
        <v>153</v>
      </c>
      <c r="L11" s="61"/>
      <c r="M11" s="18" t="s">
        <v>338</v>
      </c>
      <c r="N11" s="19" t="s">
        <v>227</v>
      </c>
      <c r="O11" s="61"/>
      <c r="P11" s="58" t="s">
        <v>281</v>
      </c>
      <c r="Q11" s="59" t="s">
        <v>282</v>
      </c>
    </row>
    <row r="12" spans="1:17" s="62" customFormat="1" ht="15" customHeight="1" x14ac:dyDescent="0.25">
      <c r="A12" s="97" t="s">
        <v>16</v>
      </c>
      <c r="B12" s="98" t="s">
        <v>17</v>
      </c>
      <c r="C12" s="60"/>
      <c r="D12" s="75" t="s">
        <v>452</v>
      </c>
      <c r="E12" s="76" t="s">
        <v>61</v>
      </c>
      <c r="F12" s="61"/>
      <c r="G12" s="58" t="s">
        <v>95</v>
      </c>
      <c r="H12" s="59" t="s">
        <v>96</v>
      </c>
      <c r="I12" s="61"/>
      <c r="J12" s="75" t="s">
        <v>466</v>
      </c>
      <c r="K12" s="76" t="s">
        <v>155</v>
      </c>
      <c r="L12" s="61"/>
      <c r="M12" s="75" t="s">
        <v>482</v>
      </c>
      <c r="N12" s="76" t="s">
        <v>228</v>
      </c>
      <c r="O12" s="61"/>
      <c r="P12" s="58" t="s">
        <v>283</v>
      </c>
      <c r="Q12" s="59" t="s">
        <v>284</v>
      </c>
    </row>
    <row r="13" spans="1:17" s="62" customFormat="1" x14ac:dyDescent="0.25">
      <c r="A13" s="97" t="s">
        <v>18</v>
      </c>
      <c r="B13" s="98" t="s">
        <v>19</v>
      </c>
      <c r="C13" s="60"/>
      <c r="D13" s="75" t="s">
        <v>453</v>
      </c>
      <c r="E13" s="76" t="s">
        <v>63</v>
      </c>
      <c r="F13" s="61"/>
      <c r="G13" s="63" t="s">
        <v>97</v>
      </c>
      <c r="H13" s="64" t="s">
        <v>98</v>
      </c>
      <c r="I13" s="61"/>
      <c r="J13" s="58" t="s">
        <v>313</v>
      </c>
      <c r="K13" s="59" t="s">
        <v>315</v>
      </c>
      <c r="L13" s="61"/>
      <c r="M13" s="75" t="s">
        <v>483</v>
      </c>
      <c r="N13" s="76" t="s">
        <v>230</v>
      </c>
      <c r="O13" s="61"/>
      <c r="P13" s="58" t="s">
        <v>285</v>
      </c>
      <c r="Q13" s="59" t="s">
        <v>286</v>
      </c>
    </row>
    <row r="14" spans="1:17" s="62" customFormat="1" ht="15.75" thickBot="1" x14ac:dyDescent="0.3">
      <c r="A14" s="99" t="s">
        <v>20</v>
      </c>
      <c r="B14" s="100" t="s">
        <v>21</v>
      </c>
      <c r="C14" s="60"/>
      <c r="D14" s="75" t="s">
        <v>454</v>
      </c>
      <c r="E14" s="76" t="s">
        <v>65</v>
      </c>
      <c r="F14" s="61"/>
      <c r="G14" s="58" t="s">
        <v>99</v>
      </c>
      <c r="H14" s="59" t="s">
        <v>100</v>
      </c>
      <c r="I14" s="61"/>
      <c r="J14" s="58" t="s">
        <v>366</v>
      </c>
      <c r="K14" s="59" t="s">
        <v>499</v>
      </c>
      <c r="L14" s="61"/>
      <c r="M14" s="58" t="s">
        <v>395</v>
      </c>
      <c r="N14" s="59" t="s">
        <v>231</v>
      </c>
      <c r="O14" s="61"/>
      <c r="P14" s="58" t="s">
        <v>287</v>
      </c>
      <c r="Q14" s="59" t="s">
        <v>288</v>
      </c>
    </row>
    <row r="15" spans="1:17" s="67" customFormat="1" x14ac:dyDescent="0.25">
      <c r="A15" s="65" t="s">
        <v>22</v>
      </c>
      <c r="B15" s="66" t="s">
        <v>23</v>
      </c>
      <c r="C15" s="60"/>
      <c r="D15" s="75" t="s">
        <v>455</v>
      </c>
      <c r="E15" s="76" t="s">
        <v>67</v>
      </c>
      <c r="F15" s="61"/>
      <c r="G15" s="58" t="s">
        <v>101</v>
      </c>
      <c r="H15" s="59" t="s">
        <v>102</v>
      </c>
      <c r="I15" s="61"/>
      <c r="J15" s="63" t="s">
        <v>156</v>
      </c>
      <c r="K15" s="64" t="s">
        <v>157</v>
      </c>
      <c r="L15" s="61"/>
      <c r="M15" s="58" t="s">
        <v>396</v>
      </c>
      <c r="N15" s="59" t="s">
        <v>232</v>
      </c>
      <c r="O15" s="61"/>
      <c r="P15" s="58" t="s">
        <v>289</v>
      </c>
      <c r="Q15" s="59" t="s">
        <v>290</v>
      </c>
    </row>
    <row r="16" spans="1:17" s="67" customFormat="1" x14ac:dyDescent="0.25">
      <c r="A16" s="91" t="s">
        <v>24</v>
      </c>
      <c r="B16" s="92" t="s">
        <v>25</v>
      </c>
      <c r="C16" s="60"/>
      <c r="D16" s="75" t="s">
        <v>456</v>
      </c>
      <c r="E16" s="76" t="s">
        <v>69</v>
      </c>
      <c r="F16" s="61"/>
      <c r="G16" s="58" t="s">
        <v>103</v>
      </c>
      <c r="H16" s="59" t="s">
        <v>104</v>
      </c>
      <c r="I16" s="61"/>
      <c r="J16" s="58" t="s">
        <v>158</v>
      </c>
      <c r="K16" s="59" t="s">
        <v>159</v>
      </c>
      <c r="L16" s="61"/>
      <c r="M16" s="58" t="s">
        <v>397</v>
      </c>
      <c r="N16" s="59" t="s">
        <v>233</v>
      </c>
      <c r="O16" s="61"/>
      <c r="P16" s="58" t="s">
        <v>291</v>
      </c>
      <c r="Q16" s="59" t="s">
        <v>292</v>
      </c>
    </row>
    <row r="17" spans="1:17" s="62" customFormat="1" x14ac:dyDescent="0.25">
      <c r="A17" s="97" t="s">
        <v>5</v>
      </c>
      <c r="B17" s="98" t="s">
        <v>26</v>
      </c>
      <c r="C17" s="60"/>
      <c r="D17" s="63" t="s">
        <v>9</v>
      </c>
      <c r="E17" s="64" t="s">
        <v>70</v>
      </c>
      <c r="F17" s="61"/>
      <c r="G17" s="58" t="s">
        <v>105</v>
      </c>
      <c r="H17" s="59" t="s">
        <v>106</v>
      </c>
      <c r="I17" s="61"/>
      <c r="J17" s="58" t="s">
        <v>160</v>
      </c>
      <c r="K17" s="59" t="s">
        <v>161</v>
      </c>
      <c r="L17" s="61"/>
      <c r="M17" s="58" t="s">
        <v>398</v>
      </c>
      <c r="N17" s="59" t="s">
        <v>234</v>
      </c>
      <c r="O17" s="61"/>
      <c r="P17" s="58" t="s">
        <v>293</v>
      </c>
      <c r="Q17" s="59" t="s">
        <v>294</v>
      </c>
    </row>
    <row r="18" spans="1:17" s="62" customFormat="1" x14ac:dyDescent="0.25">
      <c r="A18" s="97" t="s">
        <v>7</v>
      </c>
      <c r="B18" s="98" t="s">
        <v>27</v>
      </c>
      <c r="C18" s="60"/>
      <c r="D18" s="75" t="s">
        <v>457</v>
      </c>
      <c r="E18" s="76" t="s">
        <v>72</v>
      </c>
      <c r="F18" s="61"/>
      <c r="G18" s="58" t="s">
        <v>107</v>
      </c>
      <c r="H18" s="59" t="s">
        <v>108</v>
      </c>
      <c r="I18" s="61"/>
      <c r="J18" s="63" t="s">
        <v>337</v>
      </c>
      <c r="K18" s="64" t="s">
        <v>164</v>
      </c>
      <c r="L18" s="61"/>
      <c r="M18" s="58" t="s">
        <v>313</v>
      </c>
      <c r="N18" s="59" t="s">
        <v>335</v>
      </c>
      <c r="O18" s="61"/>
      <c r="P18" s="58" t="s">
        <v>295</v>
      </c>
      <c r="Q18" s="59" t="s">
        <v>296</v>
      </c>
    </row>
    <row r="19" spans="1:17" s="62" customFormat="1" ht="15.75" thickBot="1" x14ac:dyDescent="0.3">
      <c r="A19" s="97" t="s">
        <v>9</v>
      </c>
      <c r="B19" s="98" t="s">
        <v>28</v>
      </c>
      <c r="C19" s="60"/>
      <c r="D19" s="75" t="s">
        <v>458</v>
      </c>
      <c r="E19" s="76" t="s">
        <v>74</v>
      </c>
      <c r="F19" s="61"/>
      <c r="G19" s="63" t="s">
        <v>109</v>
      </c>
      <c r="H19" s="64" t="s">
        <v>110</v>
      </c>
      <c r="I19" s="61"/>
      <c r="J19" s="18" t="s">
        <v>338</v>
      </c>
      <c r="K19" s="19" t="s">
        <v>165</v>
      </c>
      <c r="L19" s="61"/>
      <c r="M19" s="58" t="s">
        <v>314</v>
      </c>
      <c r="N19" s="59" t="s">
        <v>493</v>
      </c>
      <c r="O19" s="61"/>
      <c r="P19" s="58" t="s">
        <v>297</v>
      </c>
      <c r="Q19" s="59" t="s">
        <v>298</v>
      </c>
    </row>
    <row r="20" spans="1:17" s="62" customFormat="1" x14ac:dyDescent="0.25">
      <c r="A20" s="97" t="s">
        <v>11</v>
      </c>
      <c r="B20" s="98" t="s">
        <v>29</v>
      </c>
      <c r="C20" s="60"/>
      <c r="D20" s="63" t="s">
        <v>11</v>
      </c>
      <c r="E20" s="64" t="s">
        <v>75</v>
      </c>
      <c r="F20" s="61"/>
      <c r="G20" s="18" t="s">
        <v>338</v>
      </c>
      <c r="H20" s="19" t="s">
        <v>339</v>
      </c>
      <c r="I20" s="61"/>
      <c r="J20" s="18" t="s">
        <v>338</v>
      </c>
      <c r="K20" s="19" t="s">
        <v>166</v>
      </c>
      <c r="L20" s="61"/>
      <c r="M20" s="58" t="s">
        <v>366</v>
      </c>
      <c r="N20" s="59" t="s">
        <v>494</v>
      </c>
      <c r="O20" s="61"/>
      <c r="P20" s="65" t="s">
        <v>299</v>
      </c>
      <c r="Q20" s="66" t="s">
        <v>300</v>
      </c>
    </row>
    <row r="21" spans="1:17" s="67" customFormat="1" x14ac:dyDescent="0.25">
      <c r="A21" s="63" t="s">
        <v>22</v>
      </c>
      <c r="B21" s="64" t="s">
        <v>30</v>
      </c>
      <c r="C21" s="60"/>
      <c r="D21" s="58" t="s">
        <v>76</v>
      </c>
      <c r="E21" s="59" t="s">
        <v>77</v>
      </c>
      <c r="F21" s="61"/>
      <c r="G21" s="58" t="s">
        <v>109</v>
      </c>
      <c r="H21" s="59" t="s">
        <v>111</v>
      </c>
      <c r="I21" s="61"/>
      <c r="J21" s="63" t="s">
        <v>167</v>
      </c>
      <c r="K21" s="64" t="s">
        <v>168</v>
      </c>
      <c r="L21" s="61"/>
      <c r="M21" s="63" t="s">
        <v>235</v>
      </c>
      <c r="N21" s="64" t="s">
        <v>236</v>
      </c>
      <c r="O21" s="61"/>
      <c r="P21" s="63" t="s">
        <v>299</v>
      </c>
      <c r="Q21" s="64" t="s">
        <v>301</v>
      </c>
    </row>
    <row r="22" spans="1:17" s="62" customFormat="1" x14ac:dyDescent="0.25">
      <c r="A22" s="75" t="s">
        <v>441</v>
      </c>
      <c r="B22" s="76" t="s">
        <v>32</v>
      </c>
      <c r="C22" s="60"/>
      <c r="D22" s="58" t="s">
        <v>78</v>
      </c>
      <c r="E22" s="59" t="s">
        <v>79</v>
      </c>
      <c r="F22" s="61"/>
      <c r="G22" s="58" t="s">
        <v>112</v>
      </c>
      <c r="H22" s="59" t="s">
        <v>113</v>
      </c>
      <c r="I22" s="61"/>
      <c r="J22" s="58" t="s">
        <v>169</v>
      </c>
      <c r="K22" s="59" t="s">
        <v>170</v>
      </c>
      <c r="L22" s="61"/>
      <c r="M22" s="58" t="s">
        <v>237</v>
      </c>
      <c r="N22" s="59" t="s">
        <v>238</v>
      </c>
      <c r="O22" s="61"/>
      <c r="P22" s="58" t="s">
        <v>302</v>
      </c>
      <c r="Q22" s="59" t="s">
        <v>303</v>
      </c>
    </row>
    <row r="23" spans="1:17" s="62" customFormat="1" ht="15.75" thickBot="1" x14ac:dyDescent="0.3">
      <c r="A23" s="75" t="s">
        <v>442</v>
      </c>
      <c r="B23" s="76" t="s">
        <v>34</v>
      </c>
      <c r="C23" s="60"/>
      <c r="D23" s="77" t="s">
        <v>459</v>
      </c>
      <c r="E23" s="78" t="s">
        <v>81</v>
      </c>
      <c r="F23" s="60"/>
      <c r="G23" s="63" t="s">
        <v>114</v>
      </c>
      <c r="H23" s="64" t="s">
        <v>115</v>
      </c>
      <c r="I23" s="61"/>
      <c r="J23" s="58" t="s">
        <v>171</v>
      </c>
      <c r="K23" s="59" t="s">
        <v>172</v>
      </c>
      <c r="L23" s="61"/>
      <c r="M23" s="58" t="s">
        <v>313</v>
      </c>
      <c r="N23" s="59" t="s">
        <v>239</v>
      </c>
      <c r="O23" s="61"/>
      <c r="P23" s="58" t="s">
        <v>304</v>
      </c>
      <c r="Q23" s="59" t="s">
        <v>305</v>
      </c>
    </row>
    <row r="24" spans="1:17" s="62" customFormat="1" ht="15.75" thickBot="1" x14ac:dyDescent="0.3">
      <c r="A24" s="75" t="s">
        <v>443</v>
      </c>
      <c r="B24" s="76" t="s">
        <v>36</v>
      </c>
      <c r="C24" s="60"/>
      <c r="D24" s="60"/>
      <c r="E24" s="60"/>
      <c r="F24" s="60"/>
      <c r="G24" s="18" t="s">
        <v>338</v>
      </c>
      <c r="H24" s="19" t="s">
        <v>116</v>
      </c>
      <c r="I24" s="61"/>
      <c r="J24" s="58" t="s">
        <v>173</v>
      </c>
      <c r="K24" s="59" t="s">
        <v>174</v>
      </c>
      <c r="L24" s="61"/>
      <c r="M24" s="18" t="s">
        <v>338</v>
      </c>
      <c r="N24" s="19" t="s">
        <v>336</v>
      </c>
      <c r="O24" s="61"/>
      <c r="P24" s="58" t="s">
        <v>268</v>
      </c>
      <c r="Q24" s="59" t="s">
        <v>306</v>
      </c>
    </row>
    <row r="25" spans="1:17" s="62" customFormat="1" x14ac:dyDescent="0.25">
      <c r="A25" s="75" t="s">
        <v>444</v>
      </c>
      <c r="B25" s="76" t="s">
        <v>38</v>
      </c>
      <c r="C25" s="60"/>
      <c r="D25" s="60"/>
      <c r="E25" s="60"/>
      <c r="F25" s="60"/>
      <c r="G25" s="58" t="s">
        <v>117</v>
      </c>
      <c r="H25" s="59" t="s">
        <v>118</v>
      </c>
      <c r="I25" s="61"/>
      <c r="J25" s="75" t="s">
        <v>468</v>
      </c>
      <c r="K25" s="76" t="s">
        <v>176</v>
      </c>
      <c r="L25" s="61"/>
      <c r="M25" s="58" t="s">
        <v>366</v>
      </c>
      <c r="N25" s="59" t="s">
        <v>495</v>
      </c>
      <c r="O25" s="61"/>
      <c r="P25" s="65" t="s">
        <v>307</v>
      </c>
      <c r="Q25" s="66" t="s">
        <v>308</v>
      </c>
    </row>
    <row r="26" spans="1:17" s="62" customFormat="1" x14ac:dyDescent="0.25">
      <c r="A26" s="75" t="s">
        <v>445</v>
      </c>
      <c r="B26" s="76" t="s">
        <v>40</v>
      </c>
      <c r="C26" s="60"/>
      <c r="D26" s="60"/>
      <c r="E26" s="60"/>
      <c r="F26" s="60"/>
      <c r="G26" s="63" t="s">
        <v>119</v>
      </c>
      <c r="H26" s="64" t="s">
        <v>120</v>
      </c>
      <c r="I26" s="61"/>
      <c r="J26" s="75" t="s">
        <v>469</v>
      </c>
      <c r="K26" s="76" t="s">
        <v>178</v>
      </c>
      <c r="L26" s="61"/>
      <c r="M26" s="63" t="s">
        <v>399</v>
      </c>
      <c r="N26" s="64" t="s">
        <v>393</v>
      </c>
      <c r="O26" s="61"/>
      <c r="P26" s="63" t="s">
        <v>307</v>
      </c>
      <c r="Q26" s="64" t="s">
        <v>309</v>
      </c>
    </row>
    <row r="27" spans="1:17" s="62" customFormat="1" ht="15.75" thickBot="1" x14ac:dyDescent="0.3">
      <c r="A27" s="75" t="s">
        <v>446</v>
      </c>
      <c r="B27" s="76" t="s">
        <v>42</v>
      </c>
      <c r="C27" s="60"/>
      <c r="D27" s="60"/>
      <c r="E27" s="60"/>
      <c r="F27" s="60"/>
      <c r="G27" s="18" t="s">
        <v>338</v>
      </c>
      <c r="H27" s="19" t="s">
        <v>340</v>
      </c>
      <c r="I27" s="61"/>
      <c r="J27" s="58" t="s">
        <v>313</v>
      </c>
      <c r="K27" s="59" t="s">
        <v>316</v>
      </c>
      <c r="L27" s="61"/>
      <c r="M27" s="75" t="s">
        <v>484</v>
      </c>
      <c r="N27" s="76" t="s">
        <v>400</v>
      </c>
      <c r="O27" s="61"/>
      <c r="P27" s="70" t="s">
        <v>307</v>
      </c>
      <c r="Q27" s="71" t="s">
        <v>310</v>
      </c>
    </row>
    <row r="28" spans="1:17" s="62" customFormat="1" ht="15.75" thickBot="1" x14ac:dyDescent="0.3">
      <c r="A28" s="75" t="s">
        <v>447</v>
      </c>
      <c r="B28" s="76" t="s">
        <v>44</v>
      </c>
      <c r="C28" s="60"/>
      <c r="D28" s="60"/>
      <c r="E28" s="60"/>
      <c r="F28" s="60"/>
      <c r="G28" s="18" t="s">
        <v>338</v>
      </c>
      <c r="H28" s="19" t="s">
        <v>341</v>
      </c>
      <c r="I28" s="61"/>
      <c r="J28" s="58" t="s">
        <v>314</v>
      </c>
      <c r="K28" s="59" t="s">
        <v>317</v>
      </c>
      <c r="L28" s="61"/>
      <c r="M28" s="58" t="s">
        <v>401</v>
      </c>
      <c r="N28" s="59" t="s">
        <v>402</v>
      </c>
      <c r="O28" s="61"/>
      <c r="P28" s="60"/>
      <c r="Q28" s="60"/>
    </row>
    <row r="29" spans="1:17" s="67" customFormat="1" x14ac:dyDescent="0.25">
      <c r="A29" s="89" t="s">
        <v>45</v>
      </c>
      <c r="B29" s="90" t="s">
        <v>46</v>
      </c>
      <c r="C29" s="60"/>
      <c r="D29" s="60"/>
      <c r="E29" s="60"/>
      <c r="F29" s="60"/>
      <c r="G29" s="58" t="s">
        <v>121</v>
      </c>
      <c r="H29" s="59" t="s">
        <v>122</v>
      </c>
      <c r="I29" s="61"/>
      <c r="J29" s="58" t="s">
        <v>177</v>
      </c>
      <c r="K29" s="59" t="s">
        <v>367</v>
      </c>
      <c r="L29" s="61"/>
      <c r="M29" s="63" t="s">
        <v>337</v>
      </c>
      <c r="N29" s="64" t="s">
        <v>394</v>
      </c>
      <c r="O29" s="61"/>
      <c r="P29" s="60"/>
      <c r="Q29" s="60"/>
    </row>
    <row r="30" spans="1:17" s="67" customFormat="1" x14ac:dyDescent="0.25">
      <c r="A30" s="91" t="s">
        <v>45</v>
      </c>
      <c r="B30" s="92" t="s">
        <v>47</v>
      </c>
      <c r="C30" s="60"/>
      <c r="D30" s="60"/>
      <c r="E30" s="60"/>
      <c r="F30" s="60"/>
      <c r="G30" s="63" t="s">
        <v>123</v>
      </c>
      <c r="H30" s="64" t="s">
        <v>124</v>
      </c>
      <c r="I30" s="61"/>
      <c r="J30" s="58" t="s">
        <v>366</v>
      </c>
      <c r="K30" s="59" t="s">
        <v>432</v>
      </c>
      <c r="L30" s="61"/>
      <c r="M30" s="58" t="s">
        <v>337</v>
      </c>
      <c r="N30" s="59" t="s">
        <v>430</v>
      </c>
      <c r="O30" s="61"/>
      <c r="P30" s="60"/>
      <c r="Q30" s="60"/>
    </row>
    <row r="31" spans="1:17" s="62" customFormat="1" ht="15.75" thickBot="1" x14ac:dyDescent="0.3">
      <c r="A31" s="93" t="s">
        <v>45</v>
      </c>
      <c r="B31" s="94" t="s">
        <v>48</v>
      </c>
      <c r="C31" s="60"/>
      <c r="D31" s="60"/>
      <c r="E31" s="60"/>
      <c r="F31" s="60"/>
      <c r="G31" s="58" t="s">
        <v>125</v>
      </c>
      <c r="H31" s="59" t="s">
        <v>126</v>
      </c>
      <c r="I31" s="61"/>
      <c r="J31" s="63" t="s">
        <v>179</v>
      </c>
      <c r="K31" s="64" t="s">
        <v>180</v>
      </c>
      <c r="L31" s="61"/>
      <c r="M31" s="63" t="s">
        <v>240</v>
      </c>
      <c r="N31" s="64" t="s">
        <v>241</v>
      </c>
      <c r="O31" s="61"/>
      <c r="P31" s="60"/>
      <c r="Q31" s="60"/>
    </row>
    <row r="32" spans="1:17" s="67" customFormat="1" x14ac:dyDescent="0.25">
      <c r="A32" s="60"/>
      <c r="B32" s="60"/>
      <c r="C32" s="60"/>
      <c r="D32" s="60"/>
      <c r="E32" s="60"/>
      <c r="F32" s="60"/>
      <c r="G32" s="58" t="s">
        <v>127</v>
      </c>
      <c r="H32" s="59" t="s">
        <v>128</v>
      </c>
      <c r="I32" s="61"/>
      <c r="J32" s="58" t="s">
        <v>169</v>
      </c>
      <c r="K32" s="59" t="s">
        <v>181</v>
      </c>
      <c r="L32" s="61"/>
      <c r="M32" s="68" t="s">
        <v>242</v>
      </c>
      <c r="N32" s="69" t="s">
        <v>243</v>
      </c>
      <c r="O32" s="61"/>
      <c r="P32" s="60"/>
      <c r="Q32" s="60"/>
    </row>
    <row r="33" spans="1:17" s="67" customFormat="1" x14ac:dyDescent="0.25">
      <c r="A33" s="60"/>
      <c r="B33" s="60"/>
      <c r="C33" s="60"/>
      <c r="D33" s="60"/>
      <c r="E33" s="60"/>
      <c r="F33" s="60"/>
      <c r="G33" s="58" t="s">
        <v>129</v>
      </c>
      <c r="H33" s="59" t="s">
        <v>130</v>
      </c>
      <c r="I33" s="61"/>
      <c r="J33" s="58" t="s">
        <v>182</v>
      </c>
      <c r="K33" s="59" t="s">
        <v>183</v>
      </c>
      <c r="L33" s="61"/>
      <c r="M33" s="58" t="s">
        <v>313</v>
      </c>
      <c r="N33" s="69" t="s">
        <v>496</v>
      </c>
      <c r="O33" s="61"/>
      <c r="P33" s="60"/>
      <c r="Q33" s="60"/>
    </row>
    <row r="34" spans="1:17" s="67" customFormat="1" ht="18.75" x14ac:dyDescent="0.3">
      <c r="A34" s="404" t="s">
        <v>507</v>
      </c>
      <c r="B34" s="405"/>
      <c r="C34" s="60"/>
      <c r="D34" s="60"/>
      <c r="E34" s="60"/>
      <c r="F34" s="60"/>
      <c r="G34" s="63" t="s">
        <v>131</v>
      </c>
      <c r="H34" s="64" t="s">
        <v>132</v>
      </c>
      <c r="I34" s="61"/>
      <c r="J34" s="58" t="s">
        <v>313</v>
      </c>
      <c r="K34" s="59" t="s">
        <v>318</v>
      </c>
      <c r="L34" s="61"/>
      <c r="M34" s="58" t="s">
        <v>314</v>
      </c>
      <c r="N34" s="69" t="s">
        <v>497</v>
      </c>
      <c r="O34" s="61"/>
      <c r="P34" s="60"/>
      <c r="Q34" s="60"/>
    </row>
    <row r="35" spans="1:17" s="62" customFormat="1" ht="18.75" thickBot="1" x14ac:dyDescent="0.3">
      <c r="A35" s="406" t="s">
        <v>504</v>
      </c>
      <c r="B35" s="407"/>
      <c r="C35" s="60"/>
      <c r="D35" s="60"/>
      <c r="E35" s="60"/>
      <c r="F35" s="60"/>
      <c r="G35" s="58" t="s">
        <v>133</v>
      </c>
      <c r="H35" s="59" t="s">
        <v>134</v>
      </c>
      <c r="I35" s="61"/>
      <c r="J35" s="58" t="s">
        <v>314</v>
      </c>
      <c r="K35" s="59" t="s">
        <v>319</v>
      </c>
      <c r="L35" s="61"/>
      <c r="M35" s="58" t="s">
        <v>366</v>
      </c>
      <c r="N35" s="69" t="s">
        <v>498</v>
      </c>
      <c r="O35" s="61"/>
      <c r="P35" s="60"/>
      <c r="Q35" s="60"/>
    </row>
    <row r="36" spans="1:17" s="62" customFormat="1" ht="18" x14ac:dyDescent="0.25">
      <c r="A36" s="408" t="s">
        <v>505</v>
      </c>
      <c r="B36" s="409"/>
      <c r="C36" s="60"/>
      <c r="D36" s="60"/>
      <c r="E36" s="60"/>
      <c r="F36" s="60"/>
      <c r="G36" s="58" t="s">
        <v>135</v>
      </c>
      <c r="H36" s="59" t="s">
        <v>136</v>
      </c>
      <c r="I36" s="61"/>
      <c r="J36" s="58" t="s">
        <v>177</v>
      </c>
      <c r="K36" s="59" t="s">
        <v>320</v>
      </c>
      <c r="L36" s="61"/>
      <c r="M36" s="65" t="s">
        <v>244</v>
      </c>
      <c r="N36" s="66" t="s">
        <v>245</v>
      </c>
      <c r="O36" s="61"/>
      <c r="P36" s="60"/>
      <c r="Q36" s="60"/>
    </row>
    <row r="37" spans="1:17" s="67" customFormat="1" ht="18.75" x14ac:dyDescent="0.3">
      <c r="A37" s="410" t="s">
        <v>506</v>
      </c>
      <c r="B37" s="411"/>
      <c r="C37" s="60"/>
      <c r="D37" s="60"/>
      <c r="E37" s="60"/>
      <c r="F37" s="60"/>
      <c r="G37" s="58" t="s">
        <v>137</v>
      </c>
      <c r="H37" s="59" t="s">
        <v>138</v>
      </c>
      <c r="I37" s="61"/>
      <c r="J37" s="58" t="s">
        <v>366</v>
      </c>
      <c r="K37" s="59" t="s">
        <v>368</v>
      </c>
      <c r="L37" s="61"/>
      <c r="M37" s="63" t="s">
        <v>246</v>
      </c>
      <c r="N37" s="64" t="s">
        <v>247</v>
      </c>
      <c r="O37" s="61"/>
      <c r="P37" s="60"/>
      <c r="Q37" s="60"/>
    </row>
    <row r="38" spans="1:17" s="62" customFormat="1" ht="18.75" thickBot="1" x14ac:dyDescent="0.3">
      <c r="A38" s="402" t="s">
        <v>510</v>
      </c>
      <c r="B38" s="403"/>
      <c r="C38" s="60"/>
      <c r="D38" s="60"/>
      <c r="E38" s="60"/>
      <c r="F38" s="60"/>
      <c r="G38" s="70" t="s">
        <v>139</v>
      </c>
      <c r="H38" s="71" t="s">
        <v>140</v>
      </c>
      <c r="I38" s="61"/>
      <c r="J38" s="63" t="s">
        <v>184</v>
      </c>
      <c r="K38" s="64" t="s">
        <v>185</v>
      </c>
      <c r="L38" s="61"/>
      <c r="M38" s="75" t="s">
        <v>485</v>
      </c>
      <c r="N38" s="76" t="s">
        <v>248</v>
      </c>
      <c r="O38" s="61"/>
      <c r="P38" s="60"/>
      <c r="Q38" s="60"/>
    </row>
    <row r="39" spans="1:17" s="67" customFormat="1" x14ac:dyDescent="0.25">
      <c r="A39" s="60"/>
      <c r="B39" s="60"/>
      <c r="C39" s="60"/>
      <c r="D39" s="60"/>
      <c r="E39" s="60"/>
      <c r="F39" s="60"/>
      <c r="G39" s="60"/>
      <c r="H39" s="60"/>
      <c r="I39" s="61"/>
      <c r="J39" s="58" t="s">
        <v>169</v>
      </c>
      <c r="K39" s="59" t="s">
        <v>186</v>
      </c>
      <c r="L39" s="61"/>
      <c r="M39" s="75" t="s">
        <v>486</v>
      </c>
      <c r="N39" s="76" t="s">
        <v>249</v>
      </c>
      <c r="O39" s="61"/>
      <c r="P39" s="60"/>
      <c r="Q39" s="60"/>
    </row>
    <row r="40" spans="1:17" s="62" customFormat="1" x14ac:dyDescent="0.25">
      <c r="A40" s="60"/>
      <c r="B40" s="60"/>
      <c r="C40" s="60"/>
      <c r="D40" s="60"/>
      <c r="E40" s="60"/>
      <c r="F40" s="60"/>
      <c r="G40" s="60"/>
      <c r="H40" s="60"/>
      <c r="I40" s="61"/>
      <c r="J40" s="58" t="s">
        <v>171</v>
      </c>
      <c r="K40" s="59" t="s">
        <v>187</v>
      </c>
      <c r="L40" s="61"/>
      <c r="M40" s="75" t="s">
        <v>487</v>
      </c>
      <c r="N40" s="76" t="s">
        <v>250</v>
      </c>
      <c r="O40" s="61"/>
      <c r="P40" s="60"/>
      <c r="Q40" s="60"/>
    </row>
    <row r="41" spans="1:17" s="62" customFormat="1" x14ac:dyDescent="0.25">
      <c r="A41" s="60"/>
      <c r="B41" s="60"/>
      <c r="C41" s="60"/>
      <c r="D41" s="60"/>
      <c r="E41" s="60"/>
      <c r="F41" s="60"/>
      <c r="G41" s="63" t="s">
        <v>206</v>
      </c>
      <c r="H41" s="64" t="s">
        <v>207</v>
      </c>
      <c r="I41" s="61"/>
      <c r="J41" s="58" t="s">
        <v>173</v>
      </c>
      <c r="K41" s="59" t="s">
        <v>188</v>
      </c>
      <c r="L41" s="61"/>
      <c r="M41" s="63" t="s">
        <v>251</v>
      </c>
      <c r="N41" s="64" t="s">
        <v>252</v>
      </c>
      <c r="O41" s="61"/>
      <c r="P41" s="60"/>
      <c r="Q41" s="60"/>
    </row>
    <row r="42" spans="1:17" s="62" customFormat="1" x14ac:dyDescent="0.25">
      <c r="A42" s="74"/>
      <c r="B42" s="60"/>
      <c r="C42" s="60"/>
      <c r="D42" s="60"/>
      <c r="E42" s="60"/>
      <c r="F42" s="60"/>
      <c r="G42" s="58" t="s">
        <v>169</v>
      </c>
      <c r="H42" s="59" t="s">
        <v>208</v>
      </c>
      <c r="I42" s="61"/>
      <c r="J42" s="58" t="s">
        <v>182</v>
      </c>
      <c r="K42" s="59" t="s">
        <v>189</v>
      </c>
      <c r="L42" s="61"/>
      <c r="M42" s="75" t="s">
        <v>488</v>
      </c>
      <c r="N42" s="76" t="s">
        <v>253</v>
      </c>
      <c r="O42" s="61"/>
      <c r="P42" s="60"/>
      <c r="Q42" s="60"/>
    </row>
    <row r="43" spans="1:17" s="62" customFormat="1" x14ac:dyDescent="0.25">
      <c r="A43" s="60"/>
      <c r="B43" s="60"/>
      <c r="C43" s="60"/>
      <c r="D43" s="60"/>
      <c r="E43" s="60"/>
      <c r="F43" s="60"/>
      <c r="G43" s="58" t="s">
        <v>171</v>
      </c>
      <c r="H43" s="59" t="s">
        <v>209</v>
      </c>
      <c r="I43" s="61"/>
      <c r="J43" s="58" t="s">
        <v>190</v>
      </c>
      <c r="K43" s="59" t="s">
        <v>191</v>
      </c>
      <c r="L43" s="61"/>
      <c r="M43" s="63" t="s">
        <v>254</v>
      </c>
      <c r="N43" s="64" t="s">
        <v>255</v>
      </c>
      <c r="O43" s="61"/>
      <c r="P43" s="60"/>
      <c r="Q43" s="60"/>
    </row>
    <row r="44" spans="1:17" s="62" customFormat="1" x14ac:dyDescent="0.25">
      <c r="A44" s="60"/>
      <c r="B44" s="60"/>
      <c r="C44" s="60"/>
      <c r="D44" s="60"/>
      <c r="E44" s="60"/>
      <c r="F44" s="60"/>
      <c r="G44" s="58" t="s">
        <v>182</v>
      </c>
      <c r="H44" s="59" t="s">
        <v>210</v>
      </c>
      <c r="I44" s="61"/>
      <c r="J44" s="58" t="s">
        <v>192</v>
      </c>
      <c r="K44" s="59" t="s">
        <v>193</v>
      </c>
      <c r="L44" s="61"/>
      <c r="M44" s="58" t="s">
        <v>254</v>
      </c>
      <c r="N44" s="59" t="s">
        <v>256</v>
      </c>
      <c r="O44" s="61"/>
      <c r="P44" s="60"/>
      <c r="Q44" s="60"/>
    </row>
    <row r="45" spans="1:17" s="67" customFormat="1" x14ac:dyDescent="0.25">
      <c r="A45" s="60"/>
      <c r="B45" s="60"/>
      <c r="C45" s="60"/>
      <c r="D45" s="60"/>
      <c r="E45" s="60"/>
      <c r="F45" s="60"/>
      <c r="G45" s="58" t="s">
        <v>313</v>
      </c>
      <c r="H45" s="59" t="s">
        <v>330</v>
      </c>
      <c r="I45" s="61"/>
      <c r="J45" s="58" t="s">
        <v>313</v>
      </c>
      <c r="K45" s="59" t="s">
        <v>321</v>
      </c>
      <c r="L45" s="61"/>
      <c r="M45" s="63" t="s">
        <v>257</v>
      </c>
      <c r="N45" s="64" t="s">
        <v>258</v>
      </c>
      <c r="O45" s="61"/>
      <c r="P45" s="60"/>
      <c r="Q45" s="60"/>
    </row>
    <row r="46" spans="1:17" s="62" customFormat="1" x14ac:dyDescent="0.25">
      <c r="A46" s="60"/>
      <c r="B46" s="60"/>
      <c r="C46" s="60"/>
      <c r="D46" s="60"/>
      <c r="E46" s="60"/>
      <c r="F46" s="60"/>
      <c r="G46" s="58" t="s">
        <v>314</v>
      </c>
      <c r="H46" s="59" t="s">
        <v>331</v>
      </c>
      <c r="I46" s="61"/>
      <c r="J46" s="58" t="s">
        <v>314</v>
      </c>
      <c r="K46" s="59" t="s">
        <v>322</v>
      </c>
      <c r="L46" s="61"/>
      <c r="M46" s="58" t="s">
        <v>257</v>
      </c>
      <c r="N46" s="59" t="s">
        <v>259</v>
      </c>
      <c r="O46" s="61"/>
      <c r="P46" s="60"/>
      <c r="Q46" s="60"/>
    </row>
    <row r="47" spans="1:17" s="62" customFormat="1" x14ac:dyDescent="0.25">
      <c r="A47" s="60"/>
      <c r="B47" s="60"/>
      <c r="C47" s="60"/>
      <c r="D47" s="60"/>
      <c r="E47" s="60"/>
      <c r="F47" s="60"/>
      <c r="G47" s="58" t="s">
        <v>177</v>
      </c>
      <c r="H47" s="59" t="s">
        <v>332</v>
      </c>
      <c r="I47" s="61"/>
      <c r="J47" s="58" t="s">
        <v>177</v>
      </c>
      <c r="K47" s="59" t="s">
        <v>323</v>
      </c>
      <c r="L47" s="61"/>
      <c r="M47" s="63" t="s">
        <v>260</v>
      </c>
      <c r="N47" s="64" t="s">
        <v>261</v>
      </c>
      <c r="O47" s="61"/>
      <c r="P47" s="60"/>
      <c r="Q47" s="60"/>
    </row>
    <row r="48" spans="1:17" s="67" customFormat="1" x14ac:dyDescent="0.25">
      <c r="A48" s="60"/>
      <c r="B48" s="60"/>
      <c r="C48" s="60"/>
      <c r="D48" s="60"/>
      <c r="E48" s="60"/>
      <c r="F48" s="60"/>
      <c r="G48" s="58" t="s">
        <v>366</v>
      </c>
      <c r="H48" s="59" t="s">
        <v>371</v>
      </c>
      <c r="I48" s="61"/>
      <c r="J48" s="58" t="s">
        <v>366</v>
      </c>
      <c r="K48" s="59" t="s">
        <v>369</v>
      </c>
      <c r="L48" s="61"/>
      <c r="M48" s="58" t="s">
        <v>262</v>
      </c>
      <c r="N48" s="59" t="s">
        <v>263</v>
      </c>
      <c r="O48" s="61"/>
      <c r="P48" s="60"/>
      <c r="Q48" s="60"/>
    </row>
    <row r="49" spans="1:17" s="62" customFormat="1" x14ac:dyDescent="0.25">
      <c r="A49" s="60"/>
      <c r="B49" s="60"/>
      <c r="C49" s="60"/>
      <c r="D49" s="60"/>
      <c r="E49" s="60"/>
      <c r="F49" s="60"/>
      <c r="G49" s="63" t="s">
        <v>211</v>
      </c>
      <c r="H49" s="64" t="s">
        <v>212</v>
      </c>
      <c r="I49" s="61"/>
      <c r="J49" s="63" t="s">
        <v>194</v>
      </c>
      <c r="K49" s="64" t="s">
        <v>195</v>
      </c>
      <c r="L49" s="61"/>
      <c r="M49" s="63" t="s">
        <v>346</v>
      </c>
      <c r="N49" s="64" t="s">
        <v>264</v>
      </c>
      <c r="O49" s="61"/>
      <c r="P49" s="60"/>
      <c r="Q49" s="60"/>
    </row>
    <row r="50" spans="1:17" s="62" customFormat="1" x14ac:dyDescent="0.25">
      <c r="A50" s="60"/>
      <c r="B50" s="60"/>
      <c r="C50" s="60"/>
      <c r="D50" s="60"/>
      <c r="E50" s="60"/>
      <c r="F50" s="60"/>
      <c r="G50" s="58" t="s">
        <v>169</v>
      </c>
      <c r="H50" s="59" t="s">
        <v>213</v>
      </c>
      <c r="I50" s="61"/>
      <c r="J50" s="58" t="s">
        <v>169</v>
      </c>
      <c r="K50" s="59" t="s">
        <v>196</v>
      </c>
      <c r="L50" s="61"/>
      <c r="M50" s="75" t="s">
        <v>489</v>
      </c>
      <c r="N50" s="76" t="s">
        <v>265</v>
      </c>
      <c r="O50" s="61"/>
      <c r="P50" s="60"/>
      <c r="Q50" s="60"/>
    </row>
    <row r="51" spans="1:17" s="62" customFormat="1" x14ac:dyDescent="0.25">
      <c r="A51" s="60"/>
      <c r="B51" s="60"/>
      <c r="C51" s="60"/>
      <c r="D51" s="60"/>
      <c r="E51" s="60"/>
      <c r="F51" s="60"/>
      <c r="G51" s="58" t="s">
        <v>171</v>
      </c>
      <c r="H51" s="59" t="s">
        <v>214</v>
      </c>
      <c r="I51" s="61"/>
      <c r="J51" s="58" t="s">
        <v>182</v>
      </c>
      <c r="K51" s="59" t="s">
        <v>197</v>
      </c>
      <c r="L51" s="61"/>
      <c r="M51" s="75" t="s">
        <v>490</v>
      </c>
      <c r="N51" s="76" t="s">
        <v>267</v>
      </c>
      <c r="O51" s="61"/>
      <c r="P51" s="60"/>
      <c r="Q51" s="60"/>
    </row>
    <row r="52" spans="1:17" s="67" customFormat="1" x14ac:dyDescent="0.25">
      <c r="A52" s="60"/>
      <c r="B52" s="60"/>
      <c r="C52" s="60"/>
      <c r="D52" s="60"/>
      <c r="E52" s="60"/>
      <c r="F52" s="60"/>
      <c r="G52" s="58" t="s">
        <v>313</v>
      </c>
      <c r="H52" s="69" t="s">
        <v>372</v>
      </c>
      <c r="I52" s="61"/>
      <c r="J52" s="58" t="s">
        <v>171</v>
      </c>
      <c r="K52" s="59" t="s">
        <v>198</v>
      </c>
      <c r="L52" s="61"/>
      <c r="M52" s="75" t="s">
        <v>491</v>
      </c>
      <c r="N52" s="76" t="s">
        <v>342</v>
      </c>
      <c r="O52" s="61"/>
      <c r="P52" s="60"/>
      <c r="Q52" s="60"/>
    </row>
    <row r="53" spans="1:17" s="67" customFormat="1" x14ac:dyDescent="0.25">
      <c r="A53" s="60"/>
      <c r="B53" s="60"/>
      <c r="C53" s="60"/>
      <c r="D53" s="60"/>
      <c r="E53" s="60"/>
      <c r="F53" s="60"/>
      <c r="G53" s="68" t="s">
        <v>192</v>
      </c>
      <c r="H53" s="69" t="s">
        <v>215</v>
      </c>
      <c r="I53" s="61"/>
      <c r="J53" s="58" t="s">
        <v>313</v>
      </c>
      <c r="K53" s="59" t="s">
        <v>324</v>
      </c>
      <c r="L53" s="61"/>
      <c r="M53" s="75" t="s">
        <v>492</v>
      </c>
      <c r="N53" s="76" t="s">
        <v>343</v>
      </c>
      <c r="O53" s="61"/>
      <c r="P53" s="60"/>
      <c r="Q53" s="60"/>
    </row>
    <row r="54" spans="1:17" s="62" customFormat="1" x14ac:dyDescent="0.25">
      <c r="A54" s="60"/>
      <c r="B54" s="60"/>
      <c r="C54" s="60"/>
      <c r="D54" s="60"/>
      <c r="E54" s="60"/>
      <c r="F54" s="60"/>
      <c r="G54" s="58" t="s">
        <v>314</v>
      </c>
      <c r="H54" s="69" t="s">
        <v>333</v>
      </c>
      <c r="I54" s="61"/>
      <c r="J54" s="58" t="s">
        <v>314</v>
      </c>
      <c r="K54" s="59" t="s">
        <v>325</v>
      </c>
      <c r="L54" s="61"/>
      <c r="M54" s="58" t="s">
        <v>416</v>
      </c>
      <c r="N54" s="59" t="s">
        <v>344</v>
      </c>
      <c r="O54" s="61"/>
      <c r="P54" s="60"/>
      <c r="Q54" s="60"/>
    </row>
    <row r="55" spans="1:17" s="62" customFormat="1" x14ac:dyDescent="0.25">
      <c r="A55" s="60"/>
      <c r="B55" s="60"/>
      <c r="C55" s="60"/>
      <c r="D55" s="60"/>
      <c r="E55" s="60"/>
      <c r="F55" s="60"/>
      <c r="G55" s="58" t="s">
        <v>366</v>
      </c>
      <c r="H55" s="69" t="s">
        <v>334</v>
      </c>
      <c r="I55" s="61"/>
      <c r="J55" s="58" t="s">
        <v>177</v>
      </c>
      <c r="K55" s="59" t="s">
        <v>326</v>
      </c>
      <c r="L55" s="61"/>
      <c r="M55" s="58" t="s">
        <v>417</v>
      </c>
      <c r="N55" s="59" t="s">
        <v>345</v>
      </c>
      <c r="O55" s="61"/>
      <c r="P55" s="60"/>
      <c r="Q55" s="60"/>
    </row>
    <row r="56" spans="1:17" s="62" customFormat="1" x14ac:dyDescent="0.25">
      <c r="A56" s="60"/>
      <c r="B56" s="60"/>
      <c r="C56" s="60"/>
      <c r="D56" s="60"/>
      <c r="E56" s="60"/>
      <c r="F56" s="60"/>
      <c r="G56" s="63" t="s">
        <v>383</v>
      </c>
      <c r="H56" s="64" t="s">
        <v>373</v>
      </c>
      <c r="I56" s="61"/>
      <c r="J56" s="58" t="s">
        <v>366</v>
      </c>
      <c r="K56" s="59" t="s">
        <v>370</v>
      </c>
      <c r="L56" s="61"/>
      <c r="M56" s="63" t="s">
        <v>268</v>
      </c>
      <c r="N56" s="64" t="s">
        <v>269</v>
      </c>
      <c r="O56" s="61"/>
      <c r="P56" s="60"/>
      <c r="Q56" s="60"/>
    </row>
    <row r="57" spans="1:17" s="67" customFormat="1" ht="15.75" thickBot="1" x14ac:dyDescent="0.3">
      <c r="A57" s="60"/>
      <c r="B57" s="60"/>
      <c r="C57" s="60"/>
      <c r="D57" s="60"/>
      <c r="E57" s="60"/>
      <c r="F57" s="60"/>
      <c r="G57" s="75" t="s">
        <v>470</v>
      </c>
      <c r="H57" s="76" t="s">
        <v>374</v>
      </c>
      <c r="I57" s="61"/>
      <c r="J57" s="63" t="s">
        <v>199</v>
      </c>
      <c r="K57" s="64" t="s">
        <v>200</v>
      </c>
      <c r="L57" s="61"/>
      <c r="M57" s="70" t="s">
        <v>268</v>
      </c>
      <c r="N57" s="71" t="s">
        <v>270</v>
      </c>
      <c r="O57" s="61"/>
      <c r="P57" s="60"/>
      <c r="Q57" s="60"/>
    </row>
    <row r="58" spans="1:17" s="62" customFormat="1" x14ac:dyDescent="0.25">
      <c r="A58" s="60"/>
      <c r="B58" s="60"/>
      <c r="C58" s="60"/>
      <c r="D58" s="60"/>
      <c r="E58" s="60"/>
      <c r="F58" s="60"/>
      <c r="G58" s="75" t="s">
        <v>471</v>
      </c>
      <c r="H58" s="76" t="s">
        <v>375</v>
      </c>
      <c r="I58" s="61"/>
      <c r="J58" s="58" t="s">
        <v>169</v>
      </c>
      <c r="K58" s="59" t="s">
        <v>201</v>
      </c>
      <c r="L58" s="61"/>
      <c r="M58" s="60"/>
      <c r="N58" s="60"/>
      <c r="O58" s="61"/>
      <c r="P58" s="60"/>
      <c r="Q58" s="60"/>
    </row>
    <row r="59" spans="1:17" s="62" customFormat="1" x14ac:dyDescent="0.25">
      <c r="A59" s="60"/>
      <c r="B59" s="60"/>
      <c r="C59" s="60"/>
      <c r="D59" s="60"/>
      <c r="E59" s="60"/>
      <c r="F59" s="60"/>
      <c r="G59" s="75" t="s">
        <v>472</v>
      </c>
      <c r="H59" s="76" t="s">
        <v>376</v>
      </c>
      <c r="I59" s="61"/>
      <c r="J59" s="58" t="s">
        <v>171</v>
      </c>
      <c r="K59" s="59" t="s">
        <v>202</v>
      </c>
      <c r="L59" s="61"/>
      <c r="M59" s="60"/>
      <c r="N59" s="60"/>
      <c r="O59" s="61"/>
      <c r="P59" s="60"/>
      <c r="Q59" s="60"/>
    </row>
    <row r="60" spans="1:17" s="62" customFormat="1" x14ac:dyDescent="0.25">
      <c r="A60" s="60"/>
      <c r="B60" s="60"/>
      <c r="C60" s="60"/>
      <c r="D60" s="60"/>
      <c r="E60" s="60"/>
      <c r="F60" s="60"/>
      <c r="G60" s="75" t="s">
        <v>473</v>
      </c>
      <c r="H60" s="76" t="s">
        <v>377</v>
      </c>
      <c r="I60" s="61"/>
      <c r="J60" s="58" t="s">
        <v>173</v>
      </c>
      <c r="K60" s="59" t="s">
        <v>203</v>
      </c>
      <c r="L60" s="61"/>
      <c r="M60"/>
      <c r="N60"/>
      <c r="O60" s="61"/>
      <c r="P60" s="60"/>
      <c r="Q60" s="60"/>
    </row>
    <row r="61" spans="1:17" s="67" customFormat="1" x14ac:dyDescent="0.25">
      <c r="A61" s="60"/>
      <c r="B61" s="60"/>
      <c r="C61" s="60"/>
      <c r="D61" s="60"/>
      <c r="E61" s="60"/>
      <c r="F61" s="60"/>
      <c r="G61" s="75" t="s">
        <v>474</v>
      </c>
      <c r="H61" s="76" t="s">
        <v>378</v>
      </c>
      <c r="I61" s="61"/>
      <c r="J61" s="58" t="s">
        <v>182</v>
      </c>
      <c r="K61" s="59" t="s">
        <v>204</v>
      </c>
      <c r="L61" s="61"/>
      <c r="M61"/>
      <c r="N61"/>
      <c r="O61" s="61"/>
      <c r="P61" s="60"/>
      <c r="Q61" s="60"/>
    </row>
    <row r="62" spans="1:17" s="62" customFormat="1" x14ac:dyDescent="0.25">
      <c r="A62" s="60"/>
      <c r="B62" s="60"/>
      <c r="C62" s="60"/>
      <c r="D62" s="60"/>
      <c r="E62" s="60"/>
      <c r="F62" s="60"/>
      <c r="G62" s="75" t="s">
        <v>475</v>
      </c>
      <c r="H62" s="76" t="s">
        <v>379</v>
      </c>
      <c r="I62" s="61"/>
      <c r="J62" s="58" t="s">
        <v>313</v>
      </c>
      <c r="K62" s="59" t="s">
        <v>363</v>
      </c>
      <c r="L62" s="61"/>
      <c r="M62"/>
      <c r="N62"/>
      <c r="O62" s="61"/>
      <c r="P62" s="60"/>
      <c r="Q62" s="60"/>
    </row>
    <row r="63" spans="1:17" s="62" customFormat="1" x14ac:dyDescent="0.25">
      <c r="A63" s="60"/>
      <c r="B63" s="60"/>
      <c r="C63" s="60"/>
      <c r="D63" s="60"/>
      <c r="E63" s="60"/>
      <c r="F63" s="60"/>
      <c r="G63" s="75" t="s">
        <v>476</v>
      </c>
      <c r="H63" s="76" t="s">
        <v>380</v>
      </c>
      <c r="I63" s="61"/>
      <c r="J63" s="58" t="s">
        <v>192</v>
      </c>
      <c r="K63" s="59" t="s">
        <v>205</v>
      </c>
      <c r="L63" s="61"/>
      <c r="M63"/>
      <c r="N63"/>
      <c r="O63" s="61"/>
      <c r="P63" s="60"/>
      <c r="Q63" s="60"/>
    </row>
    <row r="64" spans="1:17" s="62" customFormat="1" x14ac:dyDescent="0.25">
      <c r="A64" s="60"/>
      <c r="B64" s="60"/>
      <c r="C64" s="60"/>
      <c r="D64" s="60"/>
      <c r="E64" s="60"/>
      <c r="F64" s="60"/>
      <c r="G64" s="75" t="s">
        <v>477</v>
      </c>
      <c r="H64" s="76" t="s">
        <v>381</v>
      </c>
      <c r="I64" s="61"/>
      <c r="J64" s="58" t="s">
        <v>314</v>
      </c>
      <c r="K64" s="59" t="s">
        <v>328</v>
      </c>
      <c r="L64" s="61"/>
      <c r="M64"/>
      <c r="N64"/>
      <c r="O64" s="61"/>
      <c r="P64" s="60"/>
      <c r="Q64" s="60"/>
    </row>
    <row r="65" spans="1:17" s="62" customFormat="1" x14ac:dyDescent="0.25">
      <c r="A65" s="60"/>
      <c r="B65" s="60"/>
      <c r="C65" s="60"/>
      <c r="D65" s="60"/>
      <c r="E65" s="60"/>
      <c r="F65" s="60"/>
      <c r="G65" s="75" t="s">
        <v>478</v>
      </c>
      <c r="H65" s="76" t="s">
        <v>382</v>
      </c>
      <c r="I65" s="61"/>
      <c r="J65" s="58" t="s">
        <v>177</v>
      </c>
      <c r="K65" s="59" t="s">
        <v>327</v>
      </c>
      <c r="L65" s="61"/>
      <c r="M65"/>
      <c r="N65"/>
      <c r="O65" s="61"/>
      <c r="P65" s="60"/>
      <c r="Q65" s="60"/>
    </row>
    <row r="66" spans="1:17" s="62" customFormat="1" ht="15.75" thickBot="1" x14ac:dyDescent="0.3">
      <c r="A66" s="60"/>
      <c r="B66" s="60"/>
      <c r="C66" s="60"/>
      <c r="D66" s="60"/>
      <c r="E66" s="60"/>
      <c r="F66" s="60"/>
      <c r="G66" s="72" t="s">
        <v>412</v>
      </c>
      <c r="H66" s="73" t="s">
        <v>413</v>
      </c>
      <c r="I66" s="61"/>
      <c r="J66" s="58" t="s">
        <v>366</v>
      </c>
      <c r="K66" s="59" t="s">
        <v>329</v>
      </c>
      <c r="L66" s="61"/>
      <c r="M66"/>
      <c r="N66"/>
      <c r="O66" s="61"/>
      <c r="P66" s="60"/>
      <c r="Q66" s="60"/>
    </row>
    <row r="67" spans="1:17" s="67" customFormat="1" x14ac:dyDescent="0.25">
      <c r="A67" s="60"/>
      <c r="B67" s="60"/>
      <c r="C67" s="60"/>
      <c r="D67" s="60"/>
      <c r="E67" s="60"/>
      <c r="F67" s="60"/>
      <c r="G67" s="60"/>
      <c r="H67" s="60"/>
      <c r="I67" s="61"/>
      <c r="J67"/>
      <c r="K67"/>
      <c r="L67" s="61"/>
      <c r="M67"/>
      <c r="N67"/>
      <c r="O67" s="61"/>
      <c r="P67" s="60"/>
      <c r="Q67" s="60"/>
    </row>
    <row r="68" spans="1:17" s="62" customFormat="1" x14ac:dyDescent="0.25">
      <c r="A68" s="60"/>
      <c r="B68" s="60"/>
      <c r="C68" s="60"/>
      <c r="D68" s="60"/>
      <c r="E68" s="60"/>
      <c r="F68" s="60"/>
      <c r="G68" s="60"/>
      <c r="H68" s="60"/>
      <c r="I68" s="61"/>
      <c r="J68"/>
      <c r="K68"/>
      <c r="L68" s="61"/>
      <c r="M68"/>
      <c r="N68"/>
      <c r="O68" s="61"/>
      <c r="P68" s="60"/>
      <c r="Q68" s="60"/>
    </row>
    <row r="69" spans="1:17" s="62" customFormat="1" x14ac:dyDescent="0.25">
      <c r="A69" s="60"/>
      <c r="B69" s="60"/>
      <c r="C69" s="60"/>
      <c r="D69" s="60"/>
      <c r="E69" s="60"/>
      <c r="F69" s="60"/>
      <c r="G69" s="60"/>
      <c r="H69" s="60"/>
      <c r="I69" s="61"/>
      <c r="J69"/>
      <c r="K69"/>
      <c r="L69" s="61"/>
      <c r="M69"/>
      <c r="N69"/>
      <c r="O69" s="61"/>
      <c r="P69" s="60"/>
      <c r="Q69" s="60"/>
    </row>
    <row r="70" spans="1:17" s="67" customFormat="1" x14ac:dyDescent="0.25">
      <c r="A70" s="60"/>
      <c r="B70" s="60"/>
      <c r="C70" s="60"/>
      <c r="D70" s="60"/>
      <c r="E70" s="60"/>
      <c r="F70" s="60"/>
      <c r="G70" s="60"/>
      <c r="H70" s="60"/>
      <c r="I70" s="61"/>
      <c r="J70"/>
      <c r="K70"/>
      <c r="L70" s="61"/>
      <c r="M70"/>
      <c r="N70"/>
      <c r="O70" s="61"/>
      <c r="P70" s="60"/>
      <c r="Q70" s="60"/>
    </row>
    <row r="71" spans="1:17" s="62" customFormat="1" x14ac:dyDescent="0.25">
      <c r="A71" s="60"/>
      <c r="B71" s="60"/>
      <c r="C71" s="60"/>
      <c r="D71" s="60"/>
      <c r="E71" s="60"/>
      <c r="F71" s="60"/>
      <c r="G71" s="60"/>
      <c r="H71" s="60"/>
      <c r="I71" s="61"/>
      <c r="J71"/>
      <c r="K71"/>
      <c r="L71" s="61"/>
      <c r="M71"/>
      <c r="N71"/>
      <c r="O71" s="61"/>
      <c r="P71" s="60"/>
      <c r="Q71" s="60"/>
    </row>
    <row r="72" spans="1:17" s="62" customFormat="1" x14ac:dyDescent="0.25">
      <c r="A72" s="60"/>
      <c r="B72" s="60"/>
      <c r="C72" s="60"/>
      <c r="D72" s="60"/>
      <c r="E72" s="60"/>
      <c r="F72" s="60"/>
      <c r="G72" s="60"/>
      <c r="H72" s="60"/>
      <c r="I72" s="61"/>
      <c r="J72"/>
      <c r="K72"/>
      <c r="L72" s="61"/>
      <c r="M72"/>
      <c r="N72"/>
      <c r="O72" s="61"/>
      <c r="P72" s="60"/>
      <c r="Q72" s="60"/>
    </row>
    <row r="73" spans="1:17" s="67" customFormat="1" x14ac:dyDescent="0.25">
      <c r="A73" s="60"/>
      <c r="B73" s="60"/>
      <c r="C73" s="60"/>
      <c r="D73" s="60"/>
      <c r="E73" s="60"/>
      <c r="F73" s="60"/>
      <c r="G73" s="60"/>
      <c r="H73" s="60"/>
      <c r="I73" s="61"/>
      <c r="J73"/>
      <c r="K73"/>
      <c r="L73" s="61"/>
      <c r="M73"/>
      <c r="N73"/>
      <c r="O73" s="61"/>
      <c r="P73" s="60"/>
      <c r="Q73" s="60"/>
    </row>
    <row r="74" spans="1:17" s="62" customFormat="1" x14ac:dyDescent="0.25">
      <c r="A74" s="60"/>
      <c r="B74" s="60"/>
      <c r="C74" s="60"/>
      <c r="D74" s="60"/>
      <c r="E74" s="60"/>
      <c r="F74" s="60"/>
      <c r="G74" s="60"/>
      <c r="H74" s="60"/>
      <c r="I74" s="61"/>
      <c r="J74"/>
      <c r="K74"/>
      <c r="L74" s="61"/>
      <c r="M74"/>
      <c r="N74"/>
      <c r="O74" s="61"/>
      <c r="P74" s="60"/>
      <c r="Q74" s="60"/>
    </row>
    <row r="75" spans="1:17" s="4" customFormat="1" x14ac:dyDescent="0.25">
      <c r="A75"/>
      <c r="B75"/>
      <c r="C75"/>
      <c r="D75"/>
      <c r="E75"/>
      <c r="F75"/>
      <c r="G75" s="60"/>
      <c r="H75" s="60"/>
      <c r="I75" s="11"/>
      <c r="J75"/>
      <c r="K75"/>
      <c r="L75" s="11"/>
      <c r="M75"/>
      <c r="N75"/>
      <c r="O75" s="11"/>
      <c r="P75"/>
      <c r="Q75"/>
    </row>
    <row r="76" spans="1:17" s="7" customFormat="1" x14ac:dyDescent="0.25">
      <c r="A76"/>
      <c r="B76"/>
      <c r="C76"/>
      <c r="D76"/>
      <c r="E76"/>
      <c r="F76"/>
      <c r="G76"/>
      <c r="H76"/>
      <c r="I76" s="11"/>
      <c r="J76"/>
      <c r="K76"/>
      <c r="L76" s="11"/>
      <c r="M76"/>
      <c r="N76"/>
      <c r="O76" s="11"/>
      <c r="P76"/>
      <c r="Q76"/>
    </row>
    <row r="77" spans="1:17" s="7" customFormat="1" x14ac:dyDescent="0.25">
      <c r="A77"/>
      <c r="B77"/>
      <c r="C77"/>
      <c r="D77"/>
      <c r="E77"/>
      <c r="F77"/>
      <c r="G77"/>
      <c r="H77"/>
      <c r="I77" s="11"/>
      <c r="J77"/>
      <c r="K77"/>
      <c r="L77" s="11"/>
      <c r="M77"/>
      <c r="N77"/>
      <c r="O77" s="11"/>
      <c r="P77"/>
      <c r="Q77"/>
    </row>
    <row r="78" spans="1:17" s="7" customFormat="1" x14ac:dyDescent="0.25">
      <c r="A78"/>
      <c r="B78"/>
      <c r="C78"/>
      <c r="D78"/>
      <c r="E78"/>
      <c r="F78"/>
      <c r="G78"/>
      <c r="H78"/>
      <c r="I78" s="11"/>
      <c r="J78"/>
      <c r="K78"/>
      <c r="L78" s="11"/>
      <c r="M78"/>
      <c r="N78"/>
      <c r="O78" s="11"/>
      <c r="P78"/>
      <c r="Q78"/>
    </row>
    <row r="79" spans="1:17" x14ac:dyDescent="0.25">
      <c r="A79"/>
      <c r="B79"/>
      <c r="D79"/>
      <c r="E79"/>
      <c r="G79"/>
      <c r="H79"/>
      <c r="J79"/>
      <c r="K79"/>
      <c r="M79"/>
      <c r="N79"/>
      <c r="P79"/>
      <c r="Q79"/>
    </row>
    <row r="80" spans="1:17" x14ac:dyDescent="0.25">
      <c r="G80"/>
      <c r="H80"/>
      <c r="J80"/>
      <c r="K80"/>
      <c r="M80"/>
      <c r="N80"/>
      <c r="P80"/>
      <c r="Q80"/>
    </row>
    <row r="81" spans="7:17" ht="29.25" customHeight="1" x14ac:dyDescent="0.25">
      <c r="G81"/>
      <c r="H81"/>
      <c r="J81"/>
      <c r="K81"/>
      <c r="M81"/>
      <c r="N81"/>
      <c r="P81"/>
      <c r="Q81"/>
    </row>
    <row r="82" spans="7:17" x14ac:dyDescent="0.25">
      <c r="G82"/>
      <c r="H82"/>
      <c r="J82"/>
      <c r="K82"/>
      <c r="M82"/>
      <c r="N82"/>
    </row>
    <row r="83" spans="7:17" x14ac:dyDescent="0.25">
      <c r="J83"/>
      <c r="K83"/>
      <c r="M83"/>
      <c r="N83"/>
    </row>
    <row r="84" spans="7:17" x14ac:dyDescent="0.25">
      <c r="J84"/>
      <c r="K84"/>
      <c r="M84"/>
      <c r="N84"/>
    </row>
    <row r="85" spans="7:17" x14ac:dyDescent="0.25">
      <c r="J85"/>
      <c r="K85"/>
      <c r="M85"/>
      <c r="N85"/>
    </row>
    <row r="86" spans="7:17" x14ac:dyDescent="0.25">
      <c r="J86"/>
      <c r="K86"/>
      <c r="M86"/>
      <c r="N86"/>
    </row>
    <row r="87" spans="7:17" x14ac:dyDescent="0.25">
      <c r="J87"/>
      <c r="K87"/>
      <c r="M87"/>
      <c r="N87"/>
    </row>
    <row r="88" spans="7:17" x14ac:dyDescent="0.25">
      <c r="J88"/>
      <c r="K88"/>
      <c r="M88"/>
      <c r="N88"/>
    </row>
    <row r="89" spans="7:17" x14ac:dyDescent="0.25">
      <c r="J89"/>
      <c r="K89"/>
      <c r="M89"/>
      <c r="N89"/>
    </row>
    <row r="90" spans="7:17" x14ac:dyDescent="0.25">
      <c r="J90"/>
      <c r="K90"/>
    </row>
    <row r="91" spans="7:17" x14ac:dyDescent="0.25">
      <c r="J91"/>
      <c r="K91"/>
    </row>
    <row r="92" spans="7:17" x14ac:dyDescent="0.25">
      <c r="J92"/>
      <c r="K92"/>
    </row>
    <row r="93" spans="7:17" x14ac:dyDescent="0.25">
      <c r="J93"/>
      <c r="K93"/>
    </row>
    <row r="94" spans="7:17" x14ac:dyDescent="0.25">
      <c r="J94"/>
      <c r="K94"/>
    </row>
    <row r="95" spans="7:17" x14ac:dyDescent="0.25">
      <c r="J95"/>
      <c r="K95"/>
    </row>
    <row r="96" spans="7:17" x14ac:dyDescent="0.25">
      <c r="J96"/>
      <c r="K96"/>
    </row>
    <row r="97" spans="10:11" x14ac:dyDescent="0.25">
      <c r="J97"/>
      <c r="K97"/>
    </row>
    <row r="98" spans="10:11" x14ac:dyDescent="0.25">
      <c r="J98"/>
      <c r="K98"/>
    </row>
    <row r="99" spans="10:11" x14ac:dyDescent="0.25">
      <c r="J99"/>
      <c r="K99"/>
    </row>
  </sheetData>
  <mergeCells count="7">
    <mergeCell ref="A38:B38"/>
    <mergeCell ref="A2:Q2"/>
    <mergeCell ref="D3:N3"/>
    <mergeCell ref="A34:B34"/>
    <mergeCell ref="A35:B35"/>
    <mergeCell ref="A36:B36"/>
    <mergeCell ref="A37:B37"/>
  </mergeCells>
  <printOptions horizontalCentered="1" verticalCentered="1"/>
  <pageMargins left="0.34" right="0.28999999999999998" top="0.35" bottom="0.53" header="0.25" footer="0.25"/>
  <pageSetup paperSize="17" scale="42" orientation="landscape" r:id="rId1"/>
  <headerFooter scaleWithDoc="0">
    <oddFooter>&amp;L&amp;F,  &amp;A&amp;RPage &amp;P of &amp;N, &amp;D</oddFooter>
  </headerFooter>
  <rowBreaks count="3" manualBreakCount="3">
    <brk id="27" max="16" man="1"/>
    <brk id="55" max="16" man="1"/>
    <brk id="77" max="1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O92"/>
  <sheetViews>
    <sheetView workbookViewId="0">
      <selection activeCell="C12" sqref="C12"/>
    </sheetView>
  </sheetViews>
  <sheetFormatPr defaultColWidth="9.140625" defaultRowHeight="15" x14ac:dyDescent="0.25"/>
  <cols>
    <col min="1" max="1" width="9.140625" style="26"/>
    <col min="2" max="2" width="3" style="26" bestFit="1" customWidth="1"/>
    <col min="3" max="3" width="45.7109375" style="26" bestFit="1" customWidth="1"/>
    <col min="4" max="4" width="4.42578125" style="26" bestFit="1" customWidth="1"/>
    <col min="5" max="5" width="9" style="26" bestFit="1" customWidth="1"/>
    <col min="6" max="6" width="12" style="26" bestFit="1" customWidth="1"/>
    <col min="7" max="7" width="16.7109375" style="81" customWidth="1"/>
    <col min="8" max="8" width="57.28515625" style="86" customWidth="1"/>
    <col min="9" max="16384" width="9.140625" style="26"/>
  </cols>
  <sheetData>
    <row r="1" spans="1:8" ht="15.75" x14ac:dyDescent="0.25">
      <c r="B1" s="412" t="s">
        <v>438</v>
      </c>
      <c r="C1" s="412"/>
      <c r="D1" s="412"/>
      <c r="E1" s="412"/>
      <c r="F1" s="412"/>
      <c r="G1" s="412"/>
      <c r="H1" s="412"/>
    </row>
    <row r="2" spans="1:8" x14ac:dyDescent="0.25">
      <c r="B2" s="79"/>
      <c r="C2" s="79"/>
      <c r="D2" s="30" t="s">
        <v>361</v>
      </c>
      <c r="E2" s="30" t="s">
        <v>362</v>
      </c>
      <c r="F2" s="30" t="s">
        <v>426</v>
      </c>
      <c r="G2" s="80" t="s">
        <v>427</v>
      </c>
      <c r="H2" s="85" t="s">
        <v>439</v>
      </c>
    </row>
    <row r="3" spans="1:8" x14ac:dyDescent="0.25">
      <c r="B3" s="41"/>
      <c r="C3" s="40" t="s">
        <v>411</v>
      </c>
      <c r="D3" s="37">
        <f>SUM(D4:D30)</f>
        <v>256</v>
      </c>
      <c r="E3" s="38">
        <f>D3*74.66</f>
        <v>19112.96</v>
      </c>
    </row>
    <row r="4" spans="1:8" x14ac:dyDescent="0.25">
      <c r="B4" s="27">
        <v>1</v>
      </c>
      <c r="C4" s="27" t="s">
        <v>348</v>
      </c>
      <c r="D4" s="29">
        <v>4</v>
      </c>
      <c r="E4" s="28"/>
      <c r="F4" s="39" t="s">
        <v>424</v>
      </c>
      <c r="G4" s="82" t="s">
        <v>435</v>
      </c>
      <c r="H4" s="87"/>
    </row>
    <row r="5" spans="1:8" x14ac:dyDescent="0.25">
      <c r="B5" s="27">
        <v>2</v>
      </c>
      <c r="C5" s="27" t="s">
        <v>349</v>
      </c>
      <c r="D5" s="29">
        <v>16</v>
      </c>
      <c r="E5" s="28"/>
      <c r="F5" s="39" t="s">
        <v>420</v>
      </c>
      <c r="G5" s="82" t="s">
        <v>501</v>
      </c>
      <c r="H5" s="87"/>
    </row>
    <row r="6" spans="1:8" x14ac:dyDescent="0.25">
      <c r="B6" s="27">
        <v>3</v>
      </c>
      <c r="C6" s="27" t="s">
        <v>350</v>
      </c>
      <c r="D6" s="29">
        <v>8</v>
      </c>
      <c r="E6" s="28"/>
      <c r="F6" s="39" t="s">
        <v>421</v>
      </c>
      <c r="G6" s="82" t="s">
        <v>435</v>
      </c>
      <c r="H6" s="87"/>
    </row>
    <row r="7" spans="1:8" x14ac:dyDescent="0.25">
      <c r="B7" s="27">
        <v>4</v>
      </c>
      <c r="C7" s="27" t="s">
        <v>351</v>
      </c>
      <c r="D7" s="29">
        <v>2</v>
      </c>
      <c r="E7" s="28"/>
      <c r="F7" s="39" t="s">
        <v>421</v>
      </c>
      <c r="G7" s="82" t="s">
        <v>435</v>
      </c>
      <c r="H7" s="87"/>
    </row>
    <row r="8" spans="1:8" x14ac:dyDescent="0.25">
      <c r="B8" s="27">
        <v>5</v>
      </c>
      <c r="C8" s="27" t="s">
        <v>407</v>
      </c>
      <c r="D8" s="29">
        <v>40</v>
      </c>
      <c r="E8" s="28"/>
      <c r="F8" s="39" t="s">
        <v>421</v>
      </c>
      <c r="G8" s="83"/>
      <c r="H8" s="87"/>
    </row>
    <row r="9" spans="1:8" x14ac:dyDescent="0.25">
      <c r="B9" s="27">
        <v>6</v>
      </c>
      <c r="C9" s="27" t="s">
        <v>408</v>
      </c>
      <c r="D9" s="29">
        <v>40</v>
      </c>
      <c r="E9" s="28"/>
      <c r="F9" s="39" t="s">
        <v>422</v>
      </c>
      <c r="G9" s="83"/>
      <c r="H9" s="87"/>
    </row>
    <row r="10" spans="1:8" x14ac:dyDescent="0.25">
      <c r="B10" s="27">
        <v>7</v>
      </c>
      <c r="C10" s="27" t="s">
        <v>364</v>
      </c>
      <c r="D10" s="29">
        <v>1</v>
      </c>
      <c r="E10" s="28"/>
      <c r="F10" s="39" t="s">
        <v>423</v>
      </c>
      <c r="G10" s="83"/>
      <c r="H10" s="87"/>
    </row>
    <row r="11" spans="1:8" ht="30" x14ac:dyDescent="0.25">
      <c r="B11" s="27">
        <v>8</v>
      </c>
      <c r="C11" s="27" t="s">
        <v>503</v>
      </c>
      <c r="D11" s="29">
        <v>40</v>
      </c>
      <c r="E11" s="28"/>
      <c r="F11" s="39" t="s">
        <v>421</v>
      </c>
      <c r="G11" s="82" t="s">
        <v>502</v>
      </c>
      <c r="H11" s="87" t="s">
        <v>403</v>
      </c>
    </row>
    <row r="12" spans="1:8" ht="30" x14ac:dyDescent="0.25">
      <c r="A12" s="48"/>
      <c r="B12" s="27">
        <v>9</v>
      </c>
      <c r="C12" s="27" t="s">
        <v>365</v>
      </c>
      <c r="D12" s="29">
        <v>40</v>
      </c>
      <c r="E12" s="28"/>
      <c r="F12" s="39" t="s">
        <v>421</v>
      </c>
      <c r="G12" s="84" t="s">
        <v>500</v>
      </c>
      <c r="H12" s="87" t="s">
        <v>404</v>
      </c>
    </row>
    <row r="13" spans="1:8" x14ac:dyDescent="0.25">
      <c r="B13" s="27">
        <v>10</v>
      </c>
      <c r="C13" s="27" t="s">
        <v>352</v>
      </c>
      <c r="D13" s="29">
        <v>2</v>
      </c>
      <c r="E13" s="28"/>
      <c r="F13" s="39" t="s">
        <v>421</v>
      </c>
      <c r="G13" s="83"/>
      <c r="H13" s="87"/>
    </row>
    <row r="14" spans="1:8" x14ac:dyDescent="0.25">
      <c r="B14" s="27">
        <v>11</v>
      </c>
      <c r="C14" s="27" t="s">
        <v>353</v>
      </c>
      <c r="D14" s="29">
        <v>20</v>
      </c>
      <c r="E14" s="28"/>
      <c r="F14" s="39" t="s">
        <v>424</v>
      </c>
      <c r="G14" s="83"/>
      <c r="H14" s="87"/>
    </row>
    <row r="15" spans="1:8" x14ac:dyDescent="0.25">
      <c r="B15" s="27">
        <v>12</v>
      </c>
      <c r="C15" s="27" t="s">
        <v>410</v>
      </c>
      <c r="D15" s="29">
        <v>0</v>
      </c>
      <c r="E15" s="28"/>
      <c r="F15" s="28"/>
      <c r="G15" s="82" t="s">
        <v>436</v>
      </c>
      <c r="H15" s="87"/>
    </row>
    <row r="16" spans="1:8" x14ac:dyDescent="0.25">
      <c r="B16" s="27">
        <v>13</v>
      </c>
      <c r="C16" s="27" t="s">
        <v>419</v>
      </c>
      <c r="D16" s="29">
        <v>1</v>
      </c>
      <c r="E16" s="28"/>
      <c r="F16" s="39" t="s">
        <v>424</v>
      </c>
      <c r="G16" s="88" t="s">
        <v>428</v>
      </c>
      <c r="H16" s="87"/>
    </row>
    <row r="17" spans="2:13" x14ac:dyDescent="0.25">
      <c r="B17" s="27">
        <v>14</v>
      </c>
      <c r="C17" s="27" t="s">
        <v>354</v>
      </c>
      <c r="D17" s="29">
        <v>0</v>
      </c>
      <c r="E17" s="28"/>
      <c r="F17" s="28"/>
      <c r="G17" s="82" t="s">
        <v>436</v>
      </c>
      <c r="H17" s="87"/>
    </row>
    <row r="18" spans="2:13" x14ac:dyDescent="0.25">
      <c r="B18" s="27">
        <v>15</v>
      </c>
      <c r="C18" s="27" t="s">
        <v>355</v>
      </c>
      <c r="D18" s="29">
        <v>1</v>
      </c>
      <c r="E18" s="28"/>
      <c r="F18" s="39" t="s">
        <v>421</v>
      </c>
      <c r="G18" s="83"/>
      <c r="H18" s="87"/>
      <c r="L18" s="51"/>
      <c r="M18" s="51"/>
    </row>
    <row r="19" spans="2:13" x14ac:dyDescent="0.25">
      <c r="B19" s="27">
        <v>16</v>
      </c>
      <c r="C19" s="27" t="s">
        <v>356</v>
      </c>
      <c r="D19" s="29">
        <v>1</v>
      </c>
      <c r="E19" s="28"/>
      <c r="F19" s="39" t="s">
        <v>421</v>
      </c>
      <c r="G19" s="83"/>
      <c r="H19" s="87"/>
    </row>
    <row r="20" spans="2:13" x14ac:dyDescent="0.25">
      <c r="B20" s="27">
        <v>17</v>
      </c>
      <c r="C20" s="27" t="s">
        <v>357</v>
      </c>
      <c r="D20" s="29">
        <v>2</v>
      </c>
      <c r="E20" s="28"/>
      <c r="F20" s="39" t="s">
        <v>425</v>
      </c>
      <c r="G20" s="83"/>
      <c r="H20" s="87"/>
    </row>
    <row r="21" spans="2:13" x14ac:dyDescent="0.25">
      <c r="B21" s="27">
        <v>18</v>
      </c>
      <c r="C21" s="27" t="s">
        <v>358</v>
      </c>
      <c r="D21" s="29">
        <v>2</v>
      </c>
      <c r="E21" s="28"/>
      <c r="F21" s="39" t="s">
        <v>437</v>
      </c>
      <c r="G21" s="83"/>
      <c r="H21" s="87"/>
    </row>
    <row r="22" spans="2:13" s="57" customFormat="1" ht="30" x14ac:dyDescent="0.25">
      <c r="B22" s="52">
        <v>19</v>
      </c>
      <c r="C22" s="52" t="s">
        <v>359</v>
      </c>
      <c r="D22" s="53">
        <v>16</v>
      </c>
      <c r="E22" s="54"/>
      <c r="F22" s="55" t="s">
        <v>424</v>
      </c>
      <c r="G22" s="88" t="s">
        <v>428</v>
      </c>
      <c r="H22" s="56" t="s">
        <v>409</v>
      </c>
    </row>
    <row r="23" spans="2:13" x14ac:dyDescent="0.25">
      <c r="B23" s="27">
        <v>20</v>
      </c>
      <c r="C23" s="27" t="s">
        <v>360</v>
      </c>
      <c r="D23" s="29">
        <v>16</v>
      </c>
      <c r="F23" s="39" t="s">
        <v>424</v>
      </c>
      <c r="G23" s="82" t="s">
        <v>435</v>
      </c>
    </row>
    <row r="24" spans="2:13" x14ac:dyDescent="0.25">
      <c r="B24" s="27">
        <v>21</v>
      </c>
      <c r="C24" s="27" t="s">
        <v>405</v>
      </c>
      <c r="D24" s="29">
        <v>2</v>
      </c>
      <c r="F24" s="39" t="s">
        <v>429</v>
      </c>
    </row>
    <row r="25" spans="2:13" x14ac:dyDescent="0.25">
      <c r="B25" s="27">
        <v>22</v>
      </c>
      <c r="C25" s="27" t="s">
        <v>406</v>
      </c>
      <c r="D25" s="29">
        <v>2</v>
      </c>
      <c r="F25" s="39" t="s">
        <v>424</v>
      </c>
      <c r="G25" s="88" t="s">
        <v>428</v>
      </c>
      <c r="J25" s="47"/>
    </row>
    <row r="27" spans="2:13" x14ac:dyDescent="0.25">
      <c r="L27" s="42"/>
    </row>
    <row r="47" spans="15:15" x14ac:dyDescent="0.25">
      <c r="O47" s="42" t="s">
        <v>414</v>
      </c>
    </row>
    <row r="48" spans="15:15" x14ac:dyDescent="0.25">
      <c r="O48" s="42" t="s">
        <v>415</v>
      </c>
    </row>
    <row r="49" spans="15:15" x14ac:dyDescent="0.25">
      <c r="O49" s="42" t="s">
        <v>416</v>
      </c>
    </row>
    <row r="50" spans="15:15" x14ac:dyDescent="0.25">
      <c r="O50" s="42" t="s">
        <v>417</v>
      </c>
    </row>
    <row r="51" spans="15:15" x14ac:dyDescent="0.25">
      <c r="O51" s="46" t="s">
        <v>268</v>
      </c>
    </row>
    <row r="92" spans="12:13" x14ac:dyDescent="0.25">
      <c r="L92" s="45"/>
      <c r="M92" s="45"/>
    </row>
  </sheetData>
  <mergeCells count="1">
    <mergeCell ref="B1:H1"/>
  </mergeCells>
  <pageMargins left="0.7" right="0.7" top="0.75" bottom="0.75" header="0.3" footer="0.3"/>
  <pageSetup scale="8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Archive_x0020_Date xmlns="31ac3772-10db-466f-87b2-5ca6a813de61" xsi:nil="true"/>
    <IconOverlay xmlns="http://schemas.microsoft.com/sharepoint/v4" xsi:nil="true"/>
    <Description0 xmlns="b23353ad-de0f-48ed-9fa5-371f6b0c4fad">Working version of ES lattice</Description0>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1BD2C81B0DC0C43A80285BDE0F4B4D3" ma:contentTypeVersion="5" ma:contentTypeDescription="Create a new document." ma:contentTypeScope="" ma:versionID="7eefca0f73b7396d6f20c39a1c28cd17">
  <xsd:schema xmlns:xsd="http://www.w3.org/2001/XMLSchema" xmlns:xs="http://www.w3.org/2001/XMLSchema" xmlns:p="http://schemas.microsoft.com/office/2006/metadata/properties" xmlns:ns2="31ac3772-10db-466f-87b2-5ca6a813de61" xmlns:ns3="b23353ad-de0f-48ed-9fa5-371f6b0c4fad" xmlns:ns4="http://schemas.microsoft.com/sharepoint/v4" xmlns:ns5="6855e13d-0f0c-4fcf-a901-5ceb43306c21" targetNamespace="http://schemas.microsoft.com/office/2006/metadata/properties" ma:root="true" ma:fieldsID="95632dd707af4b45f0a9beaefcd031f3" ns2:_="" ns3:_="" ns4:_="" ns5:_="">
    <xsd:import namespace="31ac3772-10db-466f-87b2-5ca6a813de61"/>
    <xsd:import namespace="b23353ad-de0f-48ed-9fa5-371f6b0c4fad"/>
    <xsd:import namespace="http://schemas.microsoft.com/sharepoint/v4"/>
    <xsd:import namespace="6855e13d-0f0c-4fcf-a901-5ceb43306c21"/>
    <xsd:element name="properties">
      <xsd:complexType>
        <xsd:sequence>
          <xsd:element name="documentManagement">
            <xsd:complexType>
              <xsd:all>
                <xsd:element ref="ns2:Archive_x0020_Date" minOccurs="0"/>
                <xsd:element ref="ns3:Description0" minOccurs="0"/>
                <xsd:element ref="ns4:IconOverlay" minOccurs="0"/>
                <xsd:element ref="ns5: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ac3772-10db-466f-87b2-5ca6a813de61" elementFormDefault="qualified">
    <xsd:import namespace="http://schemas.microsoft.com/office/2006/documentManagement/types"/>
    <xsd:import namespace="http://schemas.microsoft.com/office/infopath/2007/PartnerControls"/>
    <xsd:element name="Archive_x0020_Date" ma:index="8" nillable="true" ma:displayName="Archive Date" ma:format="DateOnly" ma:internalName="Archive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23353ad-de0f-48ed-9fa5-371f6b0c4fad" elementFormDefault="qualified">
    <xsd:import namespace="http://schemas.microsoft.com/office/2006/documentManagement/types"/>
    <xsd:import namespace="http://schemas.microsoft.com/office/infopath/2007/PartnerControls"/>
    <xsd:element name="Description0" ma:index="9" nillable="true" ma:displayName="Description" ma:internalName="Description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55e13d-0f0c-4fcf-a901-5ceb43306c2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0153DDC-ACF1-4D06-AFB3-1B1078696CC4}">
  <ds:schemaRefs>
    <ds:schemaRef ds:uri="http://purl.org/dc/elements/1.1/"/>
    <ds:schemaRef ds:uri="http://schemas.microsoft.com/office/infopath/2007/PartnerControls"/>
    <ds:schemaRef ds:uri="http://purl.org/dc/terms/"/>
    <ds:schemaRef ds:uri="http://purl.org/dc/dcmitype/"/>
    <ds:schemaRef ds:uri="http://schemas.openxmlformats.org/package/2006/metadata/core-properties"/>
    <ds:schemaRef ds:uri="http://schemas.microsoft.com/office/2006/documentManagement/types"/>
    <ds:schemaRef ds:uri="6855e13d-0f0c-4fcf-a901-5ceb43306c21"/>
    <ds:schemaRef ds:uri="b23353ad-de0f-48ed-9fa5-371f6b0c4fad"/>
    <ds:schemaRef ds:uri="http://schemas.microsoft.com/office/2006/metadata/properties"/>
    <ds:schemaRef ds:uri="http://schemas.microsoft.com/sharepoint/v4"/>
    <ds:schemaRef ds:uri="31ac3772-10db-466f-87b2-5ca6a813de61"/>
    <ds:schemaRef ds:uri="http://www.w3.org/XML/1998/namespace"/>
  </ds:schemaRefs>
</ds:datastoreItem>
</file>

<file path=customXml/itemProps2.xml><?xml version="1.0" encoding="utf-8"?>
<ds:datastoreItem xmlns:ds="http://schemas.openxmlformats.org/officeDocument/2006/customXml" ds:itemID="{3A479B68-3AF8-4E2C-8642-00168F62AB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ac3772-10db-466f-87b2-5ca6a813de61"/>
    <ds:schemaRef ds:uri="b23353ad-de0f-48ed-9fa5-371f6b0c4fad"/>
    <ds:schemaRef ds:uri="http://schemas.microsoft.com/sharepoint/v4"/>
    <ds:schemaRef ds:uri="6855e13d-0f0c-4fcf-a901-5ceb43306c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A7CE00-3089-49FE-B7AA-FE8FB0295758}">
  <ds:schemaRefs>
    <ds:schemaRef ds:uri="http://schemas.microsoft.com/sharepoint/v3/contenttype/forms"/>
  </ds:schemaRefs>
</ds:datastoreItem>
</file>

<file path=customXml/itemProps4.xml><?xml version="1.0" encoding="utf-8"?>
<ds:datastoreItem xmlns:ds="http://schemas.openxmlformats.org/officeDocument/2006/customXml" ds:itemID="{B341E63C-5B8C-449F-B454-28367912B0A9}">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vt:i4>
      </vt:variant>
    </vt:vector>
  </HeadingPairs>
  <TitlesOfParts>
    <vt:vector size="21" baseType="lpstr">
      <vt:lpstr>WBS_T_RED</vt:lpstr>
      <vt:lpstr>Cover Page</vt:lpstr>
      <vt:lpstr>Revision History</vt:lpstr>
      <vt:lpstr>ChangeInfo</vt:lpstr>
      <vt:lpstr>Lattice_ARR07_CUO</vt:lpstr>
      <vt:lpstr>Dipoles_ARR07_CUO</vt:lpstr>
      <vt:lpstr>Lattice_PAC1</vt:lpstr>
      <vt:lpstr>Lattice_PAC2</vt:lpstr>
      <vt:lpstr>Lattice_PAC3</vt:lpstr>
      <vt:lpstr>Beam Distribution Graphics</vt:lpstr>
      <vt:lpstr>WBS_T_COLOR</vt:lpstr>
      <vt:lpstr>IMPACTS</vt:lpstr>
      <vt:lpstr>'Revision History'!_Toc317087943</vt:lpstr>
      <vt:lpstr>'Revision History'!_Toc317087944</vt:lpstr>
      <vt:lpstr>'Revision History'!_Toc317087945</vt:lpstr>
      <vt:lpstr>ChangeInfo!Print_Area</vt:lpstr>
      <vt:lpstr>IMPACTS!Print_Area</vt:lpstr>
      <vt:lpstr>Lattice_ARR07_CUO!Print_Area</vt:lpstr>
      <vt:lpstr>WBS_T_COLOR!Print_Area</vt:lpstr>
      <vt:lpstr>WBS_T_RED!Print_Area</vt:lpstr>
      <vt:lpstr>Lattice_ARR07_CUO!Print_Titles</vt:lpstr>
    </vt:vector>
  </TitlesOfParts>
  <Company>NSCL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FRIB ES Lattice File Working Version</dc:title>
  <dc:subject>T10501-BL-000068-R001</dc:subject>
  <dc:creator>Ken Schrock</dc:creator>
  <cp:lastModifiedBy>Hausmann, Marc</cp:lastModifiedBy>
  <cp:lastPrinted>2020-03-04T16:06:21Z</cp:lastPrinted>
  <dcterms:created xsi:type="dcterms:W3CDTF">2010-08-06T15:30:16Z</dcterms:created>
  <dcterms:modified xsi:type="dcterms:W3CDTF">2021-07-30T19:14:35Z</dcterms:modified>
  <cp:category>20 January 2015</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0x01010021BD2C81B0DC0C43A80285BDE0F4B4D3</vt:lpwstr>
  </property>
  <property fmtid="{D5CDD505-2E9C-101B-9397-08002B2CF9AE}" pid="4" name="WorkflowCreationPath">
    <vt:lpwstr>a5e33ded-e7f7-4283-8f8d-2c9ec61cbec6,4;a5e33ded-e7f7-4283-8f8d-2c9ec61cbec6,4;a5e33ded-e7f7-4283-8f8d-2c9ec61cbec6,4;a5e33ded-e7f7-4283-8f8d-2c9ec61cbec6,4;a5e33ded-e7f7-4283-8f8d-2c9ec61cbec6,4;a5e33ded-e7f7-4283-8f8d-2c9ec61cbec6,6;a5e33ded-e7f7-4283-8f</vt:lpwstr>
  </property>
  <property fmtid="{D5CDD505-2E9C-101B-9397-08002B2CF9AE}" pid="5" name="Document Number">
    <vt:lpwstr>1182</vt:lpwstr>
  </property>
  <property fmtid="{D5CDD505-2E9C-101B-9397-08002B2CF9AE}" pid="6" name="Formatted Sequence Number">
    <vt:lpwstr>000069</vt:lpwstr>
  </property>
  <property fmtid="{D5CDD505-2E9C-101B-9397-08002B2CF9AE}" pid="7" name="WBS Abbreviation">
    <vt:lpwstr>Z00000</vt:lpwstr>
  </property>
  <property fmtid="{D5CDD505-2E9C-101B-9397-08002B2CF9AE}" pid="8" name="Tags">
    <vt:lpwstr/>
  </property>
  <property fmtid="{D5CDD505-2E9C-101B-9397-08002B2CF9AE}" pid="9" name="Identifier">
    <vt:lpwstr>AD</vt:lpwstr>
  </property>
  <property fmtid="{D5CDD505-2E9C-101B-9397-08002B2CF9AE}" pid="10" name="Formatted Revision">
    <vt:lpwstr>006</vt:lpwstr>
  </property>
  <property fmtid="{D5CDD505-2E9C-101B-9397-08002B2CF9AE}" pid="11" name="WBS">
    <vt:lpwstr>118;#T10501 Interface Controls|052bfbda-4460-4c97-8b50-81ebf1ad892d</vt:lpwstr>
  </property>
  <property fmtid="{D5CDD505-2E9C-101B-9397-08002B2CF9AE}" pid="12" name="WorkflowChangePath">
    <vt:lpwstr>a1f750d6-3cfb-4fb8-8d20-21cc346d0b9a,3;a1f750d6-3cfb-4fb8-8d20-21cc346d0b9a,3;a1f750d6-3cfb-4fb8-8d20-21cc346d0b9a,3;a1f750d6-3cfb-4fb8-8d20-21cc346d0b9a,3;a1f750d6-3cfb-4fb8-8d20-21cc346d0b9a,3;a1f750d6-3cfb-4fb8-8d20-21cc346d0b9a,3;a1f750d6-3cfb-4fb8-8d</vt:lpwstr>
  </property>
  <property fmtid="{D5CDD505-2E9C-101B-9397-08002B2CF9AE}" pid="13" name="Subcategory">
    <vt:lpwstr>2</vt:lpwstr>
  </property>
  <property fmtid="{D5CDD505-2E9C-101B-9397-08002B2CF9AE}" pid="14" name="Revision History">
    <vt:lpwstr>Original issue.</vt:lpwstr>
  </property>
  <property fmtid="{D5CDD505-2E9C-101B-9397-08002B2CF9AE}" pid="15" name="n0e5b9244c5d4baa9767ae4305fdcf85">
    <vt:lpwstr>T10501 Interface Controls|052bfbda-4460-4c97-8b50-81ebf1ad892d</vt:lpwstr>
  </property>
  <property fmtid="{D5CDD505-2E9C-101B-9397-08002B2CF9AE}" pid="16" name="Order">
    <vt:r8>852500</vt:r8>
  </property>
  <property fmtid="{D5CDD505-2E9C-101B-9397-08002B2CF9AE}" pid="17" name="AuthorizedComm&amp;Board">
    <vt:lpwstr/>
  </property>
  <property fmtid="{D5CDD505-2E9C-101B-9397-08002B2CF9AE}" pid="18" name="xd_ProgID">
    <vt:lpwstr/>
  </property>
  <property fmtid="{D5CDD505-2E9C-101B-9397-08002B2CF9AE}" pid="19" name="TemplateUrl">
    <vt:lpwstr/>
  </property>
  <property fmtid="{D5CDD505-2E9C-101B-9397-08002B2CF9AE}" pid="20" name="adda98769e204859847d571c1cc4aba8">
    <vt:lpwstr/>
  </property>
  <property fmtid="{D5CDD505-2E9C-101B-9397-08002B2CF9AE}" pid="21" name="Author_">
    <vt:lpwstr>619;#Schrock, Ken|c6bfa4ca-4d17-4eab-8291-254b16de63b6</vt:lpwstr>
  </property>
  <property fmtid="{D5CDD505-2E9C-101B-9397-08002B2CF9AE}" pid="22" name="Subcategory_">
    <vt:lpwstr>277;#BL|40f2198c-6c42-4940-b73d-08bd41de24ce</vt:lpwstr>
  </property>
  <property fmtid="{D5CDD505-2E9C-101B-9397-08002B2CF9AE}" pid="23" name="ECKeywords">
    <vt:lpwstr/>
  </property>
  <property fmtid="{D5CDD505-2E9C-101B-9397-08002B2CF9AE}" pid="24" name="WBS0">
    <vt:lpwstr>118;#T10501 Interface Controls|052bfbda-4460-4c97-8b50-81ebf1ad892d</vt:lpwstr>
  </property>
  <property fmtid="{D5CDD505-2E9C-101B-9397-08002B2CF9AE}" pid="25" name="Tags10">
    <vt:lpwstr/>
  </property>
  <property fmtid="{D5CDD505-2E9C-101B-9397-08002B2CF9AE}" pid="26" name="AuthorizingDoc">
    <vt:lpwstr>FRIB Configuration Management Plan</vt:lpwstr>
  </property>
  <property fmtid="{D5CDD505-2E9C-101B-9397-08002B2CF9AE}" pid="27" name="ATOnly">
    <vt:bool>false</vt:bool>
  </property>
  <property fmtid="{D5CDD505-2E9C-101B-9397-08002B2CF9AE}" pid="28" name="RStoIraq">
    <vt:bool>false</vt:bool>
  </property>
  <property fmtid="{D5CDD505-2E9C-101B-9397-08002B2CF9AE}" pid="29" name="ControlDocument">
    <vt:lpwstr>, </vt:lpwstr>
  </property>
  <property fmtid="{D5CDD505-2E9C-101B-9397-08002B2CF9AE}" pid="30" name="ResponsiblePerson">
    <vt:lpwstr/>
  </property>
  <property fmtid="{D5CDD505-2E9C-101B-9397-08002B2CF9AE}" pid="31" name="RestrictedUse">
    <vt:bool>false</vt:bool>
  </property>
  <property fmtid="{D5CDD505-2E9C-101B-9397-08002B2CF9AE}" pid="32" name="SME">
    <vt:lpwstr/>
  </property>
</Properties>
</file>